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6\"/>
    </mc:Choice>
  </mc:AlternateContent>
  <xr:revisionPtr revIDLastSave="0" documentId="13_ncr:1_{98145A52-DF70-4E0B-BE10-D12FBAA2E626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Aging" sheetId="10" r:id="rId8"/>
    <sheet name="©" sheetId="11" r:id="rId9"/>
    <sheet name="UniformSoftware.com" sheetId="12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7">Aging!$B$25:$N$25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Invoice!$D$4:$L$47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7">Aging!$3:$24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0" l="1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B35" i="1" l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<sst xmlns="http://schemas.openxmlformats.org/spreadsheetml/2006/main" count="221" uniqueCount="153">
  <si>
    <t>DATE:</t>
  </si>
  <si>
    <t>Bill To: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</si>
  <si>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</si>
  <si>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</si>
  <si>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</si>
  <si>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</si>
  <si>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</si>
  <si>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</si>
  <si>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</si>
  <si>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</si>
  <si>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</si>
  <si>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</si>
  <si>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</si>
  <si>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</si>
  <si>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</si>
  <si>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</si>
  <si>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</si>
  <si>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</si>
  <si>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</si>
  <si>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</si>
  <si>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</si>
  <si>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</si>
  <si>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</si>
  <si>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</si>
  <si>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</si>
  <si>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</si>
  <si>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</si>
  <si>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</si>
  <si>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</si>
  <si>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</si>
  <si>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</si>
  <si>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</si>
  <si>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</si>
  <si>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</si>
  <si>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</si>
  <si>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</si>
  <si>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</si>
  <si>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</si>
  <si>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</si>
  <si>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</si>
  <si>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</si>
  <si>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</si>
  <si>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</si>
  <si>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</si>
  <si>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</si>
  <si>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</si>
  <si>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</si>
  <si>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</si>
  <si>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</si>
  <si>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</si>
  <si>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</si>
  <si>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</si>
  <si>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</si>
  <si>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</si>
  <si>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</si>
  <si>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</si>
  <si>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</si>
  <si>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</si>
  <si>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</si>
  <si>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</si>
  <si>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</si>
  <si>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</si>
  <si>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</si>
  <si>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</si>
  <si>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</si>
  <si>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</si>
  <si>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</si>
  <si>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</si>
  <si>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</si>
  <si>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</si>
  <si>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</si>
  <si>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</si>
  <si>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</si>
  <si>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</si>
  <si>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</si>
  <si>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</si>
  <si>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</si>
  <si>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</si>
  <si>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</si>
  <si>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</si>
  <si>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</si>
  <si>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</si>
  <si>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</si>
  <si>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</si>
  <si>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</si>
  <si>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</si>
  <si>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</si>
  <si>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Email</t>
  </si>
  <si>
    <t>Payments</t>
  </si>
  <si>
    <t>QuoteID</t>
  </si>
  <si>
    <t>Move it inside the Print_Area to make it printable.</t>
  </si>
  <si>
    <t>The following cell is not visible on printed invoices.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</si>
  <si>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</si>
  <si>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</si>
  <si>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</si>
  <si>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</si>
  <si>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</si>
  <si>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</si>
  <si>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</si>
  <si>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</si>
  <si>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</si>
  <si>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</si>
  <si>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</si>
  <si>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</si>
  <si>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Pending</t>
  </si>
  <si>
    <t>Kou inoa Kamupene</t>
  </si>
  <si>
    <t>ka pepa inoa</t>
  </si>
  <si>
    <t>Helu Wahi Noho</t>
  </si>
  <si>
    <t>City, ST ZIP Code</t>
  </si>
  <si>
    <t>KANAKA #:</t>
  </si>
  <si>
    <t>Helu Helu, Pūnaewele Pūnaewele, etc.</t>
  </si>
  <si>
    <t>Kanihi #:</t>
  </si>
  <si>
    <t>Kūʻai</t>
  </si>
  <si>
    <t>Hoʻokolo</t>
  </si>
  <si>
    <t>Inoa</t>
  </si>
  <si>
    <t>Wāina</t>
  </si>
  <si>
    <t>City</t>
  </si>
  <si>
    <t>Ka'āina</t>
  </si>
  <si>
    <t>Helu kelepona</t>
  </si>
  <si>
    <t>Hoʻokaʻaʻike</t>
  </si>
  <si>
    <t>Kuai aoao#</t>
  </si>
  <si>
    <t>Nā inoa inoa kūʻai</t>
  </si>
  <si>
    <t>ʻO ka lā palena</t>
  </si>
  <si>
    <t>Ke Kumu Hokai</t>
  </si>
  <si>
    <t>Palena Palena</t>
  </si>
  <si>
    <t>Palena pau</t>
  </si>
  <si>
    <t># / Auhau</t>
  </si>
  <si>
    <t>Hōʻike</t>
  </si>
  <si>
    <t>Ka nui</t>
  </si>
  <si>
    <t>ʻOihana Kūʻai</t>
  </si>
  <si>
    <t>Lā laina</t>
  </si>
  <si>
    <t>Ke kāʻei kapu</t>
  </si>
  <si>
    <t>Kahiki 1</t>
  </si>
  <si>
    <t>Kaahau 2</t>
  </si>
  <si>
    <t>Nā memo:</t>
  </si>
  <si>
    <t>Ka uku kūʻai</t>
  </si>
  <si>
    <t>Hōʻuluʻulu</t>
  </si>
  <si>
    <t>Ua ukuʻia</t>
  </si>
  <si>
    <t>Ka pau loa</t>
  </si>
  <si>
    <t>E Alohaʻoukou!</t>
  </si>
  <si>
    <t>c5166</t>
  </si>
  <si>
    <t>c5166.mdb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</si>
  <si>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</si>
  <si>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</si>
  <si>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</si>
  <si>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</si>
  <si>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</si>
  <si>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</si>
  <si>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</si>
  <si>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</si>
  <si>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</si>
  <si>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Hawaiian Invoice Template - c5166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</si>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</sst>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167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9" fillId="0" borderId="0" xfId="0" applyFont="1" applyAlignment="1">
      <alignment horizontal="left" vertical="center"/>
    </xf>
    <xf numFmtId="44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6" borderId="0" xfId="0" applyFont="1" applyFill="1"/>
    <xf numFmtId="14" fontId="4" fillId="6" borderId="0" xfId="0" applyNumberFormat="1" applyFont="1" applyFill="1"/>
    <xf numFmtId="4" fontId="4" fillId="6" borderId="0" xfId="0" applyNumberFormat="1" applyFont="1" applyFill="1"/>
    <xf numFmtId="0" fontId="4" fillId="6" borderId="0" xfId="0" applyFont="1" applyFill="1" applyAlignment="1">
      <alignment horizontal="center"/>
    </xf>
    <xf numFmtId="0" fontId="4" fillId="10" borderId="0" xfId="0" applyFont="1" applyFill="1"/>
    <xf numFmtId="0" fontId="7" fillId="8" borderId="1" xfId="0" applyFont="1" applyFill="1" applyBorder="1"/>
    <xf numFmtId="14" fontId="7" fillId="8" borderId="1" xfId="0" applyNumberFormat="1" applyFont="1" applyFill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4" fillId="9" borderId="0" xfId="0" applyFont="1" applyFill="1" applyAlignment="1" applyProtection="1">
      <alignment horizontal="left" vertical="center"/>
      <protection locked="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7" fillId="7" borderId="1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164" fontId="7" fillId="8" borderId="1" xfId="0" applyNumberFormat="1" applyFont="1" applyFill="1" applyBorder="1" applyAlignment="1">
      <alignment horizontal="center"/>
    </xf>
    <xf numFmtId="14" fontId="7" fillId="8" borderId="2" xfId="0" applyNumberFormat="1" applyFont="1" applyFill="1" applyBorder="1" applyAlignment="1">
      <alignment horizontal="left" indent="1"/>
    </xf>
    <xf numFmtId="164" fontId="7" fillId="8" borderId="3" xfId="0" applyNumberFormat="1" applyFont="1" applyFill="1" applyBorder="1" applyAlignment="1">
      <alignment horizontal="left" indent="1"/>
    </xf>
    <xf numFmtId="49" fontId="7" fillId="8" borderId="1" xfId="0" applyNumberFormat="1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39" fontId="4" fillId="0" borderId="6" xfId="0" applyNumberFormat="1" applyFont="1" applyBorder="1" applyAlignment="1">
      <alignment horizontal="centerContinuous"/>
    </xf>
    <xf numFmtId="7" fontId="4" fillId="0" borderId="8" xfId="0" applyNumberFormat="1" applyFont="1" applyBorder="1" applyAlignment="1">
      <alignment horizontal="centerContinuous"/>
    </xf>
    <xf numFmtId="7" fontId="4" fillId="0" borderId="7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8" borderId="1" xfId="0" applyNumberFormat="1" applyFont="1" applyFill="1" applyBorder="1" applyAlignment="1">
      <alignment horizontal="right"/>
    </xf>
    <xf numFmtId="4" fontId="4" fillId="0" borderId="0" xfId="0" applyNumberFormat="1" applyFont="1" applyProtection="1">
      <protection locked="0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/>
    </xf>
    <xf numFmtId="14" fontId="21" fillId="0" borderId="0" xfId="0" applyNumberFormat="1" applyFont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2" fillId="0" borderId="0" xfId="0" applyNumberFormat="1" applyFont="1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4" fontId="18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/>
    <xf numFmtId="14" fontId="18" fillId="0" borderId="0" xfId="0" applyNumberFormat="1" applyFont="1"/>
    <xf numFmtId="49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left" vertical="center"/>
    </xf>
    <xf numFmtId="14" fontId="26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Protection="1">
      <protection locked="0"/>
    </xf>
    <xf numFmtId="0" fontId="15" fillId="6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vertical="center" shrinkToFit="1"/>
    </xf>
    <xf numFmtId="49" fontId="26" fillId="0" borderId="20" xfId="0" applyNumberFormat="1" applyFont="1" applyBorder="1" applyAlignment="1" applyProtection="1">
      <alignment horizontal="left" vertical="center"/>
      <protection locked="0"/>
    </xf>
    <xf numFmtId="168" fontId="26" fillId="0" borderId="22" xfId="0" applyNumberFormat="1" applyFont="1" applyBorder="1" applyAlignment="1" applyProtection="1">
      <alignment horizontal="right" vertical="center"/>
      <protection locked="0"/>
    </xf>
    <xf numFmtId="49" fontId="26" fillId="3" borderId="23" xfId="0" applyNumberFormat="1" applyFont="1" applyFill="1" applyBorder="1" applyAlignment="1" applyProtection="1">
      <alignment horizontal="left" vertical="center"/>
      <protection locked="0"/>
    </xf>
    <xf numFmtId="168" fontId="26" fillId="3" borderId="25" xfId="0" applyNumberFormat="1" applyFont="1" applyFill="1" applyBorder="1" applyAlignment="1" applyProtection="1">
      <alignment horizontal="right" vertical="center"/>
      <protection locked="0"/>
    </xf>
    <xf numFmtId="49" fontId="26" fillId="0" borderId="23" xfId="0" applyNumberFormat="1" applyFont="1" applyBorder="1" applyAlignment="1" applyProtection="1">
      <alignment horizontal="left" vertical="center"/>
      <protection locked="0"/>
    </xf>
    <xf numFmtId="168" fontId="26" fillId="0" borderId="25" xfId="0" applyNumberFormat="1" applyFont="1" applyBorder="1" applyAlignment="1" applyProtection="1">
      <alignment horizontal="right" vertical="center"/>
      <protection locked="0"/>
    </xf>
    <xf numFmtId="49" fontId="26" fillId="3" borderId="26" xfId="0" applyNumberFormat="1" applyFont="1" applyFill="1" applyBorder="1" applyAlignment="1" applyProtection="1">
      <alignment horizontal="left" vertical="center"/>
      <protection locked="0"/>
    </xf>
    <xf numFmtId="168" fontId="26" fillId="3" borderId="28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 vertical="center"/>
    </xf>
    <xf numFmtId="43" fontId="26" fillId="0" borderId="1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2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3" fontId="26" fillId="0" borderId="19" xfId="0" applyNumberFormat="1" applyFont="1" applyBorder="1" applyAlignment="1" applyProtection="1">
      <alignment horizontal="right"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6" borderId="0" xfId="0" applyFont="1" applyFill="1" applyAlignment="1" applyProtection="1">
      <alignment horizontal="left" vertical="center"/>
      <protection locked="0" hidden="1"/>
    </xf>
    <xf numFmtId="0" fontId="9" fillId="6" borderId="0" xfId="0" applyFont="1" applyFill="1" applyAlignment="1">
      <alignment horizontal="left" vertical="center"/>
    </xf>
    <xf numFmtId="0" fontId="9" fillId="7" borderId="0" xfId="0" applyFont="1" applyFill="1" applyAlignment="1" applyProtection="1">
      <alignment horizontal="left" vertical="center"/>
      <protection locked="0" hidden="1"/>
    </xf>
    <xf numFmtId="0" fontId="9" fillId="7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6" fillId="0" borderId="21" xfId="0" applyNumberFormat="1" applyFont="1" applyBorder="1" applyAlignment="1">
      <alignment horizontal="left" vertical="center"/>
    </xf>
    <xf numFmtId="1" fontId="26" fillId="3" borderId="24" xfId="0" applyNumberFormat="1" applyFont="1" applyFill="1" applyBorder="1" applyAlignment="1">
      <alignment horizontal="left" vertical="center"/>
    </xf>
    <xf numFmtId="1" fontId="26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6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1" fontId="14" fillId="0" borderId="0" xfId="0" applyNumberFormat="1" applyFont="1" applyAlignment="1" applyProtection="1">
      <alignment horizontal="left" vertical="center"/>
      <protection locked="0"/>
    </xf>
    <xf numFmtId="166" fontId="26" fillId="0" borderId="22" xfId="0" applyNumberFormat="1" applyFont="1" applyBorder="1" applyAlignment="1" applyProtection="1">
      <alignment horizontal="right" vertical="center"/>
      <protection locked="0"/>
    </xf>
    <xf numFmtId="169" fontId="26" fillId="0" borderId="22" xfId="0" applyNumberFormat="1" applyFont="1" applyBorder="1" applyAlignment="1" applyProtection="1">
      <alignment horizontal="right" vertical="center"/>
      <protection hidden="1"/>
    </xf>
    <xf numFmtId="166" fontId="26" fillId="3" borderId="25" xfId="0" applyNumberFormat="1" applyFont="1" applyFill="1" applyBorder="1" applyAlignment="1" applyProtection="1">
      <alignment horizontal="right" vertical="center"/>
      <protection locked="0"/>
    </xf>
    <xf numFmtId="169" fontId="26" fillId="3" borderId="25" xfId="0" applyNumberFormat="1" applyFont="1" applyFill="1" applyBorder="1" applyAlignment="1" applyProtection="1">
      <alignment horizontal="right" vertical="center"/>
      <protection hidden="1"/>
    </xf>
    <xf numFmtId="166" fontId="26" fillId="0" borderId="25" xfId="0" applyNumberFormat="1" applyFont="1" applyBorder="1" applyAlignment="1" applyProtection="1">
      <alignment horizontal="right" vertical="center"/>
      <protection locked="0"/>
    </xf>
    <xf numFmtId="169" fontId="26" fillId="0" borderId="25" xfId="0" applyNumberFormat="1" applyFont="1" applyBorder="1" applyAlignment="1" applyProtection="1">
      <alignment horizontal="right" vertical="center"/>
      <protection hidden="1"/>
    </xf>
    <xf numFmtId="166" fontId="26" fillId="3" borderId="28" xfId="0" applyNumberFormat="1" applyFont="1" applyFill="1" applyBorder="1" applyAlignment="1" applyProtection="1">
      <alignment horizontal="right" vertical="center"/>
      <protection locked="0"/>
    </xf>
    <xf numFmtId="169" fontId="26" fillId="3" borderId="28" xfId="0" applyNumberFormat="1" applyFont="1" applyFill="1" applyBorder="1" applyAlignment="1" applyProtection="1">
      <alignment horizontal="right" vertical="center"/>
      <protection hidden="1"/>
    </xf>
    <xf numFmtId="0" fontId="9" fillId="10" borderId="0" xfId="0" applyFont="1" applyFill="1" applyAlignment="1" applyProtection="1">
      <alignment horizontal="center" vertical="center"/>
      <protection locked="0" hidden="1"/>
    </xf>
    <xf numFmtId="0" fontId="9" fillId="10" borderId="0" xfId="0" applyFont="1" applyFill="1" applyAlignment="1">
      <alignment horizontal="center" vertical="center"/>
    </xf>
    <xf numFmtId="0" fontId="13" fillId="10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right" vertical="center"/>
    </xf>
    <xf numFmtId="0" fontId="15" fillId="6" borderId="19" xfId="0" applyFont="1" applyFill="1" applyBorder="1" applyAlignment="1">
      <alignment horizontal="center" vertical="center" wrapText="1"/>
    </xf>
    <xf numFmtId="0" fontId="26" fillId="0" borderId="37" xfId="0" applyFont="1" applyBorder="1" applyAlignment="1" applyProtection="1">
      <alignment horizontal="left" vertical="center"/>
      <protection locked="0"/>
    </xf>
    <xf numFmtId="0" fontId="14" fillId="0" borderId="37" xfId="0" applyFont="1" applyBorder="1" applyAlignment="1">
      <alignment horizontal="left" vertical="center"/>
    </xf>
    <xf numFmtId="0" fontId="29" fillId="0" borderId="38" xfId="2" applyFont="1" applyBorder="1"/>
    <xf numFmtId="0" fontId="31" fillId="0" borderId="39" xfId="2" applyFont="1" applyBorder="1" applyAlignment="1">
      <alignment horizontal="left" vertical="center"/>
    </xf>
    <xf numFmtId="0" fontId="30" fillId="0" borderId="38" xfId="2" applyBorder="1"/>
    <xf numFmtId="0" fontId="30" fillId="0" borderId="0" xfId="2"/>
    <xf numFmtId="0" fontId="32" fillId="0" borderId="40" xfId="2" applyFont="1" applyBorder="1" applyAlignment="1">
      <alignment horizontal="left" wrapText="1" indent="1"/>
    </xf>
    <xf numFmtId="0" fontId="32" fillId="0" borderId="38" xfId="2" applyFont="1" applyBorder="1"/>
    <xf numFmtId="0" fontId="2" fillId="0" borderId="0" xfId="3"/>
    <xf numFmtId="0" fontId="32" fillId="0" borderId="38" xfId="2" applyFont="1" applyBorder="1" applyAlignment="1">
      <alignment horizontal="left" wrapText="1"/>
    </xf>
    <xf numFmtId="0" fontId="33" fillId="0" borderId="38" xfId="2" applyFont="1" applyBorder="1" applyAlignment="1">
      <alignment horizontal="left" wrapText="1"/>
    </xf>
    <xf numFmtId="0" fontId="34" fillId="0" borderId="38" xfId="4" applyBorder="1" applyAlignment="1" applyProtection="1">
      <alignment horizontal="left" wrapText="1"/>
    </xf>
    <xf numFmtId="0" fontId="32" fillId="0" borderId="38" xfId="2" applyFont="1" applyBorder="1" applyAlignment="1">
      <alignment horizontal="left"/>
    </xf>
    <xf numFmtId="0" fontId="29" fillId="0" borderId="0" xfId="2" applyFont="1"/>
    <xf numFmtId="0" fontId="6" fillId="0" borderId="0" xfId="1" applyAlignment="1" applyProtection="1"/>
    <xf numFmtId="0" fontId="1" fillId="0" borderId="0" xfId="5"/>
    <xf numFmtId="0" fontId="26" fillId="0" borderId="37" xfId="0" applyFont="1" applyBorder="1" applyAlignment="1" applyProtection="1">
      <alignment horizontal="left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9" fillId="5" borderId="0" xfId="0" applyFont="1" applyFill="1" applyAlignment="1" applyProtection="1">
      <alignment horizontal="center" vertical="center" wrapText="1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35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3" borderId="23" xfId="0" applyFont="1" applyFill="1" applyBorder="1" applyAlignment="1" applyProtection="1">
      <alignment horizontal="left" vertical="center"/>
      <protection locked="0"/>
    </xf>
    <xf numFmtId="0" fontId="26" fillId="3" borderId="0" xfId="0" applyFont="1" applyFill="1" applyAlignment="1" applyProtection="1">
      <alignment horizontal="left" vertical="center"/>
      <protection locked="0"/>
    </xf>
    <xf numFmtId="0" fontId="26" fillId="3" borderId="24" xfId="0" applyFont="1" applyFill="1" applyBorder="1" applyAlignment="1" applyProtection="1">
      <alignment horizontal="left" vertical="center"/>
      <protection locked="0"/>
    </xf>
    <xf numFmtId="0" fontId="26" fillId="0" borderId="23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24" xfId="0" applyFont="1" applyBorder="1" applyAlignment="1" applyProtection="1">
      <alignment horizontal="left" vertical="center"/>
      <protection locked="0"/>
    </xf>
    <xf numFmtId="0" fontId="26" fillId="0" borderId="37" xfId="0" applyFont="1" applyBorder="1" applyAlignment="1" applyProtection="1">
      <alignment horizontal="left" vertical="center" wrapText="1"/>
      <protection locked="0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10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170" fontId="15" fillId="4" borderId="6" xfId="0" applyNumberFormat="1" applyFont="1" applyFill="1" applyBorder="1" applyAlignment="1" applyProtection="1">
      <alignment horizontal="left" vertical="center"/>
      <protection locked="0"/>
    </xf>
    <xf numFmtId="170" fontId="15" fillId="4" borderId="8" xfId="0" applyNumberFormat="1" applyFont="1" applyFill="1" applyBorder="1" applyAlignment="1" applyProtection="1">
      <alignment horizontal="left" vertical="center"/>
      <protection locked="0"/>
    </xf>
    <xf numFmtId="0" fontId="26" fillId="3" borderId="26" xfId="0" applyFont="1" applyFill="1" applyBorder="1" applyAlignment="1" applyProtection="1">
      <alignment horizontal="left" vertical="center"/>
      <protection locked="0"/>
    </xf>
    <xf numFmtId="0" fontId="26" fillId="3" borderId="36" xfId="0" applyFont="1" applyFill="1" applyBorder="1" applyAlignment="1" applyProtection="1">
      <alignment horizontal="left" vertical="center"/>
      <protection locked="0"/>
    </xf>
    <xf numFmtId="0" fontId="26" fillId="3" borderId="27" xfId="0" applyFont="1" applyFill="1" applyBorder="1" applyAlignment="1" applyProtection="1">
      <alignment horizontal="left" vertical="center"/>
      <protection locked="0"/>
    </xf>
    <xf numFmtId="0" fontId="15" fillId="6" borderId="19" xfId="0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vertical="center"/>
    </xf>
    <xf numFmtId="167" fontId="27" fillId="0" borderId="0" xfId="0" applyNumberFormat="1" applyFont="1" applyAlignment="1" applyProtection="1">
      <alignment horizontal="center" vertical="center" shrinkToFit="1"/>
      <protection locked="0"/>
    </xf>
    <xf numFmtId="49" fontId="27" fillId="0" borderId="37" xfId="0" applyNumberFormat="1" applyFont="1" applyBorder="1" applyAlignment="1" applyProtection="1">
      <alignment horizontal="center" vertical="center"/>
      <protection locked="0"/>
    </xf>
    <xf numFmtId="0" fontId="4" fillId="11" borderId="0" xfId="0" applyFont="1" applyFill="1" applyAlignment="1">
      <alignment horizontal="center"/>
    </xf>
    <xf numFmtId="0" fontId="23" fillId="0" borderId="0" xfId="0" applyFont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4" fontId="7" fillId="8" borderId="17" xfId="0" applyNumberFormat="1" applyFont="1" applyFill="1" applyBorder="1" applyAlignment="1">
      <alignment horizontal="left" indent="1"/>
    </xf>
    <xf numFmtId="14" fontId="7" fillId="8" borderId="18" xfId="0" applyNumberFormat="1" applyFont="1" applyFill="1" applyBorder="1" applyAlignment="1">
      <alignment horizontal="left" indent="1"/>
    </xf>
    <xf numFmtId="14" fontId="7" fillId="8" borderId="29" xfId="0" applyNumberFormat="1" applyFont="1" applyFill="1" applyBorder="1" applyAlignment="1">
      <alignment horizontal="left" indent="1"/>
    </xf>
    <xf numFmtId="14" fontId="7" fillId="8" borderId="30" xfId="0" applyNumberFormat="1" applyFont="1" applyFill="1" applyBorder="1" applyAlignment="1">
      <alignment horizontal="left" indent="1"/>
    </xf>
    <xf numFmtId="14" fontId="7" fillId="8" borderId="2" xfId="0" applyNumberFormat="1" applyFont="1" applyFill="1" applyBorder="1" applyAlignment="1">
      <alignment horizontal="left" indent="1"/>
    </xf>
    <xf numFmtId="14" fontId="7" fillId="8" borderId="3" xfId="0" applyNumberFormat="1" applyFont="1" applyFill="1" applyBorder="1" applyAlignment="1">
      <alignment horizontal="left" indent="1"/>
    </xf>
    <xf numFmtId="0" fontId="7" fillId="8" borderId="6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4" fontId="7" fillId="8" borderId="7" xfId="0" applyNumberFormat="1" applyFont="1" applyFill="1" applyBorder="1" applyAlignment="1">
      <alignment horizontal="center"/>
    </xf>
    <xf numFmtId="4" fontId="7" fillId="8" borderId="8" xfId="0" applyNumberFormat="1" applyFont="1" applyFill="1" applyBorder="1" applyAlignment="1">
      <alignment horizontal="center"/>
    </xf>
    <xf numFmtId="14" fontId="19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CF2692C2-D900-4AC9-829B-6E31E7132FC1}"/>
    <cellStyle name="Normal" xfId="0" builtinId="0"/>
    <cellStyle name="Normal 2" xfId="2" xr:uid="{A065F305-BA09-419B-A620-07D4FE2145F1}"/>
    <cellStyle name="Normal 3" xfId="3" xr:uid="{FEC6B6B1-A486-4764-93AF-1B26149FB830}"/>
    <cellStyle name="Normal 4" xfId="5" xr:uid="{DD3E1FC1-46D6-4358-A1AB-A606F4868BC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awaii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533400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awaiian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09" hidden="1" customWidth="1"/>
    <col min="2" max="2" width="10.7109375" style="109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2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6" customFormat="1" ht="3.75" customHeight="1" x14ac:dyDescent="0.2">
      <c r="A1" s="105"/>
      <c r="B1" s="105"/>
    </row>
    <row r="2" spans="1:29" s="139" customFormat="1" ht="57" customHeight="1" x14ac:dyDescent="0.2">
      <c r="A2" s="138"/>
      <c r="B2" s="138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O2" s="165" t="s">
        <v>21</v>
      </c>
      <c r="P2" s="165"/>
      <c r="Q2" s="165"/>
      <c r="R2" s="166" t="s">
        <v>140</v>
      </c>
      <c r="S2" s="166"/>
      <c r="T2" s="165" t="s">
        <v>22</v>
      </c>
      <c r="U2" s="165"/>
      <c r="V2" s="166" t="s">
        <v>104</v>
      </c>
      <c r="W2" s="166"/>
      <c r="X2" s="140"/>
      <c r="Y2" s="140"/>
      <c r="Z2" s="140"/>
    </row>
    <row r="3" spans="1:29" s="108" customFormat="1" ht="2.25" customHeight="1" x14ac:dyDescent="0.2">
      <c r="A3" s="107"/>
      <c r="B3" s="107"/>
    </row>
    <row r="4" spans="1:29" ht="41.25" customHeight="1" x14ac:dyDescent="0.2">
      <c r="F4" s="35" t="s">
        <v>105</v>
      </c>
      <c r="G4" s="110"/>
      <c r="L4" s="141" t="s">
        <v>106</v>
      </c>
      <c r="M4" s="111"/>
      <c r="O4"/>
      <c r="P4"/>
      <c r="Q4"/>
      <c r="R4"/>
      <c r="S4"/>
      <c r="T4" s="113"/>
      <c r="U4" s="113"/>
      <c r="V4" s="113"/>
      <c r="W4" s="113"/>
    </row>
    <row r="5" spans="1:29" ht="18" customHeight="1" x14ac:dyDescent="0.2">
      <c r="F5" s="30" t="s">
        <v>107</v>
      </c>
      <c r="J5" s="87" t="s">
        <v>0</v>
      </c>
      <c r="K5" s="197"/>
      <c r="L5" s="197"/>
      <c r="O5"/>
      <c r="P5"/>
      <c r="Q5"/>
      <c r="R5"/>
      <c r="S5"/>
      <c r="T5" s="113"/>
      <c r="U5" s="113"/>
      <c r="V5" s="113"/>
      <c r="W5" s="113"/>
    </row>
    <row r="6" spans="1:29" ht="18" customHeight="1" x14ac:dyDescent="0.2">
      <c r="F6" s="30" t="s">
        <v>108</v>
      </c>
      <c r="J6" s="87" t="s">
        <v>109</v>
      </c>
      <c r="K6" s="198"/>
      <c r="L6" s="198"/>
      <c r="M6" s="88"/>
      <c r="O6"/>
      <c r="P6"/>
      <c r="Q6"/>
      <c r="R6"/>
      <c r="S6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18" customHeight="1" x14ac:dyDescent="0.2">
      <c r="F7" s="30" t="s">
        <v>110</v>
      </c>
      <c r="J7" s="87" t="s">
        <v>111</v>
      </c>
      <c r="K7" s="198"/>
      <c r="L7" s="198"/>
      <c r="O7"/>
      <c r="P7"/>
      <c r="Q7"/>
      <c r="R7"/>
      <c r="S7"/>
      <c r="T7" s="113"/>
      <c r="U7" s="113"/>
      <c r="V7" s="113"/>
      <c r="W7" s="113"/>
      <c r="X7" s="113"/>
      <c r="Y7" s="113"/>
      <c r="Z7" s="113"/>
      <c r="AA7" s="113"/>
      <c r="AB7" s="113"/>
      <c r="AC7" s="113"/>
    </row>
    <row r="8" spans="1:29" ht="18" customHeight="1" x14ac:dyDescent="0.2">
      <c r="O8"/>
      <c r="P8"/>
      <c r="Q8"/>
      <c r="R8"/>
      <c r="S8"/>
      <c r="T8" s="113"/>
      <c r="U8" s="113"/>
      <c r="V8" s="113"/>
      <c r="W8" s="113"/>
      <c r="X8" s="113"/>
      <c r="Y8" s="113"/>
      <c r="Z8" s="113"/>
      <c r="AA8" s="113"/>
      <c r="AB8" s="113"/>
      <c r="AC8" s="113"/>
    </row>
    <row r="9" spans="1:29" ht="16.5" customHeight="1" x14ac:dyDescent="0.2">
      <c r="A9" s="109" t="s">
        <v>63</v>
      </c>
      <c r="O9"/>
      <c r="P9"/>
      <c r="Q9"/>
      <c r="R9"/>
      <c r="S9"/>
      <c r="T9" s="113"/>
      <c r="U9" s="113"/>
      <c r="V9" s="113"/>
      <c r="W9" s="113"/>
      <c r="X9" s="113"/>
      <c r="Y9" s="113"/>
      <c r="Z9" s="113"/>
      <c r="AA9" s="113"/>
      <c r="AB9" s="113"/>
      <c r="AC9" s="113"/>
    </row>
    <row r="10" spans="1:29" ht="20.100000000000001" customHeight="1" x14ac:dyDescent="0.2">
      <c r="A10" s="109">
        <v>2</v>
      </c>
      <c r="D10" s="195" t="s">
        <v>112</v>
      </c>
      <c r="E10" s="195"/>
      <c r="I10" s="86" t="s">
        <v>113</v>
      </c>
      <c r="O10"/>
      <c r="P10"/>
      <c r="Q10"/>
      <c r="R10"/>
      <c r="S10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</row>
    <row r="11" spans="1:29" ht="18" customHeight="1" x14ac:dyDescent="0.2">
      <c r="D11" s="33"/>
      <c r="E11" s="97" t="s">
        <v>114</v>
      </c>
      <c r="F11" s="174"/>
      <c r="G11" s="174"/>
      <c r="H11" s="174"/>
      <c r="I11" s="97" t="s">
        <v>114</v>
      </c>
      <c r="J11" s="174"/>
      <c r="K11" s="174"/>
      <c r="L11" s="174"/>
      <c r="O11"/>
      <c r="P11"/>
      <c r="Q11"/>
      <c r="R11"/>
      <c r="S11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</row>
    <row r="12" spans="1:29" s="33" customFormat="1" ht="29.25" customHeight="1" x14ac:dyDescent="0.2">
      <c r="A12" s="114">
        <v>0</v>
      </c>
      <c r="B12" s="114"/>
      <c r="E12" s="97" t="s">
        <v>115</v>
      </c>
      <c r="F12" s="176"/>
      <c r="G12" s="176"/>
      <c r="H12" s="176"/>
      <c r="I12" s="97" t="s">
        <v>115</v>
      </c>
      <c r="J12" s="176"/>
      <c r="K12" s="176"/>
      <c r="L12" s="176"/>
      <c r="N12" s="115"/>
      <c r="O12"/>
      <c r="P12"/>
      <c r="Q12"/>
      <c r="R12"/>
      <c r="S12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</row>
    <row r="13" spans="1:29" s="33" customFormat="1" ht="18" customHeight="1" x14ac:dyDescent="0.2">
      <c r="A13" s="114">
        <v>0</v>
      </c>
      <c r="B13" s="114"/>
      <c r="E13" s="97" t="s">
        <v>116</v>
      </c>
      <c r="F13" s="159"/>
      <c r="G13" s="159"/>
      <c r="H13" s="159"/>
      <c r="I13" s="97" t="s">
        <v>116</v>
      </c>
      <c r="J13" s="159"/>
      <c r="K13" s="159"/>
      <c r="L13" s="159"/>
      <c r="N13" s="115"/>
      <c r="O13"/>
      <c r="P13"/>
      <c r="Q13"/>
      <c r="R13"/>
      <c r="S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</row>
    <row r="14" spans="1:29" s="33" customFormat="1" ht="18" hidden="1" customHeight="1" x14ac:dyDescent="0.2">
      <c r="A14" s="114">
        <v>0.08</v>
      </c>
      <c r="B14" s="114"/>
      <c r="E14" s="97"/>
      <c r="F14" s="159"/>
      <c r="G14" s="159"/>
      <c r="H14" s="159"/>
      <c r="I14" s="97"/>
      <c r="J14" s="143"/>
      <c r="K14" s="144"/>
      <c r="L14" s="143"/>
      <c r="N14" s="115"/>
      <c r="O14"/>
      <c r="P14"/>
      <c r="Q14"/>
      <c r="R14"/>
      <c r="S14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</row>
    <row r="15" spans="1:29" s="33" customFormat="1" ht="18" customHeight="1" x14ac:dyDescent="0.2">
      <c r="A15" s="114"/>
      <c r="B15" s="114"/>
      <c r="E15" s="97" t="s">
        <v>117</v>
      </c>
      <c r="F15" s="159"/>
      <c r="G15" s="159"/>
      <c r="H15" s="159"/>
      <c r="I15" s="97" t="s">
        <v>117</v>
      </c>
      <c r="J15" s="159"/>
      <c r="K15" s="159"/>
      <c r="L15" s="159"/>
      <c r="N15" s="115"/>
      <c r="O15"/>
      <c r="P15"/>
      <c r="Q15"/>
      <c r="R15"/>
      <c r="S15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</row>
    <row r="16" spans="1:29" s="33" customFormat="1" ht="18" customHeight="1" x14ac:dyDescent="0.2">
      <c r="A16" s="114">
        <v>0.06</v>
      </c>
      <c r="B16" s="114"/>
      <c r="E16" s="97" t="s">
        <v>118</v>
      </c>
      <c r="F16" s="159"/>
      <c r="G16" s="159"/>
      <c r="H16" s="159"/>
      <c r="I16" s="97" t="s">
        <v>119</v>
      </c>
      <c r="J16" s="159"/>
      <c r="K16" s="159"/>
      <c r="L16" s="159"/>
      <c r="N16" s="115"/>
      <c r="O16"/>
      <c r="P16"/>
      <c r="Q16"/>
      <c r="R16"/>
      <c r="S16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</row>
    <row r="17" spans="1:29" s="33" customFormat="1" ht="18" customHeight="1" x14ac:dyDescent="0.2">
      <c r="A17" s="114"/>
      <c r="B17" s="114"/>
      <c r="E17" s="97" t="s">
        <v>87</v>
      </c>
      <c r="F17" s="159"/>
      <c r="G17" s="159"/>
      <c r="H17" s="159"/>
      <c r="I17" s="97"/>
      <c r="N17" s="115"/>
      <c r="O17"/>
      <c r="P17"/>
      <c r="Q17"/>
      <c r="R17"/>
      <c r="S17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</row>
    <row r="18" spans="1:29" s="33" customFormat="1" ht="2.25" customHeight="1" x14ac:dyDescent="0.2">
      <c r="A18" s="114"/>
      <c r="B18" s="114"/>
      <c r="F18" s="55"/>
      <c r="G18" s="55"/>
      <c r="H18" s="55"/>
      <c r="I18" s="55"/>
      <c r="N18" s="115"/>
      <c r="O18"/>
      <c r="P18"/>
      <c r="Q18"/>
      <c r="R18"/>
      <c r="S18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</row>
    <row r="19" spans="1:29" s="33" customFormat="1" ht="32.25" customHeight="1" x14ac:dyDescent="0.2">
      <c r="A19" s="114"/>
      <c r="B19" s="114"/>
      <c r="D19" s="161" t="s">
        <v>120</v>
      </c>
      <c r="E19" s="161"/>
      <c r="F19" s="161" t="s">
        <v>121</v>
      </c>
      <c r="G19" s="161"/>
      <c r="H19" s="142" t="s">
        <v>122</v>
      </c>
      <c r="I19" s="142" t="s">
        <v>123</v>
      </c>
      <c r="J19" s="161" t="s">
        <v>124</v>
      </c>
      <c r="K19" s="161"/>
      <c r="L19" s="142" t="s">
        <v>125</v>
      </c>
      <c r="M19" s="101"/>
      <c r="N19" s="115"/>
      <c r="O19"/>
      <c r="P19"/>
      <c r="Q19"/>
      <c r="R19"/>
      <c r="S19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</row>
    <row r="20" spans="1:29" s="33" customFormat="1" ht="18" customHeight="1" x14ac:dyDescent="0.2">
      <c r="A20" s="114"/>
      <c r="B20" s="114"/>
      <c r="D20" s="160"/>
      <c r="E20" s="160"/>
      <c r="F20" s="160"/>
      <c r="G20" s="160"/>
      <c r="H20" s="84"/>
      <c r="I20" s="84"/>
      <c r="J20" s="160"/>
      <c r="K20" s="160"/>
      <c r="L20" s="84"/>
      <c r="N20" s="115"/>
      <c r="O20"/>
      <c r="P20"/>
      <c r="Q20"/>
      <c r="R20"/>
      <c r="S20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</row>
    <row r="21" spans="1:29" s="33" customFormat="1" ht="3.75" customHeight="1" x14ac:dyDescent="0.2">
      <c r="A21" s="114"/>
      <c r="B21" s="114"/>
      <c r="N21" s="115"/>
      <c r="O21"/>
      <c r="P21"/>
      <c r="Q21"/>
      <c r="R21"/>
      <c r="S21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</row>
    <row r="22" spans="1:29" s="33" customFormat="1" ht="32.25" customHeight="1" x14ac:dyDescent="0.2">
      <c r="A22" s="114" t="s">
        <v>23</v>
      </c>
      <c r="B22" s="114" t="s">
        <v>62</v>
      </c>
      <c r="D22" s="161" t="s">
        <v>126</v>
      </c>
      <c r="E22" s="161"/>
      <c r="F22" s="162" t="s">
        <v>127</v>
      </c>
      <c r="G22" s="163"/>
      <c r="H22" s="163"/>
      <c r="I22" s="164"/>
      <c r="J22" s="142" t="s">
        <v>128</v>
      </c>
      <c r="K22" s="142" t="s">
        <v>129</v>
      </c>
      <c r="L22" s="142" t="s">
        <v>130</v>
      </c>
      <c r="M22" s="101"/>
      <c r="N22" s="115"/>
      <c r="O22"/>
      <c r="P22"/>
      <c r="Q22"/>
      <c r="R22"/>
      <c r="S22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</row>
    <row r="23" spans="1:29" s="33" customFormat="1" ht="18" customHeight="1" x14ac:dyDescent="0.2">
      <c r="A23" s="55">
        <v>0</v>
      </c>
      <c r="B23" s="55">
        <v>0</v>
      </c>
      <c r="D23" s="89"/>
      <c r="E23" s="116"/>
      <c r="F23" s="167"/>
      <c r="G23" s="168"/>
      <c r="H23" s="168"/>
      <c r="I23" s="169"/>
      <c r="J23" s="130">
        <v>0</v>
      </c>
      <c r="K23" s="90">
        <v>0</v>
      </c>
      <c r="L23" s="131">
        <f>ROUND(oknQuantity_1*oknPrice_1,2)</f>
        <v>0</v>
      </c>
      <c r="M23" s="31"/>
      <c r="N23" s="115"/>
      <c r="O23"/>
      <c r="P23"/>
      <c r="Q23"/>
      <c r="R23"/>
      <c r="S2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</row>
    <row r="24" spans="1:29" s="33" customFormat="1" ht="18" customHeight="1" x14ac:dyDescent="0.2">
      <c r="A24" s="55">
        <v>0</v>
      </c>
      <c r="B24" s="55">
        <v>0</v>
      </c>
      <c r="D24" s="91"/>
      <c r="E24" s="117"/>
      <c r="F24" s="170"/>
      <c r="G24" s="171"/>
      <c r="H24" s="171"/>
      <c r="I24" s="172"/>
      <c r="J24" s="132">
        <v>0</v>
      </c>
      <c r="K24" s="92">
        <v>0</v>
      </c>
      <c r="L24" s="133">
        <f>ROUND(oknQuantity_2*oknPrice_2,2)</f>
        <v>0</v>
      </c>
      <c r="M24" s="32"/>
      <c r="N24" s="115"/>
      <c r="O24"/>
      <c r="P24"/>
      <c r="Q24"/>
      <c r="R24"/>
      <c r="S24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</row>
    <row r="25" spans="1:29" s="33" customFormat="1" ht="18" customHeight="1" x14ac:dyDescent="0.2">
      <c r="A25" s="55">
        <v>0</v>
      </c>
      <c r="B25" s="55">
        <v>0</v>
      </c>
      <c r="D25" s="93"/>
      <c r="E25" s="118"/>
      <c r="F25" s="173"/>
      <c r="G25" s="174"/>
      <c r="H25" s="174"/>
      <c r="I25" s="175"/>
      <c r="J25" s="134">
        <v>0</v>
      </c>
      <c r="K25" s="94">
        <v>0</v>
      </c>
      <c r="L25" s="135">
        <f>ROUND(oknQuantity_3*oknPrice_3,2)</f>
        <v>0</v>
      </c>
      <c r="M25" s="32"/>
      <c r="N25" s="115"/>
      <c r="O25"/>
      <c r="P25"/>
      <c r="Q25"/>
      <c r="R25"/>
      <c r="S25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</row>
    <row r="26" spans="1:29" s="33" customFormat="1" ht="18" customHeight="1" x14ac:dyDescent="0.2">
      <c r="A26" s="55">
        <v>0</v>
      </c>
      <c r="B26" s="55">
        <v>0</v>
      </c>
      <c r="D26" s="91"/>
      <c r="E26" s="117"/>
      <c r="F26" s="170"/>
      <c r="G26" s="171"/>
      <c r="H26" s="171"/>
      <c r="I26" s="172"/>
      <c r="J26" s="132">
        <v>0</v>
      </c>
      <c r="K26" s="92">
        <v>0</v>
      </c>
      <c r="L26" s="133">
        <f>ROUND(oknQuantity_4*oknPrice_4,2)</f>
        <v>0</v>
      </c>
      <c r="M26" s="32"/>
      <c r="N26" s="115"/>
      <c r="O26"/>
      <c r="P26"/>
      <c r="Q26"/>
      <c r="R26"/>
      <c r="S26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</row>
    <row r="27" spans="1:29" s="33" customFormat="1" ht="18" customHeight="1" x14ac:dyDescent="0.2">
      <c r="A27" s="55">
        <v>0</v>
      </c>
      <c r="B27" s="55">
        <v>0</v>
      </c>
      <c r="D27" s="93"/>
      <c r="E27" s="118"/>
      <c r="F27" s="173"/>
      <c r="G27" s="174"/>
      <c r="H27" s="174"/>
      <c r="I27" s="175"/>
      <c r="J27" s="134">
        <v>0</v>
      </c>
      <c r="K27" s="94">
        <v>0</v>
      </c>
      <c r="L27" s="135">
        <f>ROUND(oknQuantity_5*oknPrice_5,2)</f>
        <v>0</v>
      </c>
      <c r="M27" s="32"/>
      <c r="N27" s="115"/>
      <c r="O27"/>
      <c r="P27"/>
      <c r="Q27"/>
      <c r="R27"/>
      <c r="S27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</row>
    <row r="28" spans="1:29" s="33" customFormat="1" ht="18" customHeight="1" x14ac:dyDescent="0.2">
      <c r="A28" s="55">
        <v>0</v>
      </c>
      <c r="B28" s="55">
        <v>0</v>
      </c>
      <c r="D28" s="91"/>
      <c r="E28" s="117"/>
      <c r="F28" s="170"/>
      <c r="G28" s="171"/>
      <c r="H28" s="171"/>
      <c r="I28" s="172"/>
      <c r="J28" s="132">
        <v>0</v>
      </c>
      <c r="K28" s="92">
        <v>0</v>
      </c>
      <c r="L28" s="133">
        <f>ROUND(oknQuantity_6*oknPrice_6,2)</f>
        <v>0</v>
      </c>
      <c r="M28" s="32"/>
      <c r="N28" s="115"/>
      <c r="O28"/>
      <c r="P28"/>
      <c r="Q28"/>
      <c r="R28"/>
      <c r="S28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</row>
    <row r="29" spans="1:29" s="33" customFormat="1" ht="18" customHeight="1" x14ac:dyDescent="0.2">
      <c r="A29" s="55">
        <v>0</v>
      </c>
      <c r="B29" s="55">
        <v>0</v>
      </c>
      <c r="D29" s="93"/>
      <c r="E29" s="118"/>
      <c r="F29" s="173"/>
      <c r="G29" s="174"/>
      <c r="H29" s="174"/>
      <c r="I29" s="175"/>
      <c r="J29" s="134">
        <v>0</v>
      </c>
      <c r="K29" s="94">
        <v>0</v>
      </c>
      <c r="L29" s="135">
        <f>ROUND(oknQuantity_7*oknPrice_7,2)</f>
        <v>0</v>
      </c>
      <c r="M29" s="32"/>
      <c r="N29" s="115"/>
      <c r="O29"/>
      <c r="P29"/>
      <c r="Q29"/>
      <c r="R29"/>
      <c r="S29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</row>
    <row r="30" spans="1:29" s="33" customFormat="1" ht="18" customHeight="1" x14ac:dyDescent="0.2">
      <c r="A30" s="55">
        <v>0</v>
      </c>
      <c r="B30" s="55">
        <v>0</v>
      </c>
      <c r="D30" s="91"/>
      <c r="E30" s="117"/>
      <c r="F30" s="170"/>
      <c r="G30" s="171"/>
      <c r="H30" s="171"/>
      <c r="I30" s="172"/>
      <c r="J30" s="132">
        <v>0</v>
      </c>
      <c r="K30" s="92">
        <v>0</v>
      </c>
      <c r="L30" s="133">
        <f>ROUND(oknQuantity_8*oknPrice_8,2)</f>
        <v>0</v>
      </c>
      <c r="M30" s="32"/>
      <c r="N30" s="115"/>
      <c r="O30"/>
      <c r="P30"/>
      <c r="Q30"/>
      <c r="R30"/>
      <c r="S30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</row>
    <row r="31" spans="1:29" s="33" customFormat="1" ht="18" customHeight="1" x14ac:dyDescent="0.2">
      <c r="A31" s="55">
        <v>0</v>
      </c>
      <c r="B31" s="55">
        <v>0</v>
      </c>
      <c r="D31" s="93"/>
      <c r="E31" s="118"/>
      <c r="F31" s="173"/>
      <c r="G31" s="174"/>
      <c r="H31" s="174"/>
      <c r="I31" s="175"/>
      <c r="J31" s="134">
        <v>0</v>
      </c>
      <c r="K31" s="94">
        <v>0</v>
      </c>
      <c r="L31" s="135">
        <f>ROUND(oknQuantity_9*oknPrice_9,2)</f>
        <v>0</v>
      </c>
      <c r="M31" s="32"/>
      <c r="N31" s="115"/>
      <c r="O31"/>
      <c r="P31"/>
      <c r="Q31"/>
      <c r="R31"/>
      <c r="S31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</row>
    <row r="32" spans="1:29" s="33" customFormat="1" ht="18" customHeight="1" x14ac:dyDescent="0.2">
      <c r="A32" s="55">
        <v>0</v>
      </c>
      <c r="B32" s="55">
        <v>0</v>
      </c>
      <c r="D32" s="91"/>
      <c r="E32" s="117"/>
      <c r="F32" s="170"/>
      <c r="G32" s="171"/>
      <c r="H32" s="171"/>
      <c r="I32" s="172"/>
      <c r="J32" s="132">
        <v>0</v>
      </c>
      <c r="K32" s="92">
        <v>0</v>
      </c>
      <c r="L32" s="133">
        <f>ROUND(oknQuantity_10*oknPrice_10,2)</f>
        <v>0</v>
      </c>
      <c r="M32" s="32"/>
      <c r="N32" s="115"/>
      <c r="O32"/>
      <c r="P32"/>
      <c r="Q32"/>
      <c r="R32"/>
      <c r="S32"/>
      <c r="T32" s="113"/>
      <c r="U32" s="113"/>
      <c r="V32" s="113"/>
      <c r="W32" s="113"/>
      <c r="X32" s="113"/>
    </row>
    <row r="33" spans="1:28" s="33" customFormat="1" ht="18" customHeight="1" x14ac:dyDescent="0.2">
      <c r="A33" s="55">
        <v>0</v>
      </c>
      <c r="B33" s="55">
        <v>0</v>
      </c>
      <c r="D33" s="93"/>
      <c r="E33" s="118"/>
      <c r="F33" s="173"/>
      <c r="G33" s="174"/>
      <c r="H33" s="174"/>
      <c r="I33" s="175"/>
      <c r="J33" s="134">
        <v>0</v>
      </c>
      <c r="K33" s="94">
        <v>0</v>
      </c>
      <c r="L33" s="135">
        <f>ROUND(oknQuantity_11*oknPrice_11,2)</f>
        <v>0</v>
      </c>
      <c r="M33" s="32"/>
      <c r="N33" s="115"/>
      <c r="O33"/>
      <c r="P33"/>
      <c r="Q33"/>
      <c r="R33"/>
      <c r="S33"/>
      <c r="T33" s="113"/>
      <c r="U33" s="113"/>
      <c r="V33" s="113"/>
      <c r="W33" s="113"/>
      <c r="X33" s="113"/>
    </row>
    <row r="34" spans="1:28" s="33" customFormat="1" ht="18" customHeight="1" x14ac:dyDescent="0.2">
      <c r="A34" s="55">
        <v>0</v>
      </c>
      <c r="B34" s="55">
        <v>0</v>
      </c>
      <c r="D34" s="95"/>
      <c r="E34" s="120"/>
      <c r="F34" s="192"/>
      <c r="G34" s="193"/>
      <c r="H34" s="193"/>
      <c r="I34" s="194"/>
      <c r="J34" s="136">
        <v>0</v>
      </c>
      <c r="K34" s="96">
        <v>0</v>
      </c>
      <c r="L34" s="137">
        <f>ROUND(oknQuantity_12*oknPrice_12,2)</f>
        <v>0</v>
      </c>
      <c r="M34" s="32"/>
      <c r="N34" s="115"/>
      <c r="T34" s="113"/>
      <c r="U34" s="113"/>
      <c r="V34" s="113"/>
      <c r="W34" s="113"/>
      <c r="X34" s="113"/>
    </row>
    <row r="35" spans="1:28" s="33" customFormat="1" ht="18" customHeight="1" x14ac:dyDescent="0.2">
      <c r="A35" s="114"/>
      <c r="B35" s="121">
        <f t="array" ref="B35">SUM(oknTaxable_1:oknTaxable_12*oknLineTotal_1:oknLineTotal_12)</f>
        <v>0</v>
      </c>
      <c r="K35" s="97" t="s">
        <v>131</v>
      </c>
      <c r="L35" s="98">
        <f>SUM(oknLineTotal_1:oknLineTotal_12)</f>
        <v>0</v>
      </c>
      <c r="M35" s="31"/>
      <c r="N35" s="115"/>
      <c r="P35" s="33" t="s">
        <v>91</v>
      </c>
      <c r="T35" s="113"/>
      <c r="U35" s="113"/>
      <c r="V35" s="113"/>
      <c r="W35" s="113"/>
      <c r="X35" s="113"/>
    </row>
    <row r="36" spans="1:28" s="33" customFormat="1" ht="18" customHeight="1" x14ac:dyDescent="0.2">
      <c r="A36" s="114"/>
      <c r="B36" s="114"/>
      <c r="E36" s="123"/>
      <c r="J36" s="99" t="s">
        <v>132</v>
      </c>
      <c r="K36" s="100">
        <v>0.08</v>
      </c>
      <c r="L36" s="98">
        <f>ROUND(IF(oknTaxType=0,0, oknTax1Rate*(oknLineTotalTaxable+IF(oknTaxTotalIncludingShippingCost=0,0,oknShippingCost))),2)</f>
        <v>0</v>
      </c>
      <c r="M36" s="31"/>
      <c r="N36" s="115"/>
      <c r="P36" s="119" t="s">
        <v>90</v>
      </c>
      <c r="T36" s="113"/>
      <c r="U36" s="113"/>
      <c r="V36" s="113"/>
      <c r="W36" s="113"/>
      <c r="X36" s="113"/>
      <c r="AA36" s="30"/>
      <c r="AB36" s="30"/>
    </row>
    <row r="37" spans="1:28" s="33" customFormat="1" ht="18" customHeight="1" x14ac:dyDescent="0.2">
      <c r="A37" s="114"/>
      <c r="B37" s="114"/>
      <c r="E37" s="123"/>
      <c r="F37" s="123"/>
      <c r="G37" s="123"/>
      <c r="H37" s="123"/>
      <c r="I37" s="123"/>
      <c r="J37" s="99" t="s">
        <v>133</v>
      </c>
      <c r="K37" s="100">
        <v>0.06</v>
      </c>
      <c r="L37" s="98">
        <f>ROUND(IF(oknTaxType&lt;&gt;2,0,oknTax2Rate*(oknLineTotalTaxable+IF(oknTaxTotalIncludingShippingCost=0,0,oknShippingCost)+IF(oknTax2IsAppliedToTax1=0,0,oknTax1))),2)</f>
        <v>0</v>
      </c>
      <c r="M37" s="124"/>
      <c r="N37" s="115"/>
      <c r="P37" s="33" t="s">
        <v>89</v>
      </c>
      <c r="T37" s="113"/>
      <c r="U37" s="113"/>
      <c r="V37" s="113"/>
      <c r="W37" s="113"/>
      <c r="X37" s="113"/>
      <c r="AA37" s="30"/>
      <c r="AB37" s="30"/>
    </row>
    <row r="38" spans="1:28" s="33" customFormat="1" ht="18" customHeight="1" x14ac:dyDescent="0.2">
      <c r="A38" s="114"/>
      <c r="B38" s="114"/>
      <c r="D38" s="101" t="s">
        <v>134</v>
      </c>
      <c r="E38" s="123"/>
      <c r="F38" s="123"/>
      <c r="G38" s="123"/>
      <c r="H38" s="123"/>
      <c r="I38" s="123"/>
      <c r="K38" s="97" t="s">
        <v>135</v>
      </c>
      <c r="L38" s="102">
        <v>0</v>
      </c>
      <c r="M38" s="34"/>
      <c r="N38" s="115"/>
      <c r="P38" s="122"/>
      <c r="T38" s="113"/>
      <c r="U38" s="113"/>
      <c r="V38" s="113"/>
      <c r="W38" s="113"/>
      <c r="X38" s="113"/>
      <c r="AA38" s="30"/>
      <c r="AB38" s="30"/>
    </row>
    <row r="39" spans="1:28" s="33" customFormat="1" ht="18" customHeight="1" x14ac:dyDescent="0.2">
      <c r="A39" s="114"/>
      <c r="B39" s="114"/>
      <c r="D39" s="181"/>
      <c r="E39" s="182"/>
      <c r="F39" s="182"/>
      <c r="G39" s="182"/>
      <c r="H39" s="183"/>
      <c r="I39" s="103"/>
      <c r="K39" s="104" t="s">
        <v>136</v>
      </c>
      <c r="L39" s="98">
        <f>ROUND(oknSubTotal + oknShippingCost + IF(oknTaxType=0,0,IF(oknTaxType=1,oknTax1,oknTax1+oknTax2)),2)</f>
        <v>0</v>
      </c>
      <c r="M39" s="31"/>
      <c r="N39" s="115"/>
      <c r="T39" s="113"/>
      <c r="U39" s="113"/>
      <c r="V39" s="113"/>
      <c r="W39" s="113"/>
      <c r="X39" s="113"/>
      <c r="AA39" s="30"/>
      <c r="AB39" s="30"/>
    </row>
    <row r="40" spans="1:28" s="33" customFormat="1" ht="18" customHeight="1" x14ac:dyDescent="0.2">
      <c r="A40" s="114"/>
      <c r="B40" s="125">
        <v>571</v>
      </c>
      <c r="D40" s="184"/>
      <c r="E40" s="185"/>
      <c r="F40" s="185"/>
      <c r="G40" s="185"/>
      <c r="H40" s="186"/>
      <c r="I40" s="103"/>
      <c r="K40" s="104" t="s">
        <v>137</v>
      </c>
      <c r="L40" s="98">
        <f>oknPayments</f>
        <v>0</v>
      </c>
      <c r="N40" s="115"/>
      <c r="O40" s="30"/>
      <c r="P40" s="30"/>
      <c r="T40" s="113"/>
      <c r="U40" s="113"/>
      <c r="V40" s="113"/>
      <c r="W40" s="113"/>
      <c r="X40" s="113"/>
      <c r="AA40" s="30"/>
      <c r="AB40" s="30"/>
    </row>
    <row r="41" spans="1:28" s="33" customFormat="1" ht="18" customHeight="1" x14ac:dyDescent="0.2">
      <c r="A41" s="114"/>
      <c r="B41" s="114"/>
      <c r="D41" s="187"/>
      <c r="E41" s="188"/>
      <c r="F41" s="188"/>
      <c r="G41" s="188"/>
      <c r="H41" s="189"/>
      <c r="I41" s="103"/>
      <c r="K41" s="104" t="s">
        <v>138</v>
      </c>
      <c r="L41" s="98">
        <f>ROUND(oknTotal-oknPayments,2)</f>
        <v>0</v>
      </c>
      <c r="N41" s="115"/>
      <c r="O41" s="30"/>
      <c r="P41" s="30"/>
      <c r="T41" s="113"/>
      <c r="U41" s="113"/>
      <c r="V41" s="113"/>
      <c r="W41" s="113"/>
      <c r="X41" s="113"/>
      <c r="AA41" s="30"/>
      <c r="AB41" s="30"/>
    </row>
    <row r="42" spans="1:28" ht="18.75" hidden="1" customHeight="1" x14ac:dyDescent="0.2">
      <c r="D42" s="110" t="s">
        <v>67</v>
      </c>
      <c r="T42" s="113"/>
      <c r="U42" s="113"/>
      <c r="V42" s="113"/>
      <c r="W42" s="113"/>
      <c r="X42" s="113"/>
    </row>
    <row r="43" spans="1:28" ht="18.75" hidden="1" customHeight="1" x14ac:dyDescent="0.2">
      <c r="D43" s="190" t="s">
        <v>64</v>
      </c>
      <c r="E43" s="191"/>
      <c r="F43" s="126" t="s">
        <v>136</v>
      </c>
      <c r="G43" s="126">
        <v>0</v>
      </c>
      <c r="H43" s="126" t="s">
        <v>66</v>
      </c>
      <c r="I43" s="127"/>
      <c r="J43" s="179"/>
      <c r="K43" s="180"/>
      <c r="L43" s="128" t="s">
        <v>65</v>
      </c>
      <c r="T43" s="113"/>
      <c r="U43" s="113"/>
      <c r="V43" s="113"/>
      <c r="W43" s="113"/>
      <c r="X43" s="113"/>
    </row>
    <row r="44" spans="1:28" ht="18.75" hidden="1" customHeight="1" x14ac:dyDescent="0.2">
      <c r="D44" s="129"/>
      <c r="E44" s="129"/>
      <c r="F44" s="55"/>
      <c r="G44" s="55"/>
      <c r="H44" s="55"/>
      <c r="I44" s="55"/>
      <c r="J44" s="55"/>
      <c r="K44" s="55"/>
      <c r="L44" s="55"/>
      <c r="T44" s="113"/>
      <c r="U44" s="113"/>
      <c r="V44" s="113"/>
      <c r="W44" s="113"/>
      <c r="X44" s="113"/>
    </row>
    <row r="45" spans="1:28" ht="18.75" hidden="1" customHeight="1" x14ac:dyDescent="0.2">
      <c r="D45" s="129"/>
      <c r="E45" s="129"/>
      <c r="F45" s="55"/>
      <c r="G45" s="55"/>
      <c r="H45" s="55"/>
      <c r="I45" s="55"/>
      <c r="J45" s="55"/>
      <c r="K45" s="55"/>
      <c r="L45" s="55"/>
      <c r="T45" s="113"/>
      <c r="U45" s="113"/>
      <c r="V45" s="113"/>
      <c r="W45" s="113"/>
      <c r="X45" s="113"/>
    </row>
    <row r="46" spans="1:28" ht="9" customHeight="1" x14ac:dyDescent="0.2">
      <c r="D46" s="129"/>
      <c r="E46" s="129"/>
      <c r="F46" s="55"/>
      <c r="G46" s="55"/>
      <c r="H46" s="55"/>
      <c r="I46" s="55"/>
      <c r="J46" s="55"/>
      <c r="K46" s="55"/>
      <c r="L46" s="55"/>
      <c r="T46" s="113"/>
      <c r="U46" s="113"/>
      <c r="V46" s="113"/>
      <c r="W46" s="113"/>
      <c r="X46" s="113"/>
    </row>
    <row r="47" spans="1:28" ht="22.5" customHeight="1" x14ac:dyDescent="0.2">
      <c r="B47" s="33" t="s">
        <v>88</v>
      </c>
      <c r="D47" s="177" t="s">
        <v>139</v>
      </c>
      <c r="E47" s="178"/>
      <c r="F47" s="178"/>
      <c r="G47" s="178"/>
      <c r="H47" s="178"/>
      <c r="I47" s="178"/>
      <c r="J47" s="178"/>
      <c r="K47" s="178"/>
      <c r="L47" s="178"/>
    </row>
    <row r="48" spans="1:28" x14ac:dyDescent="0.2">
      <c r="B48" s="45">
        <v>0</v>
      </c>
    </row>
    <row r="49" spans="4:9" ht="15" x14ac:dyDescent="0.2">
      <c r="D49" s="110"/>
      <c r="E49" s="110"/>
      <c r="F49" s="110"/>
      <c r="G49" s="110"/>
      <c r="H49" s="110"/>
      <c r="I49" s="110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3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66" customFormat="1" ht="33" customHeight="1" x14ac:dyDescent="0.45">
      <c r="B4" s="67" t="str">
        <f>oknCompanyName</f>
        <v>Kou inoa Kamupene</v>
      </c>
      <c r="C4" s="68"/>
      <c r="D4" s="69"/>
      <c r="E4" s="70"/>
      <c r="H4" s="69"/>
      <c r="I4" s="69"/>
      <c r="J4" s="71"/>
      <c r="K4" s="69"/>
      <c r="L4" s="72"/>
      <c r="M4" s="200" t="s">
        <v>92</v>
      </c>
      <c r="N4" s="200"/>
      <c r="O4" s="70"/>
      <c r="P4" s="70"/>
    </row>
    <row r="5" spans="1:31" ht="18" customHeight="1" x14ac:dyDescent="0.2">
      <c r="B5" s="1" t="str">
        <f>oknCompanyAddress</f>
        <v>Helu Wahi Noho</v>
      </c>
    </row>
    <row r="6" spans="1:31" ht="18" customHeight="1" x14ac:dyDescent="0.2">
      <c r="B6" s="1" t="str">
        <f>oknCompanyCityStateZip</f>
        <v>City, ST ZIP Code</v>
      </c>
      <c r="M6" s="17"/>
    </row>
    <row r="7" spans="1:31" ht="18" customHeight="1" x14ac:dyDescent="0.2">
      <c r="B7" s="1" t="str">
        <f>oknCompanyContact</f>
        <v>Helu Helu, Pūnaewele Pūnaewele, etc.</v>
      </c>
    </row>
    <row r="8" spans="1:31" ht="18" customHeight="1" x14ac:dyDescent="0.2">
      <c r="K8" s="16"/>
    </row>
    <row r="9" spans="1:31" ht="18" customHeight="1" x14ac:dyDescent="0.2">
      <c r="B9" s="18" t="s">
        <v>27</v>
      </c>
    </row>
    <row r="10" spans="1:31" ht="18" customHeight="1" x14ac:dyDescent="0.2">
      <c r="B10" s="27" t="s">
        <v>25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26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1" t="s">
        <v>44</v>
      </c>
      <c r="C13" s="42" t="s">
        <v>24</v>
      </c>
      <c r="D13" s="43" t="s">
        <v>43</v>
      </c>
      <c r="E13" s="44" t="s">
        <v>28</v>
      </c>
      <c r="F13" s="44" t="s">
        <v>35</v>
      </c>
      <c r="G13" s="44" t="s">
        <v>36</v>
      </c>
      <c r="H13" s="43" t="s">
        <v>29</v>
      </c>
      <c r="I13" s="43" t="s">
        <v>30</v>
      </c>
      <c r="J13" s="43" t="str">
        <f>oknTax1Name</f>
        <v>Kahiki 1</v>
      </c>
      <c r="K13" s="43" t="str">
        <f>oknTax2Name</f>
        <v>Kaahau 2</v>
      </c>
      <c r="L13" s="43" t="s">
        <v>31</v>
      </c>
      <c r="M13" s="43" t="s">
        <v>32</v>
      </c>
      <c r="N13" s="43" t="s">
        <v>33</v>
      </c>
      <c r="O13" s="6" t="s">
        <v>34</v>
      </c>
      <c r="P13" s="6" t="s">
        <v>45</v>
      </c>
      <c r="Q13" s="8" t="s">
        <v>82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73" customFormat="1" ht="33" customHeight="1" x14ac:dyDescent="0.2">
      <c r="B4" s="65" t="str">
        <f>oknCompanyName</f>
        <v>Kou inoa Kamupene</v>
      </c>
      <c r="C4" s="74"/>
      <c r="D4" s="75"/>
      <c r="E4" s="76"/>
      <c r="F4" s="77"/>
      <c r="G4" s="77"/>
      <c r="H4" s="77"/>
      <c r="I4" s="77"/>
      <c r="J4" s="201" t="s">
        <v>93</v>
      </c>
      <c r="K4" s="201"/>
      <c r="L4" s="201"/>
      <c r="M4" s="201"/>
      <c r="N4" s="76"/>
      <c r="O4" s="76"/>
      <c r="P4" s="76"/>
      <c r="Q4" s="76"/>
    </row>
    <row r="5" spans="1:31" x14ac:dyDescent="0.2">
      <c r="B5" s="1" t="str">
        <f>oknCompanyAddress</f>
        <v>Helu Wahi Noho</v>
      </c>
    </row>
    <row r="6" spans="1:31" x14ac:dyDescent="0.2">
      <c r="B6" s="1" t="str">
        <f>oknCompanyCityStateZip</f>
        <v>City, ST ZIP Code</v>
      </c>
      <c r="M6" s="17"/>
    </row>
    <row r="7" spans="1:31" x14ac:dyDescent="0.2">
      <c r="B7" s="1" t="str">
        <f>oknCompanyContact</f>
        <v>Helu Helu, Pūnaewele Pūnaewele, etc.</v>
      </c>
    </row>
    <row r="8" spans="1:31" ht="21" customHeight="1" x14ac:dyDescent="0.2">
      <c r="B8" s="18" t="s">
        <v>27</v>
      </c>
      <c r="K8" s="16"/>
    </row>
    <row r="9" spans="1:31" ht="11.25" customHeight="1" x14ac:dyDescent="0.2">
      <c r="B9" s="27" t="s">
        <v>25</v>
      </c>
      <c r="C9" s="10"/>
    </row>
    <row r="10" spans="1:31" x14ac:dyDescent="0.2">
      <c r="B10" s="27" t="s">
        <v>26</v>
      </c>
      <c r="C10" s="10"/>
    </row>
    <row r="11" spans="1:31" ht="4.5" customHeight="1" x14ac:dyDescent="0.2"/>
    <row r="12" spans="1:31" s="3" customFormat="1" ht="15.75" customHeight="1" x14ac:dyDescent="0.2">
      <c r="B12" s="48" t="s">
        <v>46</v>
      </c>
      <c r="C12" s="49" t="s">
        <v>24</v>
      </c>
      <c r="D12" s="48" t="s">
        <v>47</v>
      </c>
      <c r="E12" s="48" t="s">
        <v>28</v>
      </c>
      <c r="F12" s="50" t="s">
        <v>43</v>
      </c>
      <c r="G12" s="50" t="str">
        <f>oknTax1Name</f>
        <v>Kahiki 1</v>
      </c>
      <c r="H12" s="50" t="str">
        <f>oknTax2Name</f>
        <v>Kaahau 2</v>
      </c>
      <c r="I12" s="50" t="s">
        <v>48</v>
      </c>
      <c r="J12" s="50" t="s">
        <v>32</v>
      </c>
      <c r="K12" s="50" t="s">
        <v>33</v>
      </c>
      <c r="L12" s="50" t="s">
        <v>29</v>
      </c>
      <c r="M12" s="50" t="s">
        <v>31</v>
      </c>
      <c r="N12" s="6" t="s">
        <v>34</v>
      </c>
      <c r="O12" s="6" t="s">
        <v>35</v>
      </c>
      <c r="P12" s="6" t="s">
        <v>36</v>
      </c>
      <c r="Q12" s="6" t="s">
        <v>45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73" customFormat="1" ht="33" customHeight="1" x14ac:dyDescent="0.2">
      <c r="B4" s="73" t="str">
        <f>oknCompanyName</f>
        <v>Kou inoa Kamupene</v>
      </c>
      <c r="C4" s="74"/>
      <c r="D4" s="75"/>
      <c r="E4" s="75"/>
      <c r="G4" s="202" t="s">
        <v>94</v>
      </c>
      <c r="H4" s="202"/>
      <c r="I4" s="202"/>
      <c r="L4" s="78"/>
    </row>
    <row r="5" spans="1:31" x14ac:dyDescent="0.2">
      <c r="B5" s="1" t="str">
        <f>oknCompanyAddress</f>
        <v>Helu Wahi Noho</v>
      </c>
    </row>
    <row r="6" spans="1:31" x14ac:dyDescent="0.2">
      <c r="B6" s="1" t="str">
        <f>oknCompanyCityStateZip</f>
        <v>City, ST ZIP Code</v>
      </c>
      <c r="L6" s="13"/>
    </row>
    <row r="7" spans="1:31" x14ac:dyDescent="0.2">
      <c r="B7" s="1" t="str">
        <f>oknCompanyContact</f>
        <v>Helu Helu, Pūnaewele Pūnaewele, etc.</v>
      </c>
      <c r="L7" s="11"/>
    </row>
    <row r="8" spans="1:31" ht="21" customHeight="1" x14ac:dyDescent="0.2">
      <c r="B8" s="18" t="s">
        <v>27</v>
      </c>
      <c r="J8" s="14"/>
      <c r="K8" s="11"/>
      <c r="L8" s="11"/>
    </row>
    <row r="9" spans="1:31" ht="13.5" customHeight="1" x14ac:dyDescent="0.2">
      <c r="B9" s="27" t="s">
        <v>25</v>
      </c>
      <c r="C9" s="12"/>
    </row>
    <row r="10" spans="1:31" x14ac:dyDescent="0.2">
      <c r="B10" s="27" t="s">
        <v>26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4" t="s">
        <v>49</v>
      </c>
      <c r="C12" s="42" t="s">
        <v>24</v>
      </c>
      <c r="D12" s="44" t="s">
        <v>28</v>
      </c>
      <c r="E12" s="44" t="s">
        <v>50</v>
      </c>
      <c r="F12" s="44" t="s">
        <v>5</v>
      </c>
      <c r="G12" s="51" t="s">
        <v>4</v>
      </c>
      <c r="H12" s="51" t="s">
        <v>51</v>
      </c>
      <c r="I12" s="51" t="s">
        <v>52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6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79" customFormat="1" ht="33" customHeight="1" x14ac:dyDescent="0.3">
      <c r="B4" s="73" t="str">
        <f>oknCompanyName</f>
        <v>Kou inoa Kamupene</v>
      </c>
      <c r="C4" s="80"/>
      <c r="D4" s="81"/>
      <c r="E4" s="82"/>
      <c r="F4" s="201" t="s">
        <v>95</v>
      </c>
      <c r="G4" s="201"/>
      <c r="H4" s="201"/>
    </row>
    <row r="5" spans="1:31" x14ac:dyDescent="0.2">
      <c r="B5" s="1" t="str">
        <f>oknCompanyAddress</f>
        <v>Helu Wahi Noho</v>
      </c>
      <c r="D5" s="47"/>
      <c r="E5" s="19"/>
    </row>
    <row r="6" spans="1:31" x14ac:dyDescent="0.2">
      <c r="B6" s="1" t="str">
        <f>oknCompanyCityStateZip</f>
        <v>City, ST ZIP Code</v>
      </c>
      <c r="D6" s="47"/>
      <c r="E6" s="19"/>
    </row>
    <row r="7" spans="1:31" x14ac:dyDescent="0.2">
      <c r="B7" s="1" t="str">
        <f>oknCompanyContact</f>
        <v>Helu Helu, Pūnaewele Pūnaewele, etc.</v>
      </c>
      <c r="D7" s="47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37</v>
      </c>
      <c r="C10" s="1"/>
      <c r="F10" s="203" t="s">
        <v>72</v>
      </c>
      <c r="G10" s="204"/>
      <c r="H10" s="24">
        <v>0</v>
      </c>
    </row>
    <row r="11" spans="1:31" ht="15.75" customHeight="1" x14ac:dyDescent="0.2">
      <c r="B11" s="2" t="s">
        <v>38</v>
      </c>
      <c r="C11" s="1"/>
      <c r="F11" s="205" t="s">
        <v>73</v>
      </c>
      <c r="G11" s="206"/>
      <c r="H11" s="85">
        <v>0</v>
      </c>
    </row>
    <row r="12" spans="1:31" ht="15.75" customHeight="1" x14ac:dyDescent="0.2">
      <c r="B12" s="2" t="s">
        <v>39</v>
      </c>
      <c r="C12" s="26"/>
      <c r="F12" s="207" t="s">
        <v>103</v>
      </c>
      <c r="G12" s="208"/>
      <c r="H12" s="25"/>
    </row>
    <row r="13" spans="1:31" ht="15.75" customHeight="1" x14ac:dyDescent="0.2">
      <c r="B13" s="2" t="s">
        <v>40</v>
      </c>
      <c r="C13" s="1"/>
    </row>
    <row r="14" spans="1:31" ht="15.75" customHeight="1" x14ac:dyDescent="0.2">
      <c r="B14" s="2" t="s">
        <v>42</v>
      </c>
      <c r="C14" s="1"/>
      <c r="F14" s="203" t="s">
        <v>74</v>
      </c>
      <c r="G14" s="204"/>
      <c r="H14" s="24">
        <v>0</v>
      </c>
    </row>
    <row r="15" spans="1:31" ht="15.75" customHeight="1" x14ac:dyDescent="0.2">
      <c r="B15" s="2" t="s">
        <v>41</v>
      </c>
      <c r="C15" s="1"/>
      <c r="F15" s="52" t="s">
        <v>75</v>
      </c>
      <c r="G15" s="53"/>
      <c r="H15" s="25">
        <v>0</v>
      </c>
    </row>
    <row r="16" spans="1:31" ht="3" customHeight="1" x14ac:dyDescent="0.2"/>
    <row r="17" spans="2:8" ht="15.75" customHeight="1" x14ac:dyDescent="0.2">
      <c r="B17" s="22" t="s">
        <v>61</v>
      </c>
    </row>
    <row r="18" spans="2:8" ht="15.75" customHeight="1" x14ac:dyDescent="0.2">
      <c r="B18" s="2" t="s">
        <v>25</v>
      </c>
      <c r="C18" s="20"/>
    </row>
    <row r="19" spans="2:8" ht="15.75" customHeight="1" x14ac:dyDescent="0.2">
      <c r="B19" s="2" t="s">
        <v>26</v>
      </c>
      <c r="C19" s="20"/>
    </row>
    <row r="20" spans="2:8" ht="12" customHeight="1" x14ac:dyDescent="0.2"/>
    <row r="21" spans="2:8" ht="15.75" customHeight="1" x14ac:dyDescent="0.2">
      <c r="B21" s="42" t="s">
        <v>68</v>
      </c>
      <c r="C21" s="42" t="s">
        <v>78</v>
      </c>
      <c r="D21" s="54" t="s">
        <v>77</v>
      </c>
      <c r="E21" s="42" t="s">
        <v>69</v>
      </c>
      <c r="F21" s="42" t="s">
        <v>70</v>
      </c>
      <c r="G21" s="51" t="s">
        <v>76</v>
      </c>
      <c r="H21" s="51" t="s">
        <v>71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73" customFormat="1" ht="33" customHeight="1" x14ac:dyDescent="0.2">
      <c r="B4" s="65" t="str">
        <f>oknCompanyName</f>
        <v>Kou inoa Kamupene</v>
      </c>
      <c r="C4" s="74"/>
      <c r="D4" s="76"/>
      <c r="E4" s="76"/>
      <c r="F4" s="77"/>
      <c r="G4" s="77"/>
      <c r="H4" s="77"/>
      <c r="I4" s="77"/>
      <c r="J4" s="201" t="s">
        <v>96</v>
      </c>
      <c r="K4" s="201"/>
      <c r="L4" s="201"/>
      <c r="M4" s="201"/>
      <c r="N4" s="76"/>
    </row>
    <row r="5" spans="1:31" x14ac:dyDescent="0.2">
      <c r="B5" s="1" t="str">
        <f>oknCompanyAddress</f>
        <v>Helu Wahi Noho</v>
      </c>
    </row>
    <row r="6" spans="1:31" x14ac:dyDescent="0.2">
      <c r="B6" s="1" t="str">
        <f>oknCompanyCityStateZip</f>
        <v>City, ST ZIP Code</v>
      </c>
      <c r="M6" s="17"/>
    </row>
    <row r="7" spans="1:31" x14ac:dyDescent="0.2">
      <c r="B7" s="1" t="str">
        <f>oknCompanyContact</f>
        <v>Helu Helu, Pūnaewele Pūnaewele, etc.</v>
      </c>
    </row>
    <row r="8" spans="1:31" ht="12.75" customHeight="1" x14ac:dyDescent="0.2">
      <c r="K8" s="16"/>
    </row>
    <row r="9" spans="1:31" ht="12.75" customHeight="1" x14ac:dyDescent="0.2">
      <c r="B9" s="18" t="s">
        <v>27</v>
      </c>
    </row>
    <row r="10" spans="1:31" ht="12.75" customHeight="1" x14ac:dyDescent="0.2">
      <c r="B10" s="27" t="s">
        <v>25</v>
      </c>
      <c r="C10" s="12"/>
    </row>
    <row r="11" spans="1:31" ht="12.75" customHeight="1" x14ac:dyDescent="0.2">
      <c r="B11" s="27" t="s">
        <v>26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4" t="s">
        <v>36</v>
      </c>
      <c r="C14" s="42" t="s">
        <v>24</v>
      </c>
      <c r="D14" s="44" t="s">
        <v>35</v>
      </c>
      <c r="E14" s="44" t="s">
        <v>28</v>
      </c>
      <c r="F14" s="43" t="s">
        <v>43</v>
      </c>
      <c r="G14" s="43" t="str">
        <f>oknTax1Name</f>
        <v>Kahiki 1</v>
      </c>
      <c r="H14" s="43" t="str">
        <f>oknTax2Name</f>
        <v>Kaahau 2</v>
      </c>
      <c r="I14" s="43" t="s">
        <v>30</v>
      </c>
      <c r="J14" s="43" t="s">
        <v>31</v>
      </c>
      <c r="K14" s="43" t="s">
        <v>32</v>
      </c>
      <c r="L14" s="43" t="s">
        <v>29</v>
      </c>
      <c r="M14" s="43" t="s">
        <v>33</v>
      </c>
      <c r="N14" s="6" t="s">
        <v>34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73" customFormat="1" ht="33" customHeight="1" x14ac:dyDescent="0.2">
      <c r="B4" s="65" t="str">
        <f>oknCompanyName</f>
        <v>Kou inoa Kamupene</v>
      </c>
      <c r="C4" s="74"/>
      <c r="D4" s="76"/>
      <c r="E4" s="77"/>
      <c r="F4" s="77"/>
      <c r="G4" s="201" t="s">
        <v>97</v>
      </c>
      <c r="H4" s="201"/>
      <c r="I4" s="201"/>
      <c r="J4" s="201"/>
    </row>
    <row r="5" spans="1:31" x14ac:dyDescent="0.2">
      <c r="B5" s="1" t="str">
        <f>oknCompanyAddress</f>
        <v>Helu Wahi Noho</v>
      </c>
    </row>
    <row r="6" spans="1:31" x14ac:dyDescent="0.2">
      <c r="B6" s="1" t="str">
        <f>oknCompanyCityStateZip</f>
        <v>City, ST ZIP Code</v>
      </c>
      <c r="G6" s="17"/>
      <c r="H6" s="17"/>
    </row>
    <row r="7" spans="1:31" x14ac:dyDescent="0.2">
      <c r="B7" s="1" t="str">
        <f>oknCompanyContact</f>
        <v>Helu Helu, Pūnaewele Pūnaewele, etc.</v>
      </c>
    </row>
    <row r="8" spans="1:31" ht="12.75" customHeight="1" x14ac:dyDescent="0.2">
      <c r="E8" s="16"/>
    </row>
    <row r="9" spans="1:31" ht="12.75" customHeight="1" x14ac:dyDescent="0.2">
      <c r="B9" s="18" t="s">
        <v>27</v>
      </c>
    </row>
    <row r="10" spans="1:31" ht="12.75" customHeight="1" x14ac:dyDescent="0.2">
      <c r="B10" s="27" t="s">
        <v>25</v>
      </c>
      <c r="C10" s="12"/>
    </row>
    <row r="11" spans="1:31" ht="12.75" customHeight="1" x14ac:dyDescent="0.2">
      <c r="B11" s="27" t="s">
        <v>26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4" t="s">
        <v>56</v>
      </c>
      <c r="C14" s="42" t="s">
        <v>24</v>
      </c>
      <c r="D14" s="44" t="s">
        <v>28</v>
      </c>
      <c r="E14" s="43" t="s">
        <v>60</v>
      </c>
      <c r="F14" s="43" t="s">
        <v>57</v>
      </c>
      <c r="G14" s="43" t="s">
        <v>58</v>
      </c>
      <c r="H14" s="43" t="s">
        <v>80</v>
      </c>
      <c r="I14" s="44" t="s">
        <v>46</v>
      </c>
      <c r="J14" s="44" t="s">
        <v>59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6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73" customFormat="1" ht="33" customHeight="1" x14ac:dyDescent="0.2">
      <c r="B4" s="65" t="str">
        <f t="array" ref="B4">oknCompanyName</f>
        <v>Kou inoa Kamupene</v>
      </c>
      <c r="C4" s="74"/>
      <c r="D4" s="83"/>
      <c r="E4" s="83"/>
      <c r="F4" s="77"/>
      <c r="G4" s="77"/>
      <c r="H4" s="77"/>
      <c r="I4" s="77"/>
      <c r="J4" s="214" t="s">
        <v>98</v>
      </c>
      <c r="K4" s="214"/>
      <c r="L4" s="214"/>
      <c r="M4" s="214"/>
      <c r="N4" s="214"/>
    </row>
    <row r="5" spans="1:31" x14ac:dyDescent="0.2">
      <c r="B5" s="11" t="str">
        <f t="array" ref="B5">oknCompanyAddress</f>
        <v>Helu Wahi Noho</v>
      </c>
      <c r="D5" s="19"/>
      <c r="E5" s="19"/>
    </row>
    <row r="6" spans="1:31" x14ac:dyDescent="0.2">
      <c r="B6" s="11" t="str">
        <f t="array" ref="B6">oknCompanyCityStateZip</f>
        <v>City, ST ZIP Code</v>
      </c>
      <c r="D6" s="19"/>
      <c r="E6" s="19"/>
    </row>
    <row r="7" spans="1:31" x14ac:dyDescent="0.2">
      <c r="B7" s="11" t="str">
        <f t="array" ref="B7">oknCompanyContact</f>
        <v>Helu Helu, Pūnaewele Pūnaewele, etc.</v>
      </c>
      <c r="D7" s="19"/>
      <c r="E7" s="19"/>
    </row>
    <row r="8" spans="1:31" ht="27.75" customHeight="1" x14ac:dyDescent="0.2">
      <c r="K8" s="57"/>
    </row>
    <row r="9" spans="1:31" ht="12.75" customHeight="1" x14ac:dyDescent="0.2">
      <c r="B9" s="58" t="s">
        <v>1</v>
      </c>
    </row>
    <row r="10" spans="1:31" ht="12.75" x14ac:dyDescent="0.2">
      <c r="B10" s="2" t="s">
        <v>37</v>
      </c>
      <c r="C10" s="1"/>
      <c r="K10"/>
      <c r="L10"/>
      <c r="M10"/>
      <c r="N10"/>
    </row>
    <row r="11" spans="1:31" ht="12.75" x14ac:dyDescent="0.2">
      <c r="B11" s="2" t="s">
        <v>38</v>
      </c>
      <c r="C11" s="1"/>
      <c r="K11"/>
      <c r="L11"/>
      <c r="M11"/>
      <c r="N11"/>
    </row>
    <row r="12" spans="1:31" ht="12.75" x14ac:dyDescent="0.2">
      <c r="B12" s="2" t="s">
        <v>39</v>
      </c>
      <c r="C12" s="1"/>
      <c r="K12"/>
      <c r="L12"/>
      <c r="M12"/>
      <c r="N12"/>
    </row>
    <row r="13" spans="1:31" ht="12.75" x14ac:dyDescent="0.2">
      <c r="B13" s="2" t="s">
        <v>40</v>
      </c>
      <c r="C13" s="1"/>
      <c r="K13"/>
      <c r="L13"/>
      <c r="M13"/>
      <c r="N13"/>
    </row>
    <row r="14" spans="1:31" ht="12.75" x14ac:dyDescent="0.2">
      <c r="B14" s="2" t="s">
        <v>42</v>
      </c>
      <c r="C14" s="1"/>
      <c r="K14"/>
      <c r="L14"/>
      <c r="M14"/>
      <c r="N14"/>
    </row>
    <row r="15" spans="1:31" x14ac:dyDescent="0.2">
      <c r="B15" s="2" t="s">
        <v>41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61</v>
      </c>
      <c r="K17" s="4"/>
    </row>
    <row r="18" spans="2:14" x14ac:dyDescent="0.2">
      <c r="B18" s="2" t="s">
        <v>25</v>
      </c>
      <c r="C18" s="20"/>
      <c r="K18" s="4"/>
    </row>
    <row r="19" spans="2:14" ht="12" customHeight="1" x14ac:dyDescent="0.2">
      <c r="B19" s="2" t="s">
        <v>26</v>
      </c>
      <c r="C19" s="20"/>
    </row>
    <row r="20" spans="2:14" ht="12" customHeight="1" x14ac:dyDescent="0.2"/>
    <row r="21" spans="2:14" ht="12" customHeight="1" x14ac:dyDescent="0.2">
      <c r="B21" s="209" t="s">
        <v>99</v>
      </c>
      <c r="C21" s="210"/>
      <c r="D21" s="211" t="s">
        <v>100</v>
      </c>
      <c r="E21" s="212"/>
      <c r="F21" s="212"/>
      <c r="G21" s="212"/>
      <c r="H21" s="212"/>
      <c r="I21" s="213"/>
      <c r="J21" s="211" t="s">
        <v>101</v>
      </c>
      <c r="K21" s="213"/>
      <c r="L21" s="209" t="s">
        <v>102</v>
      </c>
      <c r="M21" s="210"/>
      <c r="N21" s="44" t="s">
        <v>31</v>
      </c>
    </row>
    <row r="22" spans="2:14" ht="12" customHeight="1" x14ac:dyDescent="0.2">
      <c r="B22" s="59">
        <f t="array" ref="B22">SUM(IF(oknAgDateTo-C25:C1001&lt;=30,1,0)*J25:J1001)</f>
        <v>0</v>
      </c>
      <c r="C22" s="60"/>
      <c r="D22" s="59">
        <f t="array" ref="D22">SUM(IF(oknAgDateTo-C25:C1001&lt;=60,1,0)*IF(oknAgDateTo-C25:C1001&gt;=31,1,0)*J25:J1001)</f>
        <v>0</v>
      </c>
      <c r="E22" s="61"/>
      <c r="F22" s="61"/>
      <c r="G22" s="61"/>
      <c r="H22" s="61"/>
      <c r="I22" s="60"/>
      <c r="J22" s="59">
        <f t="array" ref="J22">SUM(IF(oknAgDateTo-C25:C1001&lt;=90,1,0)*IF(oknAgDateTo-C25:C1001&gt;=61,1,0)*J25:J1001)</f>
        <v>0</v>
      </c>
      <c r="K22" s="60"/>
      <c r="L22" s="59">
        <f t="array" ref="L22">SUM(IF(oknAgDateTo-C25:C1001&gt;90,1,0)*J25:J1001)</f>
        <v>0</v>
      </c>
      <c r="M22" s="60"/>
      <c r="N22" s="62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4" t="s">
        <v>28</v>
      </c>
      <c r="C24" s="63" t="s">
        <v>24</v>
      </c>
      <c r="D24" s="43" t="s">
        <v>31</v>
      </c>
      <c r="E24" s="43" t="s">
        <v>29</v>
      </c>
      <c r="F24" s="43" t="str">
        <f t="array" ref="F24">oknTax1Name</f>
        <v>Kahiki 1</v>
      </c>
      <c r="G24" s="43" t="str">
        <f t="array" ref="G24">oknTax2Name</f>
        <v>Kaahau 2</v>
      </c>
      <c r="H24" s="43" t="s">
        <v>30</v>
      </c>
      <c r="I24" s="43" t="s">
        <v>32</v>
      </c>
      <c r="J24" s="43" t="s">
        <v>33</v>
      </c>
      <c r="K24" s="42" t="s">
        <v>34</v>
      </c>
      <c r="L24" s="44" t="s">
        <v>35</v>
      </c>
      <c r="M24" s="44" t="s">
        <v>36</v>
      </c>
      <c r="N24" s="44" t="s">
        <v>56</v>
      </c>
    </row>
    <row r="37" spans="1:17" s="7" customFormat="1" x14ac:dyDescent="0.2">
      <c r="A37" s="1"/>
      <c r="B37" s="5"/>
      <c r="C37" s="9"/>
      <c r="D37" s="64"/>
      <c r="K37" s="56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E437D-01F3-4F2B-9D23-F9690AF0AB58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6" customWidth="1"/>
    <col min="2" max="2" width="76" style="156" customWidth="1"/>
    <col min="3" max="256" width="9.140625" style="148"/>
    <col min="257" max="257" width="3" style="148" customWidth="1"/>
    <col min="258" max="258" width="76" style="148" customWidth="1"/>
    <col min="259" max="512" width="9.140625" style="148"/>
    <col min="513" max="513" width="3" style="148" customWidth="1"/>
    <col min="514" max="514" width="76" style="148" customWidth="1"/>
    <col min="515" max="768" width="9.140625" style="148"/>
    <col min="769" max="769" width="3" style="148" customWidth="1"/>
    <col min="770" max="770" width="76" style="148" customWidth="1"/>
    <col min="771" max="1024" width="9.140625" style="148"/>
    <col min="1025" max="1025" width="3" style="148" customWidth="1"/>
    <col min="1026" max="1026" width="76" style="148" customWidth="1"/>
    <col min="1027" max="1280" width="9.140625" style="148"/>
    <col min="1281" max="1281" width="3" style="148" customWidth="1"/>
    <col min="1282" max="1282" width="76" style="148" customWidth="1"/>
    <col min="1283" max="1536" width="9.140625" style="148"/>
    <col min="1537" max="1537" width="3" style="148" customWidth="1"/>
    <col min="1538" max="1538" width="76" style="148" customWidth="1"/>
    <col min="1539" max="1792" width="9.140625" style="148"/>
    <col min="1793" max="1793" width="3" style="148" customWidth="1"/>
    <col min="1794" max="1794" width="76" style="148" customWidth="1"/>
    <col min="1795" max="2048" width="9.140625" style="148"/>
    <col min="2049" max="2049" width="3" style="148" customWidth="1"/>
    <col min="2050" max="2050" width="76" style="148" customWidth="1"/>
    <col min="2051" max="2304" width="9.140625" style="148"/>
    <col min="2305" max="2305" width="3" style="148" customWidth="1"/>
    <col min="2306" max="2306" width="76" style="148" customWidth="1"/>
    <col min="2307" max="2560" width="9.140625" style="148"/>
    <col min="2561" max="2561" width="3" style="148" customWidth="1"/>
    <col min="2562" max="2562" width="76" style="148" customWidth="1"/>
    <col min="2563" max="2816" width="9.140625" style="148"/>
    <col min="2817" max="2817" width="3" style="148" customWidth="1"/>
    <col min="2818" max="2818" width="76" style="148" customWidth="1"/>
    <col min="2819" max="3072" width="9.140625" style="148"/>
    <col min="3073" max="3073" width="3" style="148" customWidth="1"/>
    <col min="3074" max="3074" width="76" style="148" customWidth="1"/>
    <col min="3075" max="3328" width="9.140625" style="148"/>
    <col min="3329" max="3329" width="3" style="148" customWidth="1"/>
    <col min="3330" max="3330" width="76" style="148" customWidth="1"/>
    <col min="3331" max="3584" width="9.140625" style="148"/>
    <col min="3585" max="3585" width="3" style="148" customWidth="1"/>
    <col min="3586" max="3586" width="76" style="148" customWidth="1"/>
    <col min="3587" max="3840" width="9.140625" style="148"/>
    <col min="3841" max="3841" width="3" style="148" customWidth="1"/>
    <col min="3842" max="3842" width="76" style="148" customWidth="1"/>
    <col min="3843" max="4096" width="9.140625" style="148"/>
    <col min="4097" max="4097" width="3" style="148" customWidth="1"/>
    <col min="4098" max="4098" width="76" style="148" customWidth="1"/>
    <col min="4099" max="4352" width="9.140625" style="148"/>
    <col min="4353" max="4353" width="3" style="148" customWidth="1"/>
    <col min="4354" max="4354" width="76" style="148" customWidth="1"/>
    <col min="4355" max="4608" width="9.140625" style="148"/>
    <col min="4609" max="4609" width="3" style="148" customWidth="1"/>
    <col min="4610" max="4610" width="76" style="148" customWidth="1"/>
    <col min="4611" max="4864" width="9.140625" style="148"/>
    <col min="4865" max="4865" width="3" style="148" customWidth="1"/>
    <col min="4866" max="4866" width="76" style="148" customWidth="1"/>
    <col min="4867" max="5120" width="9.140625" style="148"/>
    <col min="5121" max="5121" width="3" style="148" customWidth="1"/>
    <col min="5122" max="5122" width="76" style="148" customWidth="1"/>
    <col min="5123" max="5376" width="9.140625" style="148"/>
    <col min="5377" max="5377" width="3" style="148" customWidth="1"/>
    <col min="5378" max="5378" width="76" style="148" customWidth="1"/>
    <col min="5379" max="5632" width="9.140625" style="148"/>
    <col min="5633" max="5633" width="3" style="148" customWidth="1"/>
    <col min="5634" max="5634" width="76" style="148" customWidth="1"/>
    <col min="5635" max="5888" width="9.140625" style="148"/>
    <col min="5889" max="5889" width="3" style="148" customWidth="1"/>
    <col min="5890" max="5890" width="76" style="148" customWidth="1"/>
    <col min="5891" max="6144" width="9.140625" style="148"/>
    <col min="6145" max="6145" width="3" style="148" customWidth="1"/>
    <col min="6146" max="6146" width="76" style="148" customWidth="1"/>
    <col min="6147" max="6400" width="9.140625" style="148"/>
    <col min="6401" max="6401" width="3" style="148" customWidth="1"/>
    <col min="6402" max="6402" width="76" style="148" customWidth="1"/>
    <col min="6403" max="6656" width="9.140625" style="148"/>
    <col min="6657" max="6657" width="3" style="148" customWidth="1"/>
    <col min="6658" max="6658" width="76" style="148" customWidth="1"/>
    <col min="6659" max="6912" width="9.140625" style="148"/>
    <col min="6913" max="6913" width="3" style="148" customWidth="1"/>
    <col min="6914" max="6914" width="76" style="148" customWidth="1"/>
    <col min="6915" max="7168" width="9.140625" style="148"/>
    <col min="7169" max="7169" width="3" style="148" customWidth="1"/>
    <col min="7170" max="7170" width="76" style="148" customWidth="1"/>
    <col min="7171" max="7424" width="9.140625" style="148"/>
    <col min="7425" max="7425" width="3" style="148" customWidth="1"/>
    <col min="7426" max="7426" width="76" style="148" customWidth="1"/>
    <col min="7427" max="7680" width="9.140625" style="148"/>
    <col min="7681" max="7681" width="3" style="148" customWidth="1"/>
    <col min="7682" max="7682" width="76" style="148" customWidth="1"/>
    <col min="7683" max="7936" width="9.140625" style="148"/>
    <col min="7937" max="7937" width="3" style="148" customWidth="1"/>
    <col min="7938" max="7938" width="76" style="148" customWidth="1"/>
    <col min="7939" max="8192" width="9.140625" style="148"/>
    <col min="8193" max="8193" width="3" style="148" customWidth="1"/>
    <col min="8194" max="8194" width="76" style="148" customWidth="1"/>
    <col min="8195" max="8448" width="9.140625" style="148"/>
    <col min="8449" max="8449" width="3" style="148" customWidth="1"/>
    <col min="8450" max="8450" width="76" style="148" customWidth="1"/>
    <col min="8451" max="8704" width="9.140625" style="148"/>
    <col min="8705" max="8705" width="3" style="148" customWidth="1"/>
    <col min="8706" max="8706" width="76" style="148" customWidth="1"/>
    <col min="8707" max="8960" width="9.140625" style="148"/>
    <col min="8961" max="8961" width="3" style="148" customWidth="1"/>
    <col min="8962" max="8962" width="76" style="148" customWidth="1"/>
    <col min="8963" max="9216" width="9.140625" style="148"/>
    <col min="9217" max="9217" width="3" style="148" customWidth="1"/>
    <col min="9218" max="9218" width="76" style="148" customWidth="1"/>
    <col min="9219" max="9472" width="9.140625" style="148"/>
    <col min="9473" max="9473" width="3" style="148" customWidth="1"/>
    <col min="9474" max="9474" width="76" style="148" customWidth="1"/>
    <col min="9475" max="9728" width="9.140625" style="148"/>
    <col min="9729" max="9729" width="3" style="148" customWidth="1"/>
    <col min="9730" max="9730" width="76" style="148" customWidth="1"/>
    <col min="9731" max="9984" width="9.140625" style="148"/>
    <col min="9985" max="9985" width="3" style="148" customWidth="1"/>
    <col min="9986" max="9986" width="76" style="148" customWidth="1"/>
    <col min="9987" max="10240" width="9.140625" style="148"/>
    <col min="10241" max="10241" width="3" style="148" customWidth="1"/>
    <col min="10242" max="10242" width="76" style="148" customWidth="1"/>
    <col min="10243" max="10496" width="9.140625" style="148"/>
    <col min="10497" max="10497" width="3" style="148" customWidth="1"/>
    <col min="10498" max="10498" width="76" style="148" customWidth="1"/>
    <col min="10499" max="10752" width="9.140625" style="148"/>
    <col min="10753" max="10753" width="3" style="148" customWidth="1"/>
    <col min="10754" max="10754" width="76" style="148" customWidth="1"/>
    <col min="10755" max="11008" width="9.140625" style="148"/>
    <col min="11009" max="11009" width="3" style="148" customWidth="1"/>
    <col min="11010" max="11010" width="76" style="148" customWidth="1"/>
    <col min="11011" max="11264" width="9.140625" style="148"/>
    <col min="11265" max="11265" width="3" style="148" customWidth="1"/>
    <col min="11266" max="11266" width="76" style="148" customWidth="1"/>
    <col min="11267" max="11520" width="9.140625" style="148"/>
    <col min="11521" max="11521" width="3" style="148" customWidth="1"/>
    <col min="11522" max="11522" width="76" style="148" customWidth="1"/>
    <col min="11523" max="11776" width="9.140625" style="148"/>
    <col min="11777" max="11777" width="3" style="148" customWidth="1"/>
    <col min="11778" max="11778" width="76" style="148" customWidth="1"/>
    <col min="11779" max="12032" width="9.140625" style="148"/>
    <col min="12033" max="12033" width="3" style="148" customWidth="1"/>
    <col min="12034" max="12034" width="76" style="148" customWidth="1"/>
    <col min="12035" max="12288" width="9.140625" style="148"/>
    <col min="12289" max="12289" width="3" style="148" customWidth="1"/>
    <col min="12290" max="12290" width="76" style="148" customWidth="1"/>
    <col min="12291" max="12544" width="9.140625" style="148"/>
    <col min="12545" max="12545" width="3" style="148" customWidth="1"/>
    <col min="12546" max="12546" width="76" style="148" customWidth="1"/>
    <col min="12547" max="12800" width="9.140625" style="148"/>
    <col min="12801" max="12801" width="3" style="148" customWidth="1"/>
    <col min="12802" max="12802" width="76" style="148" customWidth="1"/>
    <col min="12803" max="13056" width="9.140625" style="148"/>
    <col min="13057" max="13057" width="3" style="148" customWidth="1"/>
    <col min="13058" max="13058" width="76" style="148" customWidth="1"/>
    <col min="13059" max="13312" width="9.140625" style="148"/>
    <col min="13313" max="13313" width="3" style="148" customWidth="1"/>
    <col min="13314" max="13314" width="76" style="148" customWidth="1"/>
    <col min="13315" max="13568" width="9.140625" style="148"/>
    <col min="13569" max="13569" width="3" style="148" customWidth="1"/>
    <col min="13570" max="13570" width="76" style="148" customWidth="1"/>
    <col min="13571" max="13824" width="9.140625" style="148"/>
    <col min="13825" max="13825" width="3" style="148" customWidth="1"/>
    <col min="13826" max="13826" width="76" style="148" customWidth="1"/>
    <col min="13827" max="14080" width="9.140625" style="148"/>
    <col min="14081" max="14081" width="3" style="148" customWidth="1"/>
    <col min="14082" max="14082" width="76" style="148" customWidth="1"/>
    <col min="14083" max="14336" width="9.140625" style="148"/>
    <col min="14337" max="14337" width="3" style="148" customWidth="1"/>
    <col min="14338" max="14338" width="76" style="148" customWidth="1"/>
    <col min="14339" max="14592" width="9.140625" style="148"/>
    <col min="14593" max="14593" width="3" style="148" customWidth="1"/>
    <col min="14594" max="14594" width="76" style="148" customWidth="1"/>
    <col min="14595" max="14848" width="9.140625" style="148"/>
    <col min="14849" max="14849" width="3" style="148" customWidth="1"/>
    <col min="14850" max="14850" width="76" style="148" customWidth="1"/>
    <col min="14851" max="15104" width="9.140625" style="148"/>
    <col min="15105" max="15105" width="3" style="148" customWidth="1"/>
    <col min="15106" max="15106" width="76" style="148" customWidth="1"/>
    <col min="15107" max="15360" width="9.140625" style="148"/>
    <col min="15361" max="15361" width="3" style="148" customWidth="1"/>
    <col min="15362" max="15362" width="76" style="148" customWidth="1"/>
    <col min="15363" max="15616" width="9.140625" style="148"/>
    <col min="15617" max="15617" width="3" style="148" customWidth="1"/>
    <col min="15618" max="15618" width="76" style="148" customWidth="1"/>
    <col min="15619" max="15872" width="9.140625" style="148"/>
    <col min="15873" max="15873" width="3" style="148" customWidth="1"/>
    <col min="15874" max="15874" width="76" style="148" customWidth="1"/>
    <col min="15875" max="16128" width="9.140625" style="148"/>
    <col min="16129" max="16129" width="3" style="148" customWidth="1"/>
    <col min="16130" max="16130" width="76" style="148" customWidth="1"/>
    <col min="16131" max="16384" width="9.140625" style="148"/>
  </cols>
  <sheetData>
    <row r="1" spans="1:3" ht="32.1" customHeight="1" x14ac:dyDescent="0.3">
      <c r="A1" s="145"/>
      <c r="B1" s="146" t="s">
        <v>151</v>
      </c>
      <c r="C1" s="147"/>
    </row>
    <row r="2" spans="1:3" ht="16.5" x14ac:dyDescent="0.3">
      <c r="A2" s="145"/>
      <c r="B2" s="149"/>
      <c r="C2" s="147"/>
    </row>
    <row r="3" spans="1:3" ht="16.5" x14ac:dyDescent="0.3">
      <c r="A3" s="145"/>
      <c r="B3" s="150" t="s">
        <v>142</v>
      </c>
      <c r="C3" s="147"/>
    </row>
    <row r="4" spans="1:3" x14ac:dyDescent="0.3">
      <c r="A4" s="145"/>
      <c r="B4" s="157" t="s">
        <v>143</v>
      </c>
      <c r="C4" s="147"/>
    </row>
    <row r="5" spans="1:3" ht="16.5" x14ac:dyDescent="0.3">
      <c r="A5" s="145"/>
      <c r="B5" s="152"/>
      <c r="C5" s="147"/>
    </row>
    <row r="6" spans="1:3" ht="16.5" x14ac:dyDescent="0.3">
      <c r="A6" s="145"/>
      <c r="B6" s="153" t="s">
        <v>144</v>
      </c>
      <c r="C6" s="147"/>
    </row>
    <row r="7" spans="1:3" ht="16.5" x14ac:dyDescent="0.3">
      <c r="A7" s="145"/>
      <c r="B7" s="152"/>
      <c r="C7" s="147"/>
    </row>
    <row r="8" spans="1:3" ht="46.5" x14ac:dyDescent="0.3">
      <c r="A8" s="145"/>
      <c r="B8" s="152" t="s">
        <v>145</v>
      </c>
      <c r="C8" s="147"/>
    </row>
    <row r="9" spans="1:3" ht="16.5" x14ac:dyDescent="0.3">
      <c r="A9" s="145"/>
      <c r="B9" s="152"/>
      <c r="C9" s="147"/>
    </row>
    <row r="10" spans="1:3" ht="31.5" x14ac:dyDescent="0.3">
      <c r="A10" s="145"/>
      <c r="B10" s="152" t="s">
        <v>146</v>
      </c>
      <c r="C10" s="147"/>
    </row>
    <row r="11" spans="1:3" ht="16.5" x14ac:dyDescent="0.3">
      <c r="A11" s="145"/>
      <c r="B11" s="152"/>
      <c r="C11" s="147"/>
    </row>
    <row r="12" spans="1:3" ht="31.5" x14ac:dyDescent="0.3">
      <c r="A12" s="145"/>
      <c r="B12" s="152" t="s">
        <v>147</v>
      </c>
      <c r="C12" s="147"/>
    </row>
    <row r="13" spans="1:3" ht="16.5" x14ac:dyDescent="0.3">
      <c r="A13" s="145"/>
      <c r="B13" s="152"/>
      <c r="C13" s="147"/>
    </row>
    <row r="14" spans="1:3" x14ac:dyDescent="0.3">
      <c r="A14" s="145"/>
      <c r="B14" s="154" t="s">
        <v>148</v>
      </c>
      <c r="C14" s="147"/>
    </row>
    <row r="15" spans="1:3" ht="15.75" x14ac:dyDescent="0.3">
      <c r="A15" s="145"/>
      <c r="B15" s="151" t="s">
        <v>149</v>
      </c>
      <c r="C15" s="147"/>
    </row>
    <row r="16" spans="1:3" ht="16.5" x14ac:dyDescent="0.3">
      <c r="A16" s="145"/>
      <c r="B16" s="155"/>
      <c r="C16" s="147"/>
    </row>
    <row r="17" spans="1:3" ht="32.25" x14ac:dyDescent="0.3">
      <c r="A17" s="145"/>
      <c r="B17" s="152" t="s">
        <v>150</v>
      </c>
      <c r="C17" s="147"/>
    </row>
    <row r="18" spans="1:3" x14ac:dyDescent="0.3">
      <c r="A18" s="145"/>
      <c r="B18" s="145"/>
      <c r="C18" s="147"/>
    </row>
    <row r="19" spans="1:3" x14ac:dyDescent="0.3">
      <c r="A19" s="145"/>
      <c r="B19" s="145"/>
      <c r="C19" s="147"/>
    </row>
    <row r="20" spans="1:3" x14ac:dyDescent="0.3">
      <c r="A20" s="145"/>
      <c r="B20" s="145"/>
      <c r="C20" s="147"/>
    </row>
    <row r="21" spans="1:3" x14ac:dyDescent="0.3">
      <c r="A21" s="145"/>
      <c r="B21" s="145"/>
      <c r="C21" s="147"/>
    </row>
    <row r="22" spans="1:3" x14ac:dyDescent="0.3">
      <c r="A22" s="145"/>
      <c r="B22" s="145"/>
      <c r="C22" s="147"/>
    </row>
    <row r="23" spans="1:3" x14ac:dyDescent="0.3">
      <c r="A23" s="145"/>
      <c r="B23" s="145"/>
      <c r="C23" s="147"/>
    </row>
    <row r="24" spans="1:3" x14ac:dyDescent="0.3">
      <c r="A24" s="145"/>
      <c r="B24" s="145"/>
      <c r="C24" s="147"/>
    </row>
    <row r="25" spans="1:3" x14ac:dyDescent="0.3">
      <c r="A25" s="145"/>
      <c r="B25" s="145"/>
      <c r="C25" s="147"/>
    </row>
    <row r="26" spans="1:3" x14ac:dyDescent="0.3">
      <c r="A26" s="145"/>
      <c r="B26" s="145"/>
      <c r="C26" s="147"/>
    </row>
    <row r="27" spans="1:3" x14ac:dyDescent="0.3">
      <c r="A27" s="145"/>
      <c r="B27" s="145"/>
      <c r="C27" s="147"/>
    </row>
    <row r="28" spans="1:3" x14ac:dyDescent="0.3">
      <c r="A28" s="145"/>
      <c r="B28" s="145"/>
      <c r="C28" s="147"/>
    </row>
    <row r="29" spans="1:3" x14ac:dyDescent="0.3">
      <c r="A29" s="145"/>
      <c r="B29" s="145"/>
      <c r="C29" s="147"/>
    </row>
  </sheetData>
  <hyperlinks>
    <hyperlink ref="B14" r:id="rId1" display="See License Agreement" xr:uid="{1724865D-AF92-40F1-9701-06A64F8A4C2E}"/>
    <hyperlink ref="B4" r:id="rId2" tooltip="View online document" display="http://www.invoicingtemplate.com/hawaiian.html" xr:uid="{F835FC46-6A25-4F3F-BF7E-68FDBCCC392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238C5-5363-47A3-AB92-733313E20C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83</v>
      </c>
      <c r="B1" s="28" t="s">
        <v>85</v>
      </c>
    </row>
    <row r="2" spans="1:5" ht="12.75" x14ac:dyDescent="0.2">
      <c r="A2" s="27" t="s">
        <v>84</v>
      </c>
      <c r="B2" s="28" t="s">
        <v>86</v>
      </c>
    </row>
    <row r="5" spans="1:5" ht="12.75" x14ac:dyDescent="0.2">
      <c r="A5" s="1" t="s">
        <v>2</v>
      </c>
      <c r="B5" t="s">
        <v>53</v>
      </c>
    </row>
    <row r="6" spans="1:5" x14ac:dyDescent="0.2">
      <c r="A6" s="1" t="s">
        <v>3</v>
      </c>
      <c r="B6" s="2" t="s">
        <v>141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79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54</v>
      </c>
      <c r="B20" s="1">
        <v>1</v>
      </c>
    </row>
    <row r="22" spans="1:2" x14ac:dyDescent="0.2">
      <c r="A22" s="1" t="s">
        <v>55</v>
      </c>
      <c r="B22" s="1">
        <v>1</v>
      </c>
    </row>
    <row r="23" spans="1:2" x14ac:dyDescent="0.2">
      <c r="B23" s="1" t="s">
        <v>152</v>
      </c>
    </row>
    <row r="25" spans="1:2" x14ac:dyDescent="0.2">
      <c r="A25" s="1" t="s">
        <v>81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266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Hawaiian Invoice Template</dc:title>
  <dc:subject>"Hawaiian Invoice Template" summary: The Hawaiian Invoice Template is translated from the English version too.</dc:subject>
  <dc:creator>https://www.invoicingtemplate.com/</dc:creator>
  <cp:keywords/>
  <dc:description>https://www.invoicingtemplate.com/hawaiian.html</dc:description>
  <cp:lastModifiedBy>liangjun yu</cp:lastModifiedBy>
  <cp:lastPrinted>2018-08-23T09:46:15Z</cp:lastPrinted>
  <dcterms:created xsi:type="dcterms:W3CDTF">2000-07-27T22:24:14Z</dcterms:created>
  <dcterms:modified xsi:type="dcterms:W3CDTF">2024-03-08T11:28:11Z</dcterms:modified>
  <cp:category>Hawaiian Invoice Template, Hawaiian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</vt:lpwstr>
  </property>
</Properties>
</file>