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5\"/>
    </mc:Choice>
  </mc:AlternateContent>
  <xr:revisionPtr revIDLastSave="0" documentId="13_ncr:1_{892FBAEA-B561-4FF3-846B-AA7A93E64A63}" xr6:coauthVersionLast="47" xr6:coauthVersionMax="47" xr10:uidLastSave="{00000000-0000-0000-0000-000000000000}"/>
  <bookViews>
    <workbookView xWindow="-120" yWindow="-120" windowWidth="29040" windowHeight="15720" tabRatio="887" xr2:uid="{00000000-000D-0000-FFFF-FFFF00000000}"/>
  </bookViews>
  <sheets>
    <sheet name="Invoice" sheetId="1" r:id="rId1"/>
    <sheet name="©" sheetId="17" r:id="rId2"/>
    <sheet name="Sales Report" sheetId="18" r:id="rId3"/>
    <sheet name="Customer Report" sheetId="19" r:id="rId4"/>
    <sheet name="Product Report" sheetId="20" r:id="rId5"/>
    <sheet name="Customer Statement" sheetId="21" r:id="rId6"/>
    <sheet name="Sales Rep. Report" sheetId="22" r:id="rId7"/>
    <sheet name="Payment Report" sheetId="23" r:id="rId8"/>
    <sheet name="UniformSoftware.com" sheetId="24" r:id="rId9"/>
    <sheet name="Office-Kit.com.System" sheetId="2" state="veryHidden" r:id="rId10"/>
  </sheets>
  <definedNames>
    <definedName name="InvoicingTemplateLinkTarget" hidden="1">'Office-Kit.com.System'!$A$1</definedName>
    <definedName name="oknBalanceDue">Invoice!$T$33</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IsService_1">Invoice!$S$20</definedName>
    <definedName name="oknIsService_10">Invoice!$S$29</definedName>
    <definedName name="oknIsService_11">Invoice!$S$30</definedName>
    <definedName name="oknIsService_12">Invoice!$S$31</definedName>
    <definedName name="oknIsService_2">Invoice!$S$21</definedName>
    <definedName name="oknIsService_3">Invoice!$S$22</definedName>
    <definedName name="oknIsService_4">Invoice!$S$23</definedName>
    <definedName name="oknIsService_5">Invoice!$S$24</definedName>
    <definedName name="oknIsService_6">Invoice!$S$25</definedName>
    <definedName name="oknIsService_7">Invoice!$S$26</definedName>
    <definedName name="oknIsService_8">Invoice!$S$27</definedName>
    <definedName name="oknIsService_9">Invoice!$S$28</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Invoice!$D$32</definedName>
    <definedName name="oknNotes">Invoice!$F$36</definedName>
    <definedName name="oknOrderID">Invoice!$F$17</definedName>
    <definedName name="oknPaymentCheckNumber">Invoice!$O$40</definedName>
    <definedName name="oknPaymentCreatedDate">Invoice!$F$40</definedName>
    <definedName name="oknPaymentNotes">Invoice!$J$40</definedName>
    <definedName name="oknPaymentPaymentTerm">Invoice!$I$40</definedName>
    <definedName name="oknPayments">Invoice!$T$32</definedName>
    <definedName name="oknPaymentTerm">Invoice!$N$17</definedName>
    <definedName name="oknPaymentTotalApplied">Invoice!$H$40</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'Payment Report'!$D$14</definedName>
    <definedName name="oknPrNotes">'Payment Report'!$F$14</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Invoice!$N$20</definedName>
    <definedName name="oknQuantity_10">Invoice!$N$29</definedName>
    <definedName name="oknQuantity_11">Invoice!$N$30</definedName>
    <definedName name="oknQuantity_12">Invoice!$N$31</definedName>
    <definedName name="oknQuantity_2">Invoice!$N$21</definedName>
    <definedName name="oknQuantity_3">Invoice!$N$22</definedName>
    <definedName name="oknQuantity_4">Invoice!$N$23</definedName>
    <definedName name="oknQuantity_5">Invoice!$N$24</definedName>
    <definedName name="oknQuantity_6">Invoice!$N$25</definedName>
    <definedName name="oknQuantity_7">Invoice!$N$26</definedName>
    <definedName name="oknQuantity_8">Invoice!$N$27</definedName>
    <definedName name="oknQuantity_9">Invoice!$N$28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Invoice!$H$17</definedName>
    <definedName name="oknSavingInvoiceClearWorksheet" hidden="1">'Office-Kit.com.System'!$B$9</definedName>
    <definedName name="oknSavingInvoicePromptForPayment" hidden="1">'Office-Kit.com.System'!$B$8</definedName>
    <definedName name="oknShipAddress">Invoice!$N$11</definedName>
    <definedName name="oknShipCityStateZip">Invoice!$N$12</definedName>
    <definedName name="oknShipContact">Invoice!$N$14</definedName>
    <definedName name="oknShipCountry">Invoice!$N$13</definedName>
    <definedName name="oknShipDate">Invoice!$J$17</definedName>
    <definedName name="oknShipName">Invoice!$N$10</definedName>
    <definedName name="oknShippingCost">Invoice!$P$35</definedName>
    <definedName name="oknShipVia">Invoice!$K$17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Invoice!$C$12</definedName>
    <definedName name="oknTax2">Invoice!$P$34</definedName>
    <definedName name="oknTax2IsAppliedToTax1">Invoice!$C$10</definedName>
    <definedName name="oknTax2Name">Invoice!$N$34</definedName>
    <definedName name="oknTax2Rate">Invoice!$O$34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Invoice!$P$36</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Invoice!$F$3:$P$44</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Invoice!$3:$19</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3" l="1"/>
  <c r="B6" i="23"/>
  <c r="B5" i="23"/>
  <c r="B4" i="23"/>
  <c r="H14" i="22"/>
  <c r="G14" i="22"/>
  <c r="B7" i="22"/>
  <c r="B6" i="22"/>
  <c r="B5" i="22"/>
  <c r="B4" i="22"/>
  <c r="B7" i="21"/>
  <c r="B6" i="21"/>
  <c r="B5" i="21"/>
  <c r="B4" i="21"/>
  <c r="B7" i="20"/>
  <c r="B6" i="20"/>
  <c r="B5" i="20"/>
  <c r="B4" i="20"/>
  <c r="H12" i="19"/>
  <c r="G12" i="19"/>
  <c r="B7" i="19"/>
  <c r="B6" i="19"/>
  <c r="B5" i="19"/>
  <c r="B4" i="19"/>
  <c r="K13" i="18"/>
  <c r="J13" i="18"/>
  <c r="B7" i="18"/>
  <c r="B6" i="18"/>
  <c r="B5" i="18"/>
  <c r="B4" i="18"/>
  <c r="P34" i="1" l="1"/>
  <c r="P31" i="1"/>
  <c r="P30" i="1"/>
  <c r="P29" i="1"/>
  <c r="P28" i="1"/>
  <c r="P27" i="1"/>
  <c r="P26" i="1"/>
  <c r="P25" i="1"/>
  <c r="P24" i="1"/>
  <c r="P23" i="1"/>
  <c r="P22" i="1"/>
  <c r="P21" i="1"/>
  <c r="P20" i="1"/>
  <c r="P32" i="1" l="1"/>
  <c r="P36" i="1" s="1"/>
  <c r="T33" i="1" s="1"/>
  <c r="D32" i="1" a="1"/>
  <c r="D32" i="1" s="1"/>
  <c r="P33" i="1" s="1"/>
</calcChain>
</file>

<file path=xl/sharedStrings.xml><?xml version="1.0" encoding="utf-8"?>
<sst xmlns="http://schemas.openxmlformats.org/spreadsheetml/2006/main" count="202" uniqueCount="141">
  <si>
    <t>DATE:</t>
  </si>
  <si>
    <t>Bill To:</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</si>
  <si>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</si>
  <si>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</si>
  <si>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</si>
  <si>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</si>
  <si>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</si>
  <si>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</si>
  <si>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</si>
  <si>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</si>
  <si>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</si>
  <si>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</si>
  <si>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</si>
  <si>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</si>
  <si>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</si>
  <si>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</si>
  <si>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</si>
  <si>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</si>
  <si>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</si>
  <si>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</si>
  <si>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</si>
  <si>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</si>
  <si>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</si>
  <si>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</si>
  <si>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</si>
  <si>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</si>
  <si>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</si>
  <si>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</si>
  <si>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</si>
  <si>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</si>
  <si>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</si>
  <si>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</si>
  <si>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</si>
  <si>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</si>
  <si>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</si>
  <si>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</si>
  <si>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</si>
  <si>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</si>
  <si>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</si>
  <si>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</si>
  <si>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</si>
  <si>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</si>
  <si>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</si>
  <si>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</si>
  <si>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</si>
  <si>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</si>
  <si>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</si>
  <si>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</si>
  <si>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</si>
  <si>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</si>
  <si>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</si>
  <si>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</si>
  <si>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</si>
  <si>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</si>
  <si>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</si>
  <si>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</si>
  <si>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</si>
  <si>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</si>
  <si>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</si>
  <si>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</si>
  <si>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</si>
  <si>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</si>
  <si>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</si>
  <si>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</si>
  <si>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</si>
  <si>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</si>
  <si>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</si>
  <si>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</si>
  <si>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</si>
  <si>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</si>
  <si>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</si>
  <si>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</si>
  <si>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cost</t>
  </si>
  <si>
    <t>TaxSystem</t>
  </si>
  <si>
    <t xml:space="preserve">THANK YOU FOR YOUR BUSINESS! </t>
  </si>
  <si>
    <t>INVOICE</t>
  </si>
  <si>
    <t>DATE</t>
    <phoneticPr fontId="8" type="noConversion"/>
  </si>
  <si>
    <t>TOTAL</t>
    <phoneticPr fontId="8" type="noConversion"/>
  </si>
  <si>
    <t>NOTES</t>
    <phoneticPr fontId="8" type="noConversion"/>
  </si>
  <si>
    <t>CHECK/MONEY ORDER#</t>
    <phoneticPr fontId="8" type="noConversion"/>
  </si>
  <si>
    <t>TYPE</t>
    <phoneticPr fontId="8" type="noConversion"/>
  </si>
  <si>
    <t>PAYMENT DETAIL</t>
    <phoneticPr fontId="5" type="noConversion"/>
  </si>
  <si>
    <t>NOTES:</t>
  </si>
  <si>
    <t>Shipping &amp; Handling</t>
  </si>
  <si>
    <t>LINE TOTAL</t>
    <phoneticPr fontId="5" type="noConversion"/>
  </si>
  <si>
    <t>Don't delete the following</t>
    <phoneticPr fontId="5" type="noConversion"/>
  </si>
  <si>
    <t>DESCRIPTION</t>
    <phoneticPr fontId="5" type="noConversion"/>
  </si>
  <si>
    <t>QTY</t>
    <phoneticPr fontId="5" type="noConversion"/>
  </si>
  <si>
    <t>PRICE</t>
    <phoneticPr fontId="5" type="noConversion"/>
  </si>
  <si>
    <t>PST</t>
    <phoneticPr fontId="5" type="noConversion"/>
  </si>
  <si>
    <t>Is Service</t>
    <phoneticPr fontId="5" type="noConversion"/>
  </si>
  <si>
    <t>Total Applied</t>
  </si>
  <si>
    <t>Disallow negative stock</t>
  </si>
  <si>
    <t>PO Box xxxx</t>
    <phoneticPr fontId="5" type="noConversion"/>
  </si>
  <si>
    <t>Address, City, State</t>
    <phoneticPr fontId="5" type="noConversion"/>
  </si>
  <si>
    <t>Phone#</t>
    <phoneticPr fontId="5" type="noConversion"/>
  </si>
  <si>
    <t>GST #: xxxxxxxxx</t>
    <phoneticPr fontId="5" type="noConversion"/>
  </si>
  <si>
    <t>Pending</t>
  </si>
  <si>
    <t/>
  </si>
  <si>
    <t xml:space="preserve"> </t>
  </si>
  <si>
    <t>Need a different invoice layout? Visit our invoice template collection.</t>
  </si>
  <si>
    <t>InvoicingTemplates.com</t>
  </si>
  <si>
    <t>Service Location:</t>
  </si>
  <si>
    <t>c5055</t>
  </si>
  <si>
    <t>c5055.mdb</t>
  </si>
  <si>
    <t>Choose Items</t>
  </si>
  <si>
    <t>ITEM/TAXABLE</t>
  </si>
  <si>
    <t>Sales Tax</t>
  </si>
  <si>
    <t>Sample Handyman Services (Sales Tax)</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</si>
  <si>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</si>
  <si>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</si>
  <si>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</si>
  <si>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</si>
  <si>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</si>
  <si>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</si>
  <si>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</si>
  <si>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</si>
  <si>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</si>
  <si>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Handyman Invoice Template (Sales Tax) - c5055</t>
  </si>
  <si>
    <t>Handyman Billing Template (Sales Tax) - 226, Berkeley, California, 121240, 112580, 7000769230769230770?+7.69%, 10.5 sq mi, 27.2 km2, 11,547/sq mi, 4,458/km2, 37°52′01″N 122°17′57″W? / ?37.8670°N 122.2991°W? / 37.8670; -122.2991? (Berkeley)</t>
  </si>
  <si>
    <t>Handyman Invoice Template (Sales Tax)c5055 - 226, Berkeley, California, 121240, 112580, 7000769230769230770?+7.69%, 10.5 sq mi, 27.2 km2, 11,547/sq mi, 4,458/km2, 37°52′01″N 122°17′57″W? / ?37.8670°N 122.2991°W? / 37.8670; -122.2991? (Berkeley)</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</si>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</sst>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b/>
      <sz val="12"/>
      <name val="Arial Black"/>
      <family val="2"/>
    </font>
    <font>
      <b/>
      <sz val="10"/>
      <color theme="0"/>
      <name val="Arial"/>
      <family val="2"/>
    </font>
    <font>
      <sz val="8"/>
      <color theme="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color theme="0"/>
      <name val="Arial"/>
      <family val="2"/>
    </font>
    <font>
      <sz val="9"/>
      <color theme="0"/>
      <name val="Arial"/>
      <family val="2"/>
    </font>
    <font>
      <b/>
      <sz val="9"/>
      <color theme="0"/>
      <name val="Arial"/>
      <family val="2"/>
    </font>
    <font>
      <u/>
      <sz val="10"/>
      <color theme="0"/>
      <name val="Arial"/>
      <family val="2"/>
    </font>
    <font>
      <u/>
      <sz val="8"/>
      <color theme="0"/>
      <name val="Arial"/>
      <family val="2"/>
    </font>
    <font>
      <sz val="20"/>
      <color theme="9" tint="-0.499984740745262"/>
      <name val="Arial Black"/>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5">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3"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9" fillId="0" borderId="0" applyNumberFormat="0" applyFill="0" applyBorder="0" applyAlignment="0" applyProtection="0">
      <alignment vertical="top"/>
      <protection locked="0"/>
    </xf>
    <xf numFmtId="0" fontId="19" fillId="0" borderId="0"/>
    <xf numFmtId="0" fontId="4" fillId="0" borderId="0"/>
    <xf numFmtId="0" fontId="23"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8">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5" fillId="0" borderId="0" xfId="0" applyFont="1" applyAlignment="1">
      <alignment vertical="center"/>
    </xf>
    <xf numFmtId="0" fontId="12" fillId="2" borderId="3" xfId="0" applyFont="1" applyFill="1" applyBorder="1" applyAlignment="1">
      <alignment horizontal="centerContinuous" vertical="center"/>
    </xf>
    <xf numFmtId="0" fontId="12" fillId="2" borderId="4" xfId="0" applyFont="1" applyFill="1" applyBorder="1" applyAlignment="1">
      <alignment horizontal="centerContinuous" vertical="center"/>
    </xf>
    <xf numFmtId="172" fontId="7" fillId="0" borderId="0" xfId="0" applyNumberFormat="1" applyFont="1" applyAlignment="1" applyProtection="1">
      <alignment vertical="center"/>
      <protection locked="0"/>
    </xf>
    <xf numFmtId="4" fontId="7" fillId="0" borderId="0" xfId="0" applyNumberFormat="1" applyFont="1" applyAlignment="1" applyProtection="1">
      <alignment vertical="center"/>
      <protection locked="0"/>
    </xf>
    <xf numFmtId="0" fontId="7" fillId="0" borderId="0" xfId="0" applyFont="1" applyAlignment="1" applyProtection="1">
      <alignment vertical="center"/>
      <protection locked="0"/>
    </xf>
    <xf numFmtId="49" fontId="7" fillId="0" borderId="5" xfId="0" applyNumberFormat="1" applyFont="1" applyBorder="1" applyAlignment="1" applyProtection="1">
      <alignment horizontal="left" vertical="center"/>
      <protection locked="0"/>
    </xf>
    <xf numFmtId="1" fontId="7" fillId="0" borderId="6" xfId="0" applyNumberFormat="1" applyFont="1" applyBorder="1" applyAlignment="1">
      <alignment vertical="center"/>
    </xf>
    <xf numFmtId="170" fontId="7" fillId="0" borderId="7" xfId="0" applyNumberFormat="1" applyFont="1" applyBorder="1" applyAlignment="1" applyProtection="1">
      <alignment horizontal="left" vertical="center"/>
      <protection hidden="1"/>
    </xf>
    <xf numFmtId="49" fontId="7" fillId="3" borderId="8" xfId="0" applyNumberFormat="1" applyFont="1" applyFill="1" applyBorder="1" applyAlignment="1" applyProtection="1">
      <alignment horizontal="left" vertical="center"/>
      <protection locked="0"/>
    </xf>
    <xf numFmtId="1" fontId="7" fillId="3" borderId="0" xfId="0" applyNumberFormat="1" applyFont="1" applyFill="1" applyAlignment="1">
      <alignment vertical="center"/>
    </xf>
    <xf numFmtId="170" fontId="7" fillId="3" borderId="9" xfId="0" applyNumberFormat="1" applyFont="1" applyFill="1" applyBorder="1" applyAlignment="1" applyProtection="1">
      <alignment horizontal="left" vertical="center"/>
      <protection hidden="1"/>
    </xf>
    <xf numFmtId="49" fontId="7" fillId="0" borderId="8" xfId="0" applyNumberFormat="1" applyFont="1" applyBorder="1" applyAlignment="1" applyProtection="1">
      <alignment horizontal="left" vertical="center"/>
      <protection locked="0"/>
    </xf>
    <xf numFmtId="1" fontId="7" fillId="0" borderId="0" xfId="0" applyNumberFormat="1" applyFont="1" applyAlignment="1">
      <alignment vertical="center"/>
    </xf>
    <xf numFmtId="170" fontId="7" fillId="0" borderId="9" xfId="0" applyNumberFormat="1" applyFont="1" applyBorder="1" applyAlignment="1" applyProtection="1">
      <alignment horizontal="left" vertical="center"/>
      <protection hidden="1"/>
    </xf>
    <xf numFmtId="1" fontId="7" fillId="0" borderId="0" xfId="0" applyNumberFormat="1" applyFont="1" applyAlignment="1">
      <alignment horizontal="center" vertical="center"/>
    </xf>
    <xf numFmtId="1" fontId="7" fillId="3" borderId="0" xfId="0" applyNumberFormat="1" applyFont="1" applyFill="1" applyAlignment="1">
      <alignment horizontal="center" vertical="center"/>
    </xf>
    <xf numFmtId="49" fontId="7" fillId="3" borderId="10" xfId="0" applyNumberFormat="1" applyFont="1" applyFill="1" applyBorder="1" applyAlignment="1" applyProtection="1">
      <alignment horizontal="left" vertical="center"/>
      <protection locked="0"/>
    </xf>
    <xf numFmtId="1" fontId="7" fillId="3" borderId="11" xfId="0" applyNumberFormat="1" applyFont="1" applyFill="1" applyBorder="1" applyAlignment="1">
      <alignment horizontal="center" vertical="center"/>
    </xf>
    <xf numFmtId="170" fontId="7" fillId="3" borderId="12" xfId="0" applyNumberFormat="1" applyFont="1" applyFill="1" applyBorder="1" applyAlignment="1" applyProtection="1">
      <alignment horizontal="left" vertical="center"/>
      <protection hidden="1"/>
    </xf>
    <xf numFmtId="0" fontId="12" fillId="0" borderId="0" xfId="0" applyFont="1" applyAlignment="1">
      <alignment horizontal="right" vertical="center"/>
    </xf>
    <xf numFmtId="168" fontId="7" fillId="0" borderId="0" xfId="0" applyNumberFormat="1" applyFont="1" applyAlignment="1" applyProtection="1">
      <alignment horizontal="left" vertical="center" shrinkToFit="1"/>
      <protection locked="0"/>
    </xf>
    <xf numFmtId="49" fontId="7" fillId="0" borderId="0" xfId="0" applyNumberFormat="1" applyFont="1" applyAlignment="1" applyProtection="1">
      <alignment horizontal="left" vertical="center"/>
      <protection locked="0"/>
    </xf>
    <xf numFmtId="0" fontId="7" fillId="0" borderId="0" xfId="0" applyFont="1" applyAlignment="1">
      <alignment horizontal="left" vertical="center"/>
    </xf>
    <xf numFmtId="0" fontId="7" fillId="0" borderId="0" xfId="0" applyFont="1" applyAlignment="1" applyProtection="1">
      <alignment vertical="center"/>
      <protection locked="0" hidden="1"/>
    </xf>
    <xf numFmtId="0" fontId="7" fillId="0" borderId="0" xfId="0" applyFont="1" applyAlignment="1">
      <alignment vertical="center"/>
    </xf>
    <xf numFmtId="0" fontId="12" fillId="0" borderId="0" xfId="0" applyFont="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0" fontId="7" fillId="0" borderId="0" xfId="0" applyFont="1" applyAlignment="1">
      <alignment horizontal="center" vertical="center"/>
    </xf>
    <xf numFmtId="44" fontId="7" fillId="0" borderId="0" xfId="0" applyNumberFormat="1" applyFont="1" applyAlignment="1">
      <alignment horizontal="left" vertical="center"/>
    </xf>
    <xf numFmtId="166" fontId="7" fillId="0" borderId="0" xfId="0" applyNumberFormat="1" applyFont="1" applyAlignment="1">
      <alignment horizontal="left" vertical="center"/>
    </xf>
    <xf numFmtId="0" fontId="7" fillId="0" borderId="0" xfId="0" applyFont="1" applyAlignment="1" applyProtection="1">
      <alignment vertical="center"/>
      <protection hidden="1"/>
    </xf>
    <xf numFmtId="43" fontId="7" fillId="0" borderId="13" xfId="0" applyNumberFormat="1" applyFont="1" applyBorder="1" applyAlignment="1" applyProtection="1">
      <alignment horizontal="right" vertical="center"/>
      <protection hidden="1"/>
    </xf>
    <xf numFmtId="0" fontId="7" fillId="0" borderId="0" xfId="0" applyFont="1" applyAlignment="1">
      <alignment horizontal="right" vertical="center"/>
    </xf>
    <xf numFmtId="10" fontId="7" fillId="0" borderId="0" xfId="0" applyNumberFormat="1" applyFont="1" applyAlignment="1">
      <alignment horizontal="right" vertical="center"/>
    </xf>
    <xf numFmtId="0" fontId="12" fillId="0" borderId="0" xfId="0" applyFont="1" applyAlignment="1">
      <alignment horizontal="left" vertical="center"/>
    </xf>
    <xf numFmtId="43" fontId="7" fillId="0" borderId="13" xfId="0" applyNumberFormat="1" applyFont="1" applyBorder="1" applyAlignment="1" applyProtection="1">
      <alignment horizontal="right" vertical="center"/>
      <protection locked="0" hidden="1"/>
    </xf>
    <xf numFmtId="43" fontId="7" fillId="0" borderId="0" xfId="0" applyNumberFormat="1" applyFont="1" applyAlignment="1">
      <alignment horizontal="left" vertical="center"/>
    </xf>
    <xf numFmtId="14" fontId="7" fillId="0" borderId="0" xfId="0" applyNumberFormat="1" applyFont="1" applyAlignment="1">
      <alignment horizontal="right"/>
    </xf>
    <xf numFmtId="14" fontId="12" fillId="0" borderId="0" xfId="0" applyNumberFormat="1" applyFont="1" applyAlignment="1">
      <alignment horizontal="right"/>
    </xf>
    <xf numFmtId="164" fontId="7" fillId="0" borderId="14" xfId="0" applyNumberFormat="1" applyFont="1" applyBorder="1" applyProtection="1">
      <protection locked="0"/>
    </xf>
    <xf numFmtId="164" fontId="7" fillId="0" borderId="13" xfId="0" applyNumberFormat="1" applyFont="1" applyBorder="1" applyProtection="1">
      <protection locked="0"/>
    </xf>
    <xf numFmtId="14" fontId="12" fillId="0" borderId="0" xfId="0" applyNumberFormat="1" applyFont="1" applyAlignment="1">
      <alignment horizontal="left"/>
    </xf>
    <xf numFmtId="0" fontId="0" fillId="0" borderId="0" xfId="0" applyAlignment="1" applyProtection="1">
      <alignment vertical="center"/>
      <protection locked="0" hidden="1"/>
    </xf>
    <xf numFmtId="0" fontId="0" fillId="0" borderId="0" xfId="0" applyAlignment="1">
      <alignment vertical="center"/>
    </xf>
    <xf numFmtId="0" fontId="11" fillId="0" borderId="0" xfId="0" applyFont="1" applyAlignment="1" applyProtection="1">
      <alignment vertical="center"/>
      <protection locked="0" hidden="1"/>
    </xf>
    <xf numFmtId="0" fontId="11" fillId="0" borderId="0" xfId="0" applyFont="1" applyAlignment="1">
      <alignment vertical="center"/>
    </xf>
    <xf numFmtId="0" fontId="16" fillId="0" borderId="0" xfId="0" applyFont="1" applyAlignment="1">
      <alignment vertical="center"/>
    </xf>
    <xf numFmtId="0" fontId="6" fillId="0" borderId="0" xfId="0" applyFont="1" applyAlignment="1">
      <alignment vertical="center"/>
    </xf>
    <xf numFmtId="0" fontId="14" fillId="0" borderId="0" xfId="0" applyFont="1" applyAlignment="1">
      <alignment horizontal="right" vertical="center"/>
    </xf>
    <xf numFmtId="0" fontId="15" fillId="0" borderId="0" xfId="0" applyFont="1" applyAlignment="1">
      <alignment vertical="center"/>
    </xf>
    <xf numFmtId="168" fontId="7" fillId="0" borderId="0" xfId="0" applyNumberFormat="1" applyFont="1" applyAlignment="1">
      <alignment horizontal="left" vertical="center" shrinkToFit="1"/>
    </xf>
    <xf numFmtId="0" fontId="7" fillId="0" borderId="0" xfId="0" applyFont="1" applyAlignment="1" applyProtection="1">
      <alignment horizontal="right" vertical="center"/>
      <protection locked="0" hidden="1"/>
    </xf>
    <xf numFmtId="0" fontId="12" fillId="0" borderId="0" xfId="0" applyFont="1" applyAlignment="1">
      <alignment vertical="center"/>
    </xf>
    <xf numFmtId="169" fontId="7" fillId="0" borderId="7" xfId="0" applyNumberFormat="1" applyFont="1" applyBorder="1" applyAlignment="1" applyProtection="1">
      <alignment horizontal="right" vertical="center"/>
      <protection locked="0"/>
    </xf>
    <xf numFmtId="169" fontId="7" fillId="3" borderId="9" xfId="0" applyNumberFormat="1" applyFont="1" applyFill="1" applyBorder="1" applyAlignment="1" applyProtection="1">
      <alignment horizontal="right" vertical="center"/>
      <protection locked="0"/>
    </xf>
    <xf numFmtId="169" fontId="7" fillId="0" borderId="9" xfId="0" applyNumberFormat="1" applyFont="1" applyBorder="1" applyAlignment="1" applyProtection="1">
      <alignment horizontal="right" vertical="center"/>
      <protection locked="0"/>
    </xf>
    <xf numFmtId="169" fontId="7" fillId="3" borderId="12" xfId="0" applyNumberFormat="1" applyFont="1" applyFill="1" applyBorder="1" applyAlignment="1" applyProtection="1">
      <alignment horizontal="right" vertical="center"/>
      <protection locked="0"/>
    </xf>
    <xf numFmtId="0" fontId="7" fillId="0" borderId="0" xfId="0" applyFont="1" applyAlignment="1">
      <alignment vertical="center" wrapText="1"/>
    </xf>
    <xf numFmtId="0" fontId="6" fillId="0" borderId="0" xfId="0" applyFont="1" applyAlignment="1" applyProtection="1">
      <alignment vertical="center"/>
      <protection locked="0" hidden="1"/>
    </xf>
    <xf numFmtId="0" fontId="5" fillId="0" borderId="0" xfId="0" applyFont="1" applyAlignment="1">
      <alignment horizontal="center" vertical="center"/>
    </xf>
    <xf numFmtId="167" fontId="7" fillId="0" borderId="14" xfId="0" applyNumberFormat="1" applyFont="1" applyBorder="1" applyAlignment="1" applyProtection="1">
      <alignment vertical="center"/>
      <protection locked="0"/>
    </xf>
    <xf numFmtId="167" fontId="7" fillId="3" borderId="23" xfId="0" applyNumberFormat="1" applyFont="1" applyFill="1" applyBorder="1" applyAlignment="1" applyProtection="1">
      <alignment vertical="center"/>
      <protection locked="0"/>
    </xf>
    <xf numFmtId="167" fontId="7" fillId="0" borderId="23" xfId="0" applyNumberFormat="1" applyFont="1" applyBorder="1" applyAlignment="1" applyProtection="1">
      <alignment vertical="center"/>
      <protection locked="0"/>
    </xf>
    <xf numFmtId="167" fontId="7" fillId="3" borderId="13" xfId="0" applyNumberFormat="1" applyFont="1" applyFill="1" applyBorder="1" applyAlignment="1" applyProtection="1">
      <alignment vertical="center"/>
      <protection locked="0"/>
    </xf>
    <xf numFmtId="0" fontId="6" fillId="0" borderId="24" xfId="2" applyFont="1" applyBorder="1"/>
    <xf numFmtId="0" fontId="20" fillId="0" borderId="25" xfId="2" applyFont="1" applyBorder="1" applyAlignment="1">
      <alignment horizontal="left" vertical="center"/>
    </xf>
    <xf numFmtId="0" fontId="19" fillId="0" borderId="24" xfId="2" applyBorder="1"/>
    <xf numFmtId="0" fontId="19" fillId="0" borderId="0" xfId="2"/>
    <xf numFmtId="0" fontId="21" fillId="0" borderId="26" xfId="2" applyFont="1" applyBorder="1" applyAlignment="1">
      <alignment horizontal="left" wrapText="1" indent="1"/>
    </xf>
    <xf numFmtId="0" fontId="21" fillId="0" borderId="24" xfId="2" applyFont="1" applyBorder="1"/>
    <xf numFmtId="0" fontId="21" fillId="0" borderId="24" xfId="2" applyFont="1" applyBorder="1" applyAlignment="1">
      <alignment horizontal="left" wrapText="1"/>
    </xf>
    <xf numFmtId="0" fontId="22" fillId="0" borderId="24" xfId="2" applyFont="1" applyBorder="1" applyAlignment="1">
      <alignment horizontal="left" wrapText="1"/>
    </xf>
    <xf numFmtId="0" fontId="23" fillId="0" borderId="24" xfId="4" applyBorder="1" applyAlignment="1" applyProtection="1">
      <alignment horizontal="left" wrapText="1"/>
    </xf>
    <xf numFmtId="0" fontId="21" fillId="0" borderId="24" xfId="2" applyFont="1" applyBorder="1" applyAlignment="1">
      <alignment horizontal="left"/>
    </xf>
    <xf numFmtId="0" fontId="6" fillId="0" borderId="0" xfId="2" applyFont="1"/>
    <xf numFmtId="0" fontId="9" fillId="0" borderId="0" xfId="1" applyAlignment="1" applyProtection="1"/>
    <xf numFmtId="0" fontId="2" fillId="0" borderId="0" xfId="6"/>
    <xf numFmtId="0" fontId="12" fillId="2" borderId="2" xfId="0" applyFont="1" applyFill="1" applyBorder="1" applyAlignment="1" applyProtection="1">
      <alignment horizontal="centerContinuous" vertical="center"/>
      <protection locked="0"/>
    </xf>
    <xf numFmtId="0" fontId="12" fillId="2" borderId="1" xfId="0" applyFont="1" applyFill="1" applyBorder="1" applyAlignment="1" applyProtection="1">
      <alignment horizontal="center" vertical="center"/>
      <protection locked="0"/>
    </xf>
    <xf numFmtId="43" fontId="12" fillId="2" borderId="2" xfId="0" applyNumberFormat="1" applyFont="1" applyFill="1" applyBorder="1" applyAlignment="1" applyProtection="1">
      <alignment horizontal="center" vertical="center"/>
      <protection locked="0"/>
    </xf>
    <xf numFmtId="0" fontId="7" fillId="0" borderId="0" xfId="0" applyFont="1" applyAlignment="1" applyProtection="1">
      <alignment horizontal="right" vertical="center"/>
      <protection locked="0"/>
    </xf>
    <xf numFmtId="10" fontId="7" fillId="0" borderId="0" xfId="0" applyNumberFormat="1" applyFont="1" applyAlignment="1" applyProtection="1">
      <alignment horizontal="right" vertical="center"/>
      <protection locked="0"/>
    </xf>
    <xf numFmtId="0" fontId="7" fillId="4" borderId="0" xfId="0" applyFont="1" applyFill="1" applyAlignment="1">
      <alignment vertical="center"/>
    </xf>
    <xf numFmtId="0" fontId="7" fillId="6" borderId="0" xfId="0" applyFont="1" applyFill="1" applyAlignment="1" applyProtection="1">
      <alignment vertical="center"/>
      <protection locked="0"/>
    </xf>
    <xf numFmtId="0" fontId="12" fillId="5" borderId="0" xfId="0" applyFont="1" applyFill="1" applyAlignment="1">
      <alignment horizontal="right" vertical="center"/>
    </xf>
    <xf numFmtId="43" fontId="7" fillId="8" borderId="1" xfId="0" applyNumberFormat="1" applyFont="1" applyFill="1" applyBorder="1" applyAlignment="1" applyProtection="1">
      <alignment horizontal="right" vertical="center"/>
      <protection locked="0" hidden="1"/>
    </xf>
    <xf numFmtId="43" fontId="7" fillId="8" borderId="1" xfId="0" applyNumberFormat="1" applyFont="1" applyFill="1" applyBorder="1" applyAlignment="1" applyProtection="1">
      <alignment horizontal="right" vertical="center"/>
      <protection hidden="1"/>
    </xf>
    <xf numFmtId="0" fontId="25" fillId="9" borderId="0" xfId="0" applyFont="1" applyFill="1" applyAlignment="1">
      <alignment vertical="center"/>
    </xf>
    <xf numFmtId="0" fontId="17" fillId="9" borderId="0" xfId="0" applyFont="1" applyFill="1" applyAlignment="1">
      <alignment vertical="center" wrapText="1"/>
    </xf>
    <xf numFmtId="165" fontId="28" fillId="9" borderId="0" xfId="1" applyNumberFormat="1" applyFont="1" applyFill="1" applyAlignment="1" applyProtection="1">
      <alignment vertical="center"/>
      <protection locked="0"/>
    </xf>
    <xf numFmtId="165" fontId="18" fillId="9" borderId="0" xfId="0" applyNumberFormat="1" applyFont="1" applyFill="1" applyAlignment="1" applyProtection="1">
      <alignment vertical="center"/>
      <protection locked="0"/>
    </xf>
    <xf numFmtId="165" fontId="29" fillId="9" borderId="0" xfId="1" applyNumberFormat="1" applyFont="1" applyFill="1" applyAlignment="1" applyProtection="1">
      <alignment vertical="center"/>
      <protection locked="0"/>
    </xf>
    <xf numFmtId="0" fontId="28" fillId="9" borderId="0" xfId="1" applyFont="1" applyFill="1" applyAlignment="1" applyProtection="1">
      <alignment vertical="center"/>
      <protection locked="0"/>
    </xf>
    <xf numFmtId="0" fontId="26" fillId="9" borderId="0" xfId="0" applyFont="1" applyFill="1" applyAlignment="1">
      <alignment vertical="center"/>
    </xf>
    <xf numFmtId="0" fontId="27" fillId="9" borderId="0" xfId="0" applyFont="1" applyFill="1" applyAlignment="1">
      <alignment horizontal="right" vertical="center"/>
    </xf>
    <xf numFmtId="0" fontId="28" fillId="9" borderId="0" xfId="1" applyFont="1" applyFill="1" applyAlignment="1" applyProtection="1">
      <alignment vertical="center"/>
    </xf>
    <xf numFmtId="0" fontId="25" fillId="10" borderId="0" xfId="0" applyFont="1" applyFill="1" applyAlignment="1">
      <alignment vertical="center"/>
    </xf>
    <xf numFmtId="0" fontId="0" fillId="10" borderId="0" xfId="0" applyFill="1" applyAlignment="1" applyProtection="1">
      <alignment vertical="center"/>
      <protection locked="0" hidden="1"/>
    </xf>
    <xf numFmtId="0" fontId="0" fillId="10" borderId="0" xfId="0" applyFill="1" applyAlignment="1">
      <alignment vertical="center"/>
    </xf>
    <xf numFmtId="0" fontId="0" fillId="10" borderId="0" xfId="0" applyFill="1"/>
    <xf numFmtId="0" fontId="9" fillId="10" borderId="0" xfId="1" applyFill="1" applyAlignment="1" applyProtection="1">
      <alignment vertical="center"/>
    </xf>
    <xf numFmtId="0" fontId="12" fillId="5" borderId="2" xfId="0" applyFont="1" applyFill="1" applyBorder="1" applyAlignment="1">
      <alignment horizontal="center" vertical="center"/>
    </xf>
    <xf numFmtId="0" fontId="12" fillId="5" borderId="1" xfId="0" applyFont="1" applyFill="1" applyBorder="1" applyAlignment="1">
      <alignment horizontal="center" vertical="center"/>
    </xf>
    <xf numFmtId="0" fontId="12" fillId="5" borderId="4" xfId="0" applyFont="1" applyFill="1" applyBorder="1" applyAlignment="1">
      <alignment horizontal="center" vertical="center"/>
    </xf>
    <xf numFmtId="0" fontId="30" fillId="0" borderId="0" xfId="0" applyFont="1" applyAlignment="1">
      <alignment horizontal="right" vertical="center"/>
    </xf>
    <xf numFmtId="0" fontId="7" fillId="9" borderId="0" xfId="0" applyFont="1" applyFill="1"/>
    <xf numFmtId="14" fontId="7" fillId="9" borderId="0" xfId="0" applyNumberFormat="1" applyFont="1" applyFill="1"/>
    <xf numFmtId="4" fontId="7" fillId="9" borderId="0" xfId="0" applyNumberFormat="1" applyFont="1" applyFill="1"/>
    <xf numFmtId="0" fontId="7" fillId="9" borderId="0" xfId="0" applyFont="1" applyFill="1" applyAlignment="1">
      <alignment horizontal="center"/>
    </xf>
    <xf numFmtId="0" fontId="7" fillId="12" borderId="0" xfId="0" applyFont="1" applyFill="1"/>
    <xf numFmtId="14" fontId="7"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0" fontId="7" fillId="0" borderId="0" xfId="0" applyFont="1" applyAlignment="1">
      <alignment horizontal="right" indent="1"/>
    </xf>
    <xf numFmtId="14" fontId="13" fillId="0" borderId="0" xfId="0" applyNumberFormat="1" applyFont="1"/>
    <xf numFmtId="0" fontId="12" fillId="13" borderId="1" xfId="0" applyFont="1" applyFill="1" applyBorder="1"/>
    <xf numFmtId="14" fontId="12" fillId="13" borderId="1" xfId="0" applyNumberFormat="1" applyFont="1" applyFill="1" applyBorder="1" applyAlignment="1">
      <alignment horizontal="center"/>
    </xf>
    <xf numFmtId="4" fontId="12" fillId="13" borderId="1" xfId="0" applyNumberFormat="1" applyFont="1" applyFill="1" applyBorder="1" applyAlignment="1">
      <alignment horizontal="center"/>
    </xf>
    <xf numFmtId="0" fontId="12" fillId="13" borderId="1" xfId="0" applyFont="1" applyFill="1" applyBorder="1" applyAlignment="1">
      <alignment horizontal="center"/>
    </xf>
    <xf numFmtId="17" fontId="7"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2" fillId="14" borderId="1" xfId="0" applyFont="1" applyFill="1" applyBorder="1" applyAlignment="1">
      <alignment horizontal="center"/>
    </xf>
    <xf numFmtId="14" fontId="12" fillId="14" borderId="1" xfId="0" applyNumberFormat="1" applyFont="1" applyFill="1" applyBorder="1" applyAlignment="1">
      <alignment horizontal="center"/>
    </xf>
    <xf numFmtId="4" fontId="12" fillId="14" borderId="1" xfId="0" applyNumberFormat="1" applyFont="1" applyFill="1" applyBorder="1" applyAlignment="1">
      <alignment horizontal="center"/>
    </xf>
    <xf numFmtId="0" fontId="38" fillId="0" borderId="0" xfId="0" applyFont="1" applyAlignment="1">
      <alignment horizontal="right" vertical="center"/>
    </xf>
    <xf numFmtId="168" fontId="7" fillId="0" borderId="0" xfId="0" applyNumberFormat="1" applyFont="1" applyAlignment="1">
      <alignment horizontal="left" shrinkToFit="1"/>
    </xf>
    <xf numFmtId="164" fontId="12" fillId="13" borderId="1" xfId="0" applyNumberFormat="1" applyFont="1" applyFill="1" applyBorder="1" applyAlignment="1">
      <alignment horizontal="center"/>
    </xf>
    <xf numFmtId="49" fontId="7"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7" fillId="0" borderId="0" xfId="0" applyNumberFormat="1" applyFont="1" applyAlignment="1">
      <alignment horizontal="left"/>
    </xf>
    <xf numFmtId="164" fontId="7" fillId="0" borderId="23" xfId="0" applyNumberFormat="1" applyFont="1" applyBorder="1" applyProtection="1">
      <protection locked="0"/>
    </xf>
    <xf numFmtId="0" fontId="7" fillId="0" borderId="0" xfId="0" applyFont="1" applyAlignment="1">
      <alignment wrapText="1"/>
    </xf>
    <xf numFmtId="14" fontId="12" fillId="13" borderId="10" xfId="0" applyNumberFormat="1" applyFont="1" applyFill="1" applyBorder="1" applyAlignment="1">
      <alignment horizontal="left" indent="1"/>
    </xf>
    <xf numFmtId="164" fontId="12" fillId="13" borderId="12" xfId="0" applyNumberFormat="1" applyFont="1" applyFill="1" applyBorder="1" applyAlignment="1">
      <alignment horizontal="left" indent="1"/>
    </xf>
    <xf numFmtId="49" fontId="12" fillId="13" borderId="1" xfId="0" applyNumberFormat="1" applyFont="1" applyFill="1" applyBorder="1" applyAlignment="1">
      <alignment horizontal="center"/>
    </xf>
    <xf numFmtId="0" fontId="1" fillId="0" borderId="0" xfId="7"/>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12" fillId="5" borderId="2" xfId="0" applyFont="1" applyFill="1" applyBorder="1" applyAlignment="1">
      <alignment horizontal="center" vertical="center"/>
    </xf>
    <xf numFmtId="0" fontId="12" fillId="5" borderId="4" xfId="0" applyFont="1" applyFill="1" applyBorder="1" applyAlignment="1">
      <alignment horizontal="center" vertical="center"/>
    </xf>
    <xf numFmtId="0" fontId="7" fillId="3" borderId="8"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5" borderId="0" xfId="0" applyFont="1" applyFill="1" applyAlignment="1">
      <alignment horizontal="center" vertical="center" wrapText="1"/>
    </xf>
    <xf numFmtId="165" fontId="9" fillId="5" borderId="0" xfId="1" applyNumberFormat="1" applyFill="1" applyAlignment="1" applyProtection="1">
      <alignment horizontal="center" vertical="center"/>
      <protection locked="0"/>
    </xf>
    <xf numFmtId="0" fontId="10" fillId="3" borderId="0" xfId="0" applyFont="1" applyFill="1" applyAlignment="1">
      <alignment horizontal="center" vertical="center"/>
    </xf>
    <xf numFmtId="0" fontId="11" fillId="3" borderId="0" xfId="0" applyFont="1" applyFill="1" applyAlignment="1">
      <alignment horizontal="center" vertical="center"/>
    </xf>
    <xf numFmtId="14" fontId="7" fillId="0" borderId="2" xfId="0" applyNumberFormat="1" applyFont="1" applyBorder="1" applyAlignment="1" applyProtection="1">
      <alignment horizontal="center" vertical="center"/>
      <protection locked="0"/>
    </xf>
    <xf numFmtId="14" fontId="7" fillId="0" borderId="3" xfId="0" applyNumberFormat="1" applyFont="1" applyBorder="1" applyAlignment="1" applyProtection="1">
      <alignment horizontal="center" vertical="center"/>
      <protection locked="0"/>
    </xf>
    <xf numFmtId="14" fontId="7" fillId="0" borderId="4" xfId="0" applyNumberFormat="1" applyFont="1" applyBorder="1" applyAlignment="1" applyProtection="1">
      <alignment horizontal="center" vertical="center"/>
      <protection locked="0"/>
    </xf>
    <xf numFmtId="0" fontId="7" fillId="0" borderId="15" xfId="0" applyFont="1" applyBorder="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17" xfId="0" applyFont="1" applyBorder="1" applyAlignment="1" applyProtection="1">
      <alignment horizontal="left" vertical="top" wrapText="1"/>
      <protection locked="0"/>
    </xf>
    <xf numFmtId="0" fontId="7" fillId="0" borderId="18" xfId="0" applyFont="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9" xfId="0" applyFont="1" applyBorder="1" applyAlignment="1" applyProtection="1">
      <alignment horizontal="left" vertical="top" wrapText="1"/>
      <protection locked="0"/>
    </xf>
    <xf numFmtId="0" fontId="7" fillId="0" borderId="20" xfId="0" applyFont="1" applyBorder="1" applyAlignment="1" applyProtection="1">
      <alignment horizontal="left" vertical="top" wrapText="1"/>
      <protection locked="0"/>
    </xf>
    <xf numFmtId="0" fontId="7" fillId="0" borderId="21" xfId="0" applyFont="1" applyBorder="1" applyAlignment="1" applyProtection="1">
      <alignment horizontal="left" vertical="top" wrapText="1"/>
      <protection locked="0"/>
    </xf>
    <xf numFmtId="0" fontId="7" fillId="0" borderId="22" xfId="0" applyFont="1" applyBorder="1" applyAlignment="1" applyProtection="1">
      <alignment horizontal="left" vertical="top" wrapText="1"/>
      <protection locked="0"/>
    </xf>
    <xf numFmtId="171" fontId="12" fillId="2" borderId="2" xfId="0" applyNumberFormat="1" applyFont="1" applyFill="1" applyBorder="1" applyAlignment="1" applyProtection="1">
      <alignment horizontal="center" vertical="center"/>
      <protection locked="0"/>
    </xf>
    <xf numFmtId="171" fontId="12" fillId="2" borderId="4" xfId="0" applyNumberFormat="1" applyFont="1" applyFill="1" applyBorder="1" applyAlignment="1" applyProtection="1">
      <alignment horizontal="center" vertical="center"/>
      <protection locked="0"/>
    </xf>
    <xf numFmtId="0" fontId="12" fillId="5" borderId="3" xfId="0" applyFont="1" applyFill="1" applyBorder="1" applyAlignment="1">
      <alignment horizontal="center" vertical="center"/>
    </xf>
    <xf numFmtId="0" fontId="17" fillId="7" borderId="0" xfId="0" applyFont="1" applyFill="1" applyAlignment="1">
      <alignment horizontal="center" vertical="center" wrapText="1"/>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17" fillId="9" borderId="0" xfId="0" applyFont="1" applyFill="1" applyAlignment="1">
      <alignment horizontal="center" vertical="center"/>
    </xf>
    <xf numFmtId="0" fontId="26" fillId="10" borderId="0" xfId="0" applyFont="1" applyFill="1" applyAlignment="1" applyProtection="1">
      <alignment horizontal="center" vertical="center"/>
      <protection locked="0"/>
    </xf>
    <xf numFmtId="0" fontId="27" fillId="9" borderId="0" xfId="0" applyFont="1" applyFill="1" applyAlignment="1">
      <alignment horizontal="center" vertical="center"/>
    </xf>
    <xf numFmtId="0" fontId="7" fillId="0" borderId="0" xfId="0" applyFont="1"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3" borderId="10" xfId="0" applyFont="1" applyFill="1" applyBorder="1" applyAlignment="1" applyProtection="1">
      <alignment horizontal="center" vertical="center"/>
      <protection locked="0"/>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11"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2" fillId="13" borderId="5" xfId="0" applyNumberFormat="1" applyFont="1" applyFill="1" applyBorder="1" applyAlignment="1">
      <alignment horizontal="left" indent="1"/>
    </xf>
    <xf numFmtId="14" fontId="12" fillId="13" borderId="7" xfId="0" applyNumberFormat="1" applyFont="1" applyFill="1" applyBorder="1" applyAlignment="1">
      <alignment horizontal="left" indent="1"/>
    </xf>
    <xf numFmtId="14" fontId="12" fillId="13" borderId="8" xfId="0" applyNumberFormat="1" applyFont="1" applyFill="1" applyBorder="1" applyAlignment="1">
      <alignment horizontal="left" indent="1"/>
    </xf>
    <xf numFmtId="14" fontId="12" fillId="13" borderId="9" xfId="0" applyNumberFormat="1" applyFont="1" applyFill="1" applyBorder="1" applyAlignment="1">
      <alignment horizontal="left" indent="1"/>
    </xf>
    <xf numFmtId="14" fontId="12" fillId="13" borderId="10" xfId="0" applyNumberFormat="1" applyFont="1" applyFill="1" applyBorder="1" applyAlignment="1">
      <alignment horizontal="left" indent="1"/>
    </xf>
    <xf numFmtId="14" fontId="12" fillId="13" borderId="12"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CEAF46DA-5894-4AFB-AD86-B0943682FDA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andymansales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7</xdr:row>
      <xdr:rowOff>123825</xdr:rowOff>
    </xdr:from>
    <xdr:to>
      <xdr:col>15</xdr:col>
      <xdr:colOff>847725</xdr:colOff>
      <xdr:row>7</xdr:row>
      <xdr:rowOff>123825</xdr:rowOff>
    </xdr:to>
    <xdr:sp macro="" textlink="">
      <xdr:nvSpPr>
        <xdr:cNvPr id="1160" name="oknWidget_1">
          <a:extLst>
            <a:ext uri="{FF2B5EF4-FFF2-40B4-BE49-F238E27FC236}">
              <a16:creationId xmlns:a16="http://schemas.microsoft.com/office/drawing/2014/main" id="{00000000-0008-0000-0000-000088040000}"/>
            </a:ext>
          </a:extLst>
        </xdr:cNvPr>
        <xdr:cNvSpPr>
          <a:spLocks noChangeShapeType="1"/>
        </xdr:cNvSpPr>
      </xdr:nvSpPr>
      <xdr:spPr bwMode="auto">
        <a:xfrm>
          <a:off x="1371600" y="2209800"/>
          <a:ext cx="6296025" cy="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28575</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180975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717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180975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717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438150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813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438150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813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11</xdr:col>
      <xdr:colOff>38100</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7434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11</xdr:col>
      <xdr:colOff>38100</xdr:colOff>
      <xdr:row>0</xdr:row>
      <xdr:rowOff>400050</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7434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13</xdr:col>
      <xdr:colOff>133350</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7626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13</xdr:col>
      <xdr:colOff>133350</xdr:colOff>
      <xdr:row>0</xdr:row>
      <xdr:rowOff>400050</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76262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14</xdr:col>
      <xdr:colOff>533400</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77227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14</xdr:col>
      <xdr:colOff>533400</xdr:colOff>
      <xdr:row>0</xdr:row>
      <xdr:rowOff>400050</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772275"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19050</xdr:colOff>
      <xdr:row>14</xdr:row>
      <xdr:rowOff>28575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323975"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695325</xdr:colOff>
      <xdr:row>14</xdr:row>
      <xdr:rowOff>28575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886075"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28575</xdr:colOff>
      <xdr:row>7</xdr:row>
      <xdr:rowOff>180975</xdr:rowOff>
    </xdr:from>
    <xdr:ext cx="295275" cy="24765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971800"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15</xdr:col>
      <xdr:colOff>38100</xdr:colOff>
      <xdr:row>7</xdr:row>
      <xdr:rowOff>180975</xdr:rowOff>
    </xdr:from>
    <xdr:ext cx="295275" cy="24765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858000" y="21145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200150"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219075</xdr:colOff>
      <xdr:row>14</xdr:row>
      <xdr:rowOff>28575</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24425" y="338137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514350</xdr:colOff>
      <xdr:row>15</xdr:row>
      <xdr:rowOff>57150</xdr:rowOff>
    </xdr:from>
    <xdr:ext cx="171450" cy="1714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457575"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12</xdr:col>
      <xdr:colOff>342900</xdr:colOff>
      <xdr:row>15</xdr:row>
      <xdr:rowOff>57150</xdr:rowOff>
    </xdr:from>
    <xdr:ext cx="171450" cy="1714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5372100"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266700</xdr:colOff>
      <xdr:row>15</xdr:row>
      <xdr:rowOff>57150</xdr:rowOff>
    </xdr:from>
    <xdr:ext cx="171450" cy="1714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6505575" y="3657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18</xdr:row>
      <xdr:rowOff>209550</xdr:rowOff>
    </xdr:from>
    <xdr:ext cx="171450" cy="1714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828675" y="4476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19</xdr:row>
      <xdr:rowOff>228600</xdr:rowOff>
    </xdr:from>
    <xdr:ext cx="171450" cy="1714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828675" y="4743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20</xdr:row>
      <xdr:rowOff>209550</xdr:rowOff>
    </xdr:from>
    <xdr:ext cx="171450" cy="1714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828675" y="4972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21</xdr:row>
      <xdr:rowOff>228600</xdr:rowOff>
    </xdr:from>
    <xdr:ext cx="171450" cy="1714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828675" y="5238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22</xdr:row>
      <xdr:rowOff>238125</xdr:rowOff>
    </xdr:from>
    <xdr:ext cx="171450" cy="1714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828675" y="5495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24</xdr:row>
      <xdr:rowOff>9525</xdr:rowOff>
    </xdr:from>
    <xdr:ext cx="171450" cy="1714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828675" y="57626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24</xdr:row>
      <xdr:rowOff>238125</xdr:rowOff>
    </xdr:from>
    <xdr:ext cx="171450" cy="1714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828675" y="59912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26</xdr:row>
      <xdr:rowOff>9525</xdr:rowOff>
    </xdr:from>
    <xdr:ext cx="171450" cy="1714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828675" y="62579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26</xdr:row>
      <xdr:rowOff>219075</xdr:rowOff>
    </xdr:from>
    <xdr:ext cx="171450" cy="1714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828675" y="6467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27</xdr:row>
      <xdr:rowOff>238125</xdr:rowOff>
    </xdr:from>
    <xdr:ext cx="171450" cy="171450"/>
    <xdr:sp macro="_xll.ExecImeCommand" textlink="">
      <xdr:nvSpPr>
        <xdr:cNvPr id="1126" name="oknCboPID_10">
          <a:extLst>
            <a:ext uri="{FF2B5EF4-FFF2-40B4-BE49-F238E27FC236}">
              <a16:creationId xmlns:a16="http://schemas.microsoft.com/office/drawing/2014/main" id="{00000000-0008-0000-0000-000066040000}"/>
            </a:ext>
          </a:extLst>
        </xdr:cNvPr>
        <xdr:cNvSpPr txBox="1"/>
      </xdr:nvSpPr>
      <xdr:spPr>
        <a:xfrm>
          <a:off x="828675" y="67341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28</xdr:row>
      <xdr:rowOff>219075</xdr:rowOff>
    </xdr:from>
    <xdr:ext cx="171450" cy="171450"/>
    <xdr:sp macro="_xll.ExecImeCommand" textlink="">
      <xdr:nvSpPr>
        <xdr:cNvPr id="1142" name="oknCboPID_11">
          <a:extLst>
            <a:ext uri="{FF2B5EF4-FFF2-40B4-BE49-F238E27FC236}">
              <a16:creationId xmlns:a16="http://schemas.microsoft.com/office/drawing/2014/main" id="{00000000-0008-0000-0000-000076040000}"/>
            </a:ext>
          </a:extLst>
        </xdr:cNvPr>
        <xdr:cNvSpPr txBox="1"/>
      </xdr:nvSpPr>
      <xdr:spPr>
        <a:xfrm>
          <a:off x="828675" y="69627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171450</xdr:colOff>
      <xdr:row>29</xdr:row>
      <xdr:rowOff>238125</xdr:rowOff>
    </xdr:from>
    <xdr:ext cx="171450" cy="171450"/>
    <xdr:sp macro="_xll.ExecImeCommand" textlink="">
      <xdr:nvSpPr>
        <xdr:cNvPr id="1143" name="oknCboPID_12">
          <a:extLst>
            <a:ext uri="{FF2B5EF4-FFF2-40B4-BE49-F238E27FC236}">
              <a16:creationId xmlns:a16="http://schemas.microsoft.com/office/drawing/2014/main" id="{00000000-0008-0000-0000-000077040000}"/>
            </a:ext>
          </a:extLst>
        </xdr:cNvPr>
        <xdr:cNvSpPr txBox="1"/>
      </xdr:nvSpPr>
      <xdr:spPr>
        <a:xfrm>
          <a:off x="828675" y="722947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xdr:from>
          <xdr:col>5</xdr:col>
          <xdr:colOff>657225</xdr:colOff>
          <xdr:row>19</xdr:row>
          <xdr:rowOff>9525</xdr:rowOff>
        </xdr:from>
        <xdr:to>
          <xdr:col>6</xdr:col>
          <xdr:colOff>142875</xdr:colOff>
          <xdr:row>30</xdr:row>
          <xdr:rowOff>200025</xdr:rowOff>
        </xdr:to>
        <xdr:grpSp>
          <xdr:nvGrpSpPr>
            <xdr:cNvPr id="1125" name="oknWidget_taxablegroup">
              <a:extLst>
                <a:ext uri="{FF2B5EF4-FFF2-40B4-BE49-F238E27FC236}">
                  <a16:creationId xmlns:a16="http://schemas.microsoft.com/office/drawing/2014/main" id="{00000000-0008-0000-0000-000065040000}"/>
                </a:ext>
              </a:extLst>
            </xdr:cNvPr>
            <xdr:cNvGrpSpPr/>
          </xdr:nvGrpSpPr>
          <xdr:grpSpPr>
            <a:xfrm>
              <a:off x="2000250" y="4838700"/>
              <a:ext cx="161925" cy="2705100"/>
              <a:chOff x="2000250" y="4838700"/>
              <a:chExt cx="161925" cy="2705100"/>
            </a:xfrm>
          </xdr:grpSpPr>
          <xdr:sp macro="" textlink="">
            <xdr:nvSpPr>
              <xdr:cNvPr id="1170" name="oknWidget_taxable_n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2000250" y="4838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1" name="oknWidget_taxable_n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2000250" y="5067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2" name="oknWidget_taxable_n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2000250" y="52959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3" name="oknWidget_taxable_n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2000250" y="55245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4" name="oknWidget_taxable_n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2000250" y="57531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5" name="oknWidget_taxable_n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2000250" y="5981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6" name="oknWidget_taxable_n7"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2000250" y="6210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7" name="oknWidget_taxable_n8"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2000250" y="64389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8" name="oknWidget_taxable_n9"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2000250" y="66675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79" name="oknWidget_taxable_n10"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2000250" y="68961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0" name="oknWidget_taxable_n11"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2000250" y="71247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81" name="oknWidget_taxable_n12"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2000250" y="7353300"/>
                <a:ext cx="161925" cy="1905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18</xdr:col>
      <xdr:colOff>0</xdr:colOff>
      <xdr:row>2</xdr:row>
      <xdr:rowOff>0</xdr:rowOff>
    </xdr:from>
    <xdr:to>
      <xdr:col>26</xdr:col>
      <xdr:colOff>334086</xdr:colOff>
      <xdr:row>12</xdr:row>
      <xdr:rowOff>143238</xdr:rowOff>
    </xdr:to>
    <xdr:pic>
      <xdr:nvPicPr>
        <xdr:cNvPr id="74" name="oknQuickStart">
          <a:hlinkClick xmlns:r="http://schemas.openxmlformats.org/officeDocument/2006/relationships" r:id="rId1"/>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2955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2038350" y="23431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9</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10</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11</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3009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12</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32385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13</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4671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11</xdr:col>
      <xdr:colOff>123825</xdr:colOff>
      <xdr:row>9</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4829175" y="25527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11</xdr:col>
      <xdr:colOff>123825</xdr:colOff>
      <xdr:row>10</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4829175"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11</xdr:col>
      <xdr:colOff>123825</xdr:colOff>
      <xdr:row>11</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4829175" y="3019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11</xdr:col>
      <xdr:colOff>123825</xdr:colOff>
      <xdr:row>12</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4829175" y="3238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11</xdr:col>
      <xdr:colOff>123825</xdr:colOff>
      <xdr:row>13</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4829175" y="34766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editAs="oneCell">
    <xdr:from>
      <xdr:col>5</xdr:col>
      <xdr:colOff>66675</xdr:colOff>
      <xdr:row>2</xdr:row>
      <xdr:rowOff>396875</xdr:rowOff>
    </xdr:from>
    <xdr:to>
      <xdr:col>6</xdr:col>
      <xdr:colOff>139700</xdr:colOff>
      <xdr:row>6</xdr:row>
      <xdr:rowOff>34925</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09700" y="1168400"/>
          <a:ext cx="74930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handymansalestax.html" TargetMode="External"/><Relationship Id="rId21" Type="http://schemas.openxmlformats.org/officeDocument/2006/relationships/ctrlProp" Target="../ctrlProps/ctrlProp11.xml"/><Relationship Id="rId7" Type="http://schemas.openxmlformats.org/officeDocument/2006/relationships/hyperlink" Target="http://www.invoicingtemplate.com/handymansalestax.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handymansalestax.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handymansalestax.html" TargetMode="External"/><Relationship Id="rId11" Type="http://schemas.openxmlformats.org/officeDocument/2006/relationships/ctrlProp" Target="../ctrlProps/ctrlProp1.xml"/><Relationship Id="rId5" Type="http://schemas.openxmlformats.org/officeDocument/2006/relationships/hyperlink" Target="http://www.invoicingtemplate.com/handymansalestax.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handymansalestax.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handymansalestax.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D959"/>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104" customWidth="1"/>
    <col min="2" max="2" width="9.7109375" style="104" customWidth="1"/>
    <col min="3" max="3" width="10.28515625" style="59" hidden="1" customWidth="1"/>
    <col min="4" max="4" width="16" style="59" hidden="1" customWidth="1"/>
    <col min="5" max="5" width="0.5703125" style="60" customWidth="1"/>
    <col min="6" max="6" width="10.140625" style="60" customWidth="1"/>
    <col min="7" max="7" width="2.5703125" style="60" customWidth="1"/>
    <col min="8" max="8" width="11.28515625" style="60" customWidth="1"/>
    <col min="9" max="9" width="10.42578125" style="60" customWidth="1"/>
    <col min="10" max="10" width="14" style="60" customWidth="1"/>
    <col min="11" max="11" width="2" style="60" customWidth="1"/>
    <col min="12" max="12" width="4.85546875" style="60" customWidth="1"/>
    <col min="13" max="13" width="9" style="60" customWidth="1"/>
    <col min="14" max="14" width="9.140625" style="60"/>
    <col min="15" max="15" width="8.7109375" style="60" customWidth="1"/>
    <col min="16" max="16" width="13.28515625" style="60" customWidth="1"/>
    <col min="17" max="17" width="0.85546875" style="60" customWidth="1"/>
    <col min="18" max="18" width="1" style="60" customWidth="1"/>
    <col min="19" max="19" width="11.7109375" style="60" customWidth="1"/>
    <col min="20" max="20" width="10" style="60" customWidth="1"/>
    <col min="21" max="21" width="7.28515625" style="60" customWidth="1"/>
    <col min="22" max="22" width="5" style="60" customWidth="1"/>
    <col min="23" max="23" width="10" style="60" customWidth="1"/>
    <col min="24" max="16384" width="9.140625" style="60"/>
  </cols>
  <sheetData>
    <row r="1" spans="1:966" s="115" customFormat="1" ht="57" customHeight="1" x14ac:dyDescent="0.2">
      <c r="A1" s="113"/>
      <c r="B1" s="113"/>
      <c r="C1" s="114"/>
      <c r="D1" s="114"/>
      <c r="S1" s="116"/>
      <c r="T1" s="116"/>
      <c r="U1" s="116"/>
      <c r="V1" s="116"/>
      <c r="W1" s="116"/>
      <c r="X1" s="116"/>
      <c r="Y1" s="116"/>
      <c r="AIR1" s="117" t="s">
        <v>120</v>
      </c>
      <c r="AJX1" s="117" t="s">
        <v>120</v>
      </c>
      <c r="AKD1" s="117" t="s">
        <v>120</v>
      </c>
    </row>
    <row r="2" spans="1:966" ht="3.75" customHeight="1" x14ac:dyDescent="0.2">
      <c r="S2"/>
      <c r="T2"/>
      <c r="U2"/>
      <c r="V2"/>
      <c r="W2"/>
      <c r="X2"/>
      <c r="Y2"/>
    </row>
    <row r="3" spans="1:966" s="66" customFormat="1" ht="31.5" x14ac:dyDescent="0.2">
      <c r="A3" s="200" t="s">
        <v>26</v>
      </c>
      <c r="B3" s="200"/>
      <c r="C3" s="61"/>
      <c r="D3" s="61"/>
      <c r="E3" s="62"/>
      <c r="F3" s="62"/>
      <c r="G3" s="62"/>
      <c r="H3" s="63" t="s">
        <v>108</v>
      </c>
      <c r="I3" s="15"/>
      <c r="J3" s="64"/>
      <c r="K3" s="64"/>
      <c r="L3" s="64"/>
      <c r="M3" s="64"/>
      <c r="N3" s="64"/>
      <c r="O3" s="64"/>
      <c r="P3" s="121" t="s">
        <v>75</v>
      </c>
      <c r="Q3" s="65"/>
      <c r="S3"/>
      <c r="T3"/>
      <c r="U3"/>
      <c r="V3"/>
      <c r="W3"/>
      <c r="X3"/>
      <c r="Y3"/>
    </row>
    <row r="4" spans="1:966" s="40" customFormat="1" ht="18" customHeight="1" x14ac:dyDescent="0.2">
      <c r="A4" s="201" t="s">
        <v>103</v>
      </c>
      <c r="B4" s="201"/>
      <c r="C4" s="39"/>
      <c r="D4" s="39"/>
      <c r="H4" s="38" t="s">
        <v>93</v>
      </c>
      <c r="S4"/>
      <c r="T4"/>
      <c r="U4"/>
      <c r="V4"/>
      <c r="W4"/>
      <c r="X4"/>
      <c r="Y4"/>
    </row>
    <row r="5" spans="1:966" s="40" customFormat="1" ht="18" customHeight="1" x14ac:dyDescent="0.2">
      <c r="A5" s="202" t="s">
        <v>27</v>
      </c>
      <c r="B5" s="202"/>
      <c r="C5" s="39"/>
      <c r="D5" s="39"/>
      <c r="H5" s="40" t="s">
        <v>94</v>
      </c>
      <c r="O5" s="35" t="s">
        <v>0</v>
      </c>
      <c r="P5" s="36"/>
      <c r="Q5" s="67"/>
      <c r="S5"/>
      <c r="T5"/>
      <c r="U5"/>
      <c r="V5"/>
      <c r="W5"/>
      <c r="X5"/>
      <c r="Y5"/>
    </row>
    <row r="6" spans="1:966" s="40" customFormat="1" ht="18" customHeight="1" x14ac:dyDescent="0.2">
      <c r="A6" s="201" t="s">
        <v>97</v>
      </c>
      <c r="B6" s="201"/>
      <c r="C6" s="39"/>
      <c r="D6" s="39"/>
      <c r="H6" s="40" t="s">
        <v>95</v>
      </c>
      <c r="O6" s="35" t="s">
        <v>59</v>
      </c>
      <c r="P6" s="37" t="s">
        <v>98</v>
      </c>
      <c r="Q6" s="38"/>
      <c r="S6"/>
      <c r="T6"/>
      <c r="U6"/>
      <c r="V6"/>
      <c r="W6"/>
      <c r="X6"/>
      <c r="Y6"/>
    </row>
    <row r="7" spans="1:966" s="40" customFormat="1" ht="18" customHeight="1" x14ac:dyDescent="0.2">
      <c r="A7" s="105"/>
      <c r="B7" s="105"/>
      <c r="C7" s="39"/>
      <c r="D7" s="39"/>
      <c r="H7" s="40" t="s">
        <v>96</v>
      </c>
      <c r="O7" s="51"/>
      <c r="P7" s="38"/>
      <c r="Q7" s="38"/>
      <c r="S7"/>
      <c r="T7"/>
      <c r="U7"/>
      <c r="V7"/>
      <c r="W7"/>
      <c r="X7"/>
      <c r="Y7"/>
    </row>
    <row r="8" spans="1:966" s="40" customFormat="1" ht="18" customHeight="1" x14ac:dyDescent="0.2">
      <c r="A8" s="105"/>
      <c r="B8" s="105"/>
      <c r="C8" s="39" t="s">
        <v>73</v>
      </c>
      <c r="D8" s="39"/>
      <c r="S8"/>
      <c r="T8"/>
      <c r="U8"/>
      <c r="V8"/>
      <c r="W8"/>
      <c r="X8"/>
      <c r="Y8"/>
    </row>
    <row r="9" spans="1:966" s="40" customFormat="1" ht="18" customHeight="1" x14ac:dyDescent="0.2">
      <c r="A9" s="105"/>
      <c r="B9" s="105"/>
      <c r="C9" s="39">
        <v>1</v>
      </c>
      <c r="D9" s="68"/>
      <c r="F9" s="35" t="s">
        <v>1</v>
      </c>
      <c r="H9" s="37" t="s">
        <v>98</v>
      </c>
      <c r="M9" s="69" t="s">
        <v>102</v>
      </c>
      <c r="S9"/>
      <c r="T9"/>
      <c r="U9"/>
      <c r="V9"/>
      <c r="W9"/>
      <c r="X9"/>
      <c r="Y9"/>
    </row>
    <row r="10" spans="1:966" s="40" customFormat="1" ht="18" customHeight="1" x14ac:dyDescent="0.2">
      <c r="A10" s="105"/>
      <c r="B10" s="105"/>
      <c r="C10" s="39">
        <v>0</v>
      </c>
      <c r="D10" s="68"/>
      <c r="G10" s="69"/>
      <c r="H10" s="203"/>
      <c r="I10" s="203"/>
      <c r="J10" s="203"/>
      <c r="N10" s="169"/>
      <c r="O10" s="169"/>
      <c r="P10" s="169"/>
      <c r="S10"/>
      <c r="T10"/>
      <c r="U10"/>
      <c r="V10"/>
      <c r="W10"/>
      <c r="X10"/>
      <c r="Y10"/>
    </row>
    <row r="11" spans="1:966" s="40" customFormat="1" ht="18" customHeight="1" x14ac:dyDescent="0.2">
      <c r="A11" s="105"/>
      <c r="B11" s="105"/>
      <c r="C11" s="39">
        <v>0</v>
      </c>
      <c r="D11" s="68"/>
      <c r="H11" s="204"/>
      <c r="I11" s="204"/>
      <c r="J11" s="204"/>
      <c r="N11" s="170"/>
      <c r="O11" s="170"/>
      <c r="P11" s="170"/>
      <c r="S11"/>
      <c r="T11"/>
      <c r="U11"/>
      <c r="V11"/>
      <c r="W11"/>
      <c r="X11"/>
      <c r="Y11"/>
    </row>
    <row r="12" spans="1:966" s="40" customFormat="1" ht="18" customHeight="1" x14ac:dyDescent="0.2">
      <c r="A12" s="106"/>
      <c r="B12" s="107"/>
      <c r="C12" s="39">
        <v>5.5E-2</v>
      </c>
      <c r="D12" s="68"/>
      <c r="H12" s="203"/>
      <c r="I12" s="203"/>
      <c r="J12" s="203"/>
      <c r="N12" s="169"/>
      <c r="O12" s="169"/>
      <c r="P12" s="169"/>
      <c r="S12"/>
      <c r="T12"/>
      <c r="U12"/>
      <c r="V12"/>
      <c r="W12"/>
      <c r="X12"/>
      <c r="Y12"/>
    </row>
    <row r="13" spans="1:966" s="40" customFormat="1" ht="18" customHeight="1" x14ac:dyDescent="0.2">
      <c r="A13" s="106"/>
      <c r="B13" s="107"/>
      <c r="C13" s="39">
        <v>7.0000000000000007E-2</v>
      </c>
      <c r="D13" s="68"/>
      <c r="H13" s="203"/>
      <c r="I13" s="203"/>
      <c r="J13" s="203"/>
      <c r="N13" s="169"/>
      <c r="O13" s="169"/>
      <c r="P13" s="169"/>
      <c r="S13"/>
      <c r="T13"/>
      <c r="U13"/>
      <c r="V13"/>
      <c r="W13"/>
      <c r="X13"/>
      <c r="Y13"/>
    </row>
    <row r="14" spans="1:966" s="40" customFormat="1" ht="18" customHeight="1" x14ac:dyDescent="0.2">
      <c r="A14" s="106"/>
      <c r="B14" s="108"/>
      <c r="C14" s="39"/>
      <c r="D14" s="39"/>
      <c r="H14" s="203"/>
      <c r="I14" s="203"/>
      <c r="J14" s="203"/>
      <c r="N14" s="169"/>
      <c r="O14" s="169"/>
      <c r="P14" s="169"/>
      <c r="S14"/>
      <c r="T14"/>
      <c r="U14"/>
      <c r="V14"/>
      <c r="W14"/>
      <c r="X14"/>
      <c r="Y14"/>
    </row>
    <row r="15" spans="1:966" s="40" customFormat="1" ht="18" customHeight="1" x14ac:dyDescent="0.2">
      <c r="A15" s="109"/>
      <c r="B15" s="109"/>
      <c r="C15" s="39"/>
      <c r="D15" s="39"/>
      <c r="S15" s="178" t="s">
        <v>85</v>
      </c>
      <c r="T15"/>
      <c r="U15"/>
      <c r="V15"/>
      <c r="W15"/>
      <c r="X15"/>
      <c r="Y15"/>
    </row>
    <row r="16" spans="1:966" s="40" customFormat="1" ht="18" customHeight="1" x14ac:dyDescent="0.2">
      <c r="A16" s="110"/>
      <c r="B16" s="110"/>
      <c r="C16" s="39"/>
      <c r="D16" s="39"/>
      <c r="F16" s="171" t="s">
        <v>40</v>
      </c>
      <c r="G16" s="172"/>
      <c r="H16" s="171" t="s">
        <v>68</v>
      </c>
      <c r="I16" s="172"/>
      <c r="J16" s="118" t="s">
        <v>69</v>
      </c>
      <c r="K16" s="171" t="s">
        <v>70</v>
      </c>
      <c r="L16" s="196"/>
      <c r="M16" s="172"/>
      <c r="N16" s="171" t="s">
        <v>71</v>
      </c>
      <c r="O16" s="172"/>
      <c r="P16" s="119" t="s">
        <v>39</v>
      </c>
      <c r="Q16" s="41"/>
      <c r="S16" s="178"/>
      <c r="T16"/>
      <c r="U16"/>
      <c r="V16"/>
      <c r="W16"/>
      <c r="X16"/>
      <c r="Y16"/>
    </row>
    <row r="17" spans="1:25" s="40" customFormat="1" ht="18" customHeight="1" x14ac:dyDescent="0.2">
      <c r="A17" s="110"/>
      <c r="B17" s="110"/>
      <c r="C17" s="39"/>
      <c r="D17" s="39"/>
      <c r="F17" s="198"/>
      <c r="G17" s="199"/>
      <c r="H17" s="198"/>
      <c r="I17" s="199"/>
      <c r="J17" s="42"/>
      <c r="K17" s="182" t="s">
        <v>99</v>
      </c>
      <c r="L17" s="183"/>
      <c r="M17" s="184"/>
      <c r="N17" s="198"/>
      <c r="O17" s="199"/>
      <c r="P17" s="43"/>
      <c r="Q17" s="44"/>
      <c r="S17" s="178"/>
      <c r="T17"/>
      <c r="U17"/>
      <c r="V17"/>
      <c r="W17"/>
      <c r="X17"/>
      <c r="Y17"/>
    </row>
    <row r="18" spans="1:25" s="40" customFormat="1" ht="18" customHeight="1" x14ac:dyDescent="0.2">
      <c r="A18" s="110"/>
      <c r="B18" s="110"/>
      <c r="C18" s="39"/>
      <c r="D18" s="39"/>
      <c r="S18" s="178"/>
      <c r="T18"/>
      <c r="U18"/>
    </row>
    <row r="19" spans="1:25" s="40" customFormat="1" ht="18" customHeight="1" x14ac:dyDescent="0.2">
      <c r="A19" s="110"/>
      <c r="B19" s="111" t="s">
        <v>105</v>
      </c>
      <c r="C19" s="39" t="s">
        <v>28</v>
      </c>
      <c r="D19" s="39" t="s">
        <v>72</v>
      </c>
      <c r="F19" s="171" t="s">
        <v>106</v>
      </c>
      <c r="G19" s="172"/>
      <c r="H19" s="171" t="s">
        <v>86</v>
      </c>
      <c r="I19" s="196"/>
      <c r="J19" s="196"/>
      <c r="K19" s="196"/>
      <c r="L19" s="196"/>
      <c r="M19" s="172"/>
      <c r="N19" s="119" t="s">
        <v>87</v>
      </c>
      <c r="O19" s="120" t="s">
        <v>88</v>
      </c>
      <c r="P19" s="120" t="s">
        <v>84</v>
      </c>
      <c r="Q19" s="41"/>
      <c r="S19" s="99" t="s">
        <v>90</v>
      </c>
      <c r="T19"/>
      <c r="U19"/>
    </row>
    <row r="20" spans="1:25" s="40" customFormat="1" ht="18" customHeight="1" x14ac:dyDescent="0.2">
      <c r="A20" s="110"/>
      <c r="B20" s="110"/>
      <c r="C20" s="20" t="b">
        <v>0</v>
      </c>
      <c r="D20" s="20">
        <v>0</v>
      </c>
      <c r="F20" s="21" t="s">
        <v>98</v>
      </c>
      <c r="G20" s="22"/>
      <c r="H20" s="176"/>
      <c r="I20" s="169"/>
      <c r="J20" s="169"/>
      <c r="K20" s="169"/>
      <c r="L20" s="169"/>
      <c r="M20" s="177"/>
      <c r="N20" s="77">
        <v>0</v>
      </c>
      <c r="O20" s="70">
        <v>0</v>
      </c>
      <c r="P20" s="23">
        <f>ROUND(oknQuantity_1*oknPrice_1,2)</f>
        <v>0</v>
      </c>
      <c r="Q20" s="45"/>
      <c r="S20" s="100">
        <v>0</v>
      </c>
      <c r="T20" s="74"/>
    </row>
    <row r="21" spans="1:25" s="40" customFormat="1" ht="18" customHeight="1" x14ac:dyDescent="0.2">
      <c r="A21" s="110"/>
      <c r="B21" s="110"/>
      <c r="C21" s="20">
        <v>0</v>
      </c>
      <c r="D21" s="20">
        <v>0</v>
      </c>
      <c r="F21" s="24" t="s">
        <v>98</v>
      </c>
      <c r="G21" s="25"/>
      <c r="H21" s="173"/>
      <c r="I21" s="174"/>
      <c r="J21" s="174"/>
      <c r="K21" s="174"/>
      <c r="L21" s="174"/>
      <c r="M21" s="175"/>
      <c r="N21" s="78">
        <v>0</v>
      </c>
      <c r="O21" s="71">
        <v>0</v>
      </c>
      <c r="P21" s="26">
        <f>ROUND(oknQuantity_2*oknPrice_2,2)</f>
        <v>0</v>
      </c>
      <c r="Q21" s="46"/>
      <c r="S21" s="100">
        <v>0</v>
      </c>
      <c r="T21" s="64"/>
    </row>
    <row r="22" spans="1:25" s="40" customFormat="1" ht="18" customHeight="1" x14ac:dyDescent="0.2">
      <c r="A22" s="110"/>
      <c r="B22" s="110"/>
      <c r="C22" s="20">
        <v>0</v>
      </c>
      <c r="D22" s="20">
        <v>0</v>
      </c>
      <c r="F22" s="27" t="s">
        <v>98</v>
      </c>
      <c r="G22" s="28"/>
      <c r="H22" s="176"/>
      <c r="I22" s="169"/>
      <c r="J22" s="169"/>
      <c r="K22" s="169"/>
      <c r="L22" s="169"/>
      <c r="M22" s="177"/>
      <c r="N22" s="79">
        <v>0</v>
      </c>
      <c r="O22" s="72">
        <v>0</v>
      </c>
      <c r="P22" s="29">
        <f>ROUND(oknQuantity_3*oknPrice_3,2)</f>
        <v>0</v>
      </c>
      <c r="Q22" s="46"/>
      <c r="S22" s="100">
        <v>0</v>
      </c>
      <c r="T22" s="74"/>
    </row>
    <row r="23" spans="1:25" s="40" customFormat="1" ht="18" customHeight="1" x14ac:dyDescent="0.2">
      <c r="A23" s="110"/>
      <c r="B23" s="110"/>
      <c r="C23" s="20">
        <v>0</v>
      </c>
      <c r="D23" s="20">
        <v>0</v>
      </c>
      <c r="F23" s="24" t="s">
        <v>98</v>
      </c>
      <c r="G23" s="25"/>
      <c r="H23" s="173"/>
      <c r="I23" s="174"/>
      <c r="J23" s="174"/>
      <c r="K23" s="174"/>
      <c r="L23" s="174"/>
      <c r="M23" s="175"/>
      <c r="N23" s="78">
        <v>0</v>
      </c>
      <c r="O23" s="71">
        <v>0</v>
      </c>
      <c r="P23" s="26">
        <f>ROUND(oknQuantity_4*oknPrice_4,2)</f>
        <v>0</v>
      </c>
      <c r="Q23" s="46"/>
      <c r="S23" s="100">
        <v>0</v>
      </c>
      <c r="T23" s="64"/>
    </row>
    <row r="24" spans="1:25" s="40" customFormat="1" ht="18" customHeight="1" x14ac:dyDescent="0.2">
      <c r="A24" s="110"/>
      <c r="B24" s="110"/>
      <c r="C24" s="20">
        <v>0</v>
      </c>
      <c r="D24" s="20">
        <v>0</v>
      </c>
      <c r="F24" s="27" t="s">
        <v>98</v>
      </c>
      <c r="G24" s="28"/>
      <c r="H24" s="176"/>
      <c r="I24" s="169"/>
      <c r="J24" s="169"/>
      <c r="K24" s="169"/>
      <c r="L24" s="169"/>
      <c r="M24" s="177"/>
      <c r="N24" s="79">
        <v>0</v>
      </c>
      <c r="O24" s="72">
        <v>0</v>
      </c>
      <c r="P24" s="29">
        <f>ROUND(oknQuantity_5*oknPrice_5,2)</f>
        <v>0</v>
      </c>
      <c r="Q24" s="46"/>
      <c r="S24" s="100">
        <v>0</v>
      </c>
      <c r="T24" s="64"/>
    </row>
    <row r="25" spans="1:25" s="40" customFormat="1" ht="18" customHeight="1" x14ac:dyDescent="0.2">
      <c r="A25" s="110"/>
      <c r="B25" s="110"/>
      <c r="C25" s="20">
        <v>0</v>
      </c>
      <c r="D25" s="20">
        <v>0</v>
      </c>
      <c r="F25" s="24" t="s">
        <v>98</v>
      </c>
      <c r="G25" s="25"/>
      <c r="H25" s="173"/>
      <c r="I25" s="174"/>
      <c r="J25" s="174"/>
      <c r="K25" s="174"/>
      <c r="L25" s="174"/>
      <c r="M25" s="175"/>
      <c r="N25" s="78">
        <v>0</v>
      </c>
      <c r="O25" s="71">
        <v>0</v>
      </c>
      <c r="P25" s="26">
        <f>ROUND(oknQuantity_6*oknPrice_6,2)</f>
        <v>0</v>
      </c>
      <c r="Q25" s="46"/>
      <c r="S25" s="100">
        <v>0</v>
      </c>
      <c r="T25" s="64"/>
    </row>
    <row r="26" spans="1:25" s="40" customFormat="1" ht="18" customHeight="1" x14ac:dyDescent="0.2">
      <c r="A26" s="110"/>
      <c r="B26" s="110"/>
      <c r="C26" s="20">
        <v>0</v>
      </c>
      <c r="D26" s="20">
        <v>0</v>
      </c>
      <c r="F26" s="27" t="s">
        <v>98</v>
      </c>
      <c r="G26" s="28"/>
      <c r="H26" s="176"/>
      <c r="I26" s="169"/>
      <c r="J26" s="169"/>
      <c r="K26" s="169"/>
      <c r="L26" s="169"/>
      <c r="M26" s="177"/>
      <c r="N26" s="79">
        <v>0</v>
      </c>
      <c r="O26" s="72">
        <v>0</v>
      </c>
      <c r="P26" s="29">
        <f>ROUND(oknQuantity_7*oknPrice_7,2)</f>
        <v>0</v>
      </c>
      <c r="Q26" s="46"/>
      <c r="S26" s="100">
        <v>0</v>
      </c>
      <c r="T26" s="74"/>
    </row>
    <row r="27" spans="1:25" s="40" customFormat="1" ht="18" customHeight="1" x14ac:dyDescent="0.2">
      <c r="A27" s="110"/>
      <c r="B27" s="110"/>
      <c r="C27" s="20">
        <v>0</v>
      </c>
      <c r="D27" s="20">
        <v>0</v>
      </c>
      <c r="F27" s="24" t="s">
        <v>98</v>
      </c>
      <c r="G27" s="25"/>
      <c r="H27" s="173"/>
      <c r="I27" s="174"/>
      <c r="J27" s="174"/>
      <c r="K27" s="174"/>
      <c r="L27" s="174"/>
      <c r="M27" s="175"/>
      <c r="N27" s="78">
        <v>0</v>
      </c>
      <c r="O27" s="71">
        <v>0</v>
      </c>
      <c r="P27" s="26">
        <f>ROUND(oknQuantity_8*oknPrice_8,2)</f>
        <v>0</v>
      </c>
      <c r="Q27" s="46"/>
      <c r="S27" s="100">
        <v>0</v>
      </c>
      <c r="T27" s="64"/>
    </row>
    <row r="28" spans="1:25" s="40" customFormat="1" ht="18" customHeight="1" x14ac:dyDescent="0.2">
      <c r="A28" s="110"/>
      <c r="B28" s="110"/>
      <c r="C28" s="20">
        <v>0</v>
      </c>
      <c r="D28" s="20">
        <v>0</v>
      </c>
      <c r="F28" s="27" t="s">
        <v>98</v>
      </c>
      <c r="G28" s="30"/>
      <c r="H28" s="176"/>
      <c r="I28" s="169"/>
      <c r="J28" s="169"/>
      <c r="K28" s="169"/>
      <c r="L28" s="169"/>
      <c r="M28" s="177"/>
      <c r="N28" s="79">
        <v>0</v>
      </c>
      <c r="O28" s="72">
        <v>0</v>
      </c>
      <c r="P28" s="29">
        <f>ROUND(oknQuantity_9*oknPrice_9,2)</f>
        <v>0</v>
      </c>
      <c r="Q28" s="46"/>
      <c r="S28" s="100">
        <v>0</v>
      </c>
      <c r="T28" s="64"/>
    </row>
    <row r="29" spans="1:25" s="40" customFormat="1" ht="18" customHeight="1" x14ac:dyDescent="0.2">
      <c r="A29" s="110"/>
      <c r="B29" s="110"/>
      <c r="C29" s="20">
        <v>0</v>
      </c>
      <c r="D29" s="20">
        <v>0</v>
      </c>
      <c r="F29" s="24" t="s">
        <v>98</v>
      </c>
      <c r="G29" s="31"/>
      <c r="H29" s="173"/>
      <c r="I29" s="174"/>
      <c r="J29" s="174"/>
      <c r="K29" s="174"/>
      <c r="L29" s="174"/>
      <c r="M29" s="175"/>
      <c r="N29" s="78">
        <v>0</v>
      </c>
      <c r="O29" s="71">
        <v>0</v>
      </c>
      <c r="P29" s="26">
        <f>ROUND(oknQuantity_10*oknPrice_10,2)</f>
        <v>0</v>
      </c>
      <c r="Q29" s="46"/>
      <c r="S29" s="100">
        <v>0</v>
      </c>
      <c r="T29" s="64"/>
    </row>
    <row r="30" spans="1:25" s="40" customFormat="1" ht="18" customHeight="1" x14ac:dyDescent="0.2">
      <c r="A30" s="110"/>
      <c r="B30" s="110"/>
      <c r="C30" s="20">
        <v>0</v>
      </c>
      <c r="D30" s="20">
        <v>0</v>
      </c>
      <c r="F30" s="27" t="s">
        <v>98</v>
      </c>
      <c r="G30" s="30"/>
      <c r="H30" s="176"/>
      <c r="I30" s="169"/>
      <c r="J30" s="169"/>
      <c r="K30" s="169"/>
      <c r="L30" s="169"/>
      <c r="M30" s="177"/>
      <c r="N30" s="79">
        <v>0</v>
      </c>
      <c r="O30" s="72">
        <v>0</v>
      </c>
      <c r="P30" s="29">
        <f>ROUND(oknQuantity_11*oknPrice_11,2)</f>
        <v>0</v>
      </c>
      <c r="Q30" s="46"/>
      <c r="S30" s="100">
        <v>0</v>
      </c>
      <c r="T30" s="64"/>
    </row>
    <row r="31" spans="1:25" s="40" customFormat="1" ht="18" customHeight="1" x14ac:dyDescent="0.2">
      <c r="A31" s="110"/>
      <c r="B31" s="110"/>
      <c r="C31" s="20">
        <v>0</v>
      </c>
      <c r="D31" s="20">
        <v>0</v>
      </c>
      <c r="F31" s="32" t="s">
        <v>98</v>
      </c>
      <c r="G31" s="33"/>
      <c r="H31" s="205"/>
      <c r="I31" s="206"/>
      <c r="J31" s="206"/>
      <c r="K31" s="206"/>
      <c r="L31" s="206"/>
      <c r="M31" s="207"/>
      <c r="N31" s="80">
        <v>0</v>
      </c>
      <c r="O31" s="73">
        <v>0</v>
      </c>
      <c r="P31" s="34">
        <f>ROUND(oknQuantity_12*oknPrice_12,2)</f>
        <v>0</v>
      </c>
      <c r="Q31" s="46"/>
      <c r="S31" s="100">
        <v>0</v>
      </c>
      <c r="T31" s="64"/>
    </row>
    <row r="32" spans="1:25" s="40" customFormat="1" ht="18.75" customHeight="1" x14ac:dyDescent="0.2">
      <c r="A32" s="110"/>
      <c r="B32" s="110"/>
      <c r="C32" s="39"/>
      <c r="D32" s="47">
        <f t="array" ref="D32">SUM(oknTaxable_1:oknTaxable_12*oknLineTotal_1:oknLineTotal_12)</f>
        <v>0</v>
      </c>
      <c r="G32" s="38"/>
      <c r="H32" s="38"/>
      <c r="I32" s="38"/>
      <c r="J32" s="38"/>
      <c r="K32" s="38"/>
      <c r="O32" s="49" t="s">
        <v>23</v>
      </c>
      <c r="P32" s="48">
        <f>SUM(oknLineTotal_1:oknLineTotal_12)</f>
        <v>0</v>
      </c>
      <c r="Q32" s="45"/>
      <c r="S32" s="101" t="s">
        <v>24</v>
      </c>
      <c r="T32" s="102">
        <v>0</v>
      </c>
      <c r="U32" s="64"/>
    </row>
    <row r="33" spans="1:21" s="40" customFormat="1" ht="18.75" customHeight="1" x14ac:dyDescent="0.2">
      <c r="A33" s="110"/>
      <c r="B33" s="110"/>
      <c r="C33" s="39"/>
      <c r="D33" s="39"/>
      <c r="G33" s="74"/>
      <c r="H33" s="38"/>
      <c r="I33" s="38"/>
      <c r="J33" s="38"/>
      <c r="K33" s="38"/>
      <c r="N33" s="97" t="s">
        <v>107</v>
      </c>
      <c r="O33" s="98">
        <v>5.5E-2</v>
      </c>
      <c r="P33" s="48">
        <f>ROUND(IF(oknTaxType=0,0, oknTax1Rate*(oknLineTotalTaxable+IF(oknTaxTotalIncludingShippingCost=0,0,oknShippingCost))),2)</f>
        <v>0</v>
      </c>
      <c r="Q33" s="45"/>
      <c r="S33" s="101" t="s">
        <v>25</v>
      </c>
      <c r="T33" s="103">
        <f>ROUND(oknTotal-oknPayments,2)</f>
        <v>0</v>
      </c>
      <c r="U33" s="64"/>
    </row>
    <row r="34" spans="1:21" s="40" customFormat="1" ht="18.75" hidden="1" customHeight="1" x14ac:dyDescent="0.2">
      <c r="A34" s="110"/>
      <c r="B34" s="110"/>
      <c r="C34" s="39"/>
      <c r="D34" s="39"/>
      <c r="G34" s="74"/>
      <c r="H34" s="74"/>
      <c r="I34" s="74"/>
      <c r="J34" s="74"/>
      <c r="K34" s="38"/>
      <c r="N34" s="97" t="s">
        <v>89</v>
      </c>
      <c r="O34" s="98">
        <v>7.0000000000000007E-2</v>
      </c>
      <c r="P34" s="48">
        <f>ROUND(IF(oknTaxType&lt;&gt;2,0,oknTax2Rate*(oknLineTotalTaxable+IF(oknTaxTotalIncludingShippingCost=0,0,oknShippingCost)+IF(oknTax2IsAppliedToTax1=0,0,oknTax1))),2)</f>
        <v>0</v>
      </c>
      <c r="Q34" s="50"/>
      <c r="S34" s="64"/>
      <c r="T34" s="64"/>
      <c r="U34" s="64"/>
    </row>
    <row r="35" spans="1:21" s="40" customFormat="1" ht="18.75" customHeight="1" x14ac:dyDescent="0.2">
      <c r="A35" s="110"/>
      <c r="B35" s="110"/>
      <c r="C35" s="39"/>
      <c r="D35" s="39"/>
      <c r="F35" s="51" t="s">
        <v>82</v>
      </c>
      <c r="G35" s="74"/>
      <c r="H35" s="74"/>
      <c r="I35" s="74"/>
      <c r="J35" s="74"/>
      <c r="K35" s="38"/>
      <c r="L35" s="49"/>
      <c r="M35" s="49"/>
      <c r="N35" s="49"/>
      <c r="O35" s="50" t="s">
        <v>83</v>
      </c>
      <c r="P35" s="52">
        <v>0</v>
      </c>
      <c r="Q35" s="53"/>
      <c r="S35" s="64"/>
      <c r="T35" s="64"/>
      <c r="U35" s="64"/>
    </row>
    <row r="36" spans="1:21" s="40" customFormat="1" ht="18.75" customHeight="1" x14ac:dyDescent="0.2">
      <c r="A36" s="110"/>
      <c r="B36" s="110"/>
      <c r="C36" s="39"/>
      <c r="D36" s="39"/>
      <c r="F36" s="185"/>
      <c r="G36" s="186"/>
      <c r="H36" s="186"/>
      <c r="I36" s="186"/>
      <c r="J36" s="186"/>
      <c r="K36" s="187"/>
      <c r="O36" s="35" t="s">
        <v>2</v>
      </c>
      <c r="P36" s="48">
        <f>ROUND(oknSubTotal + oknShippingCost,2)</f>
        <v>0</v>
      </c>
      <c r="Q36" s="45"/>
      <c r="S36" s="197" t="s">
        <v>100</v>
      </c>
      <c r="T36" s="197"/>
      <c r="U36" s="197"/>
    </row>
    <row r="37" spans="1:21" s="40" customFormat="1" ht="18.75" customHeight="1" x14ac:dyDescent="0.2">
      <c r="A37" s="110"/>
      <c r="B37" s="110"/>
      <c r="C37" s="39"/>
      <c r="D37" s="39"/>
      <c r="F37" s="188"/>
      <c r="G37" s="189"/>
      <c r="H37" s="189"/>
      <c r="I37" s="189"/>
      <c r="J37" s="189"/>
      <c r="K37" s="190"/>
      <c r="S37" s="197"/>
      <c r="T37" s="197"/>
      <c r="U37" s="197"/>
    </row>
    <row r="38" spans="1:21" s="40" customFormat="1" ht="18.75" customHeight="1" x14ac:dyDescent="0.2">
      <c r="A38" s="110"/>
      <c r="B38" s="110"/>
      <c r="C38" s="39"/>
      <c r="D38" s="39"/>
      <c r="F38" s="191"/>
      <c r="G38" s="192"/>
      <c r="H38" s="192"/>
      <c r="I38" s="192"/>
      <c r="J38" s="192"/>
      <c r="K38" s="193"/>
      <c r="S38" s="197"/>
      <c r="T38" s="197"/>
      <c r="U38" s="197"/>
    </row>
    <row r="39" spans="1:21" s="64" customFormat="1" ht="18.75" hidden="1" customHeight="1" x14ac:dyDescent="0.2">
      <c r="A39" s="104"/>
      <c r="B39" s="104"/>
      <c r="C39" s="75"/>
      <c r="D39" s="75"/>
      <c r="F39" s="15" t="s">
        <v>81</v>
      </c>
      <c r="S39" s="197"/>
      <c r="T39" s="197"/>
      <c r="U39" s="197"/>
    </row>
    <row r="40" spans="1:21" s="64" customFormat="1" ht="18.75" hidden="1" customHeight="1" x14ac:dyDescent="0.2">
      <c r="A40" s="104"/>
      <c r="B40" s="104"/>
      <c r="C40" s="75"/>
      <c r="D40" s="75"/>
      <c r="F40" s="194" t="s">
        <v>76</v>
      </c>
      <c r="G40" s="195"/>
      <c r="H40" s="96" t="s">
        <v>77</v>
      </c>
      <c r="I40" s="95" t="s">
        <v>80</v>
      </c>
      <c r="J40" s="94" t="s">
        <v>78</v>
      </c>
      <c r="K40" s="16"/>
      <c r="L40" s="17"/>
      <c r="M40" s="16"/>
      <c r="N40" s="16"/>
      <c r="O40" s="94" t="s">
        <v>79</v>
      </c>
      <c r="P40" s="17"/>
      <c r="S40" s="197"/>
      <c r="T40" s="197"/>
      <c r="U40" s="197"/>
    </row>
    <row r="41" spans="1:21" s="64" customFormat="1" ht="18.75" hidden="1" customHeight="1" x14ac:dyDescent="0.2">
      <c r="A41" s="104"/>
      <c r="B41" s="104"/>
      <c r="C41" s="75"/>
      <c r="D41" s="75"/>
      <c r="F41" s="18"/>
      <c r="G41" s="18"/>
      <c r="H41" s="19"/>
      <c r="I41" s="20"/>
      <c r="J41" s="20"/>
      <c r="K41" s="20"/>
      <c r="L41" s="20"/>
      <c r="M41" s="20"/>
      <c r="N41" s="20"/>
      <c r="O41" s="20"/>
      <c r="P41" s="20"/>
      <c r="S41" s="179" t="s">
        <v>101</v>
      </c>
      <c r="T41" s="179"/>
      <c r="U41" s="179"/>
    </row>
    <row r="42" spans="1:21" s="64" customFormat="1" ht="18.75" hidden="1" customHeight="1" x14ac:dyDescent="0.2">
      <c r="A42" s="104"/>
      <c r="B42" s="104"/>
      <c r="C42" s="75"/>
      <c r="D42" s="75"/>
      <c r="F42" s="18"/>
      <c r="G42" s="18"/>
      <c r="H42" s="19"/>
      <c r="I42" s="20"/>
      <c r="J42" s="20"/>
      <c r="K42" s="20"/>
      <c r="L42" s="20"/>
      <c r="M42" s="20"/>
      <c r="N42" s="20"/>
      <c r="O42" s="20"/>
      <c r="P42" s="20"/>
      <c r="S42" s="179"/>
      <c r="T42" s="179"/>
      <c r="U42" s="179"/>
    </row>
    <row r="43" spans="1:21" s="64" customFormat="1" ht="18.75" customHeight="1" x14ac:dyDescent="0.2">
      <c r="A43" s="104"/>
      <c r="B43" s="104"/>
      <c r="C43" s="75"/>
      <c r="D43" s="75"/>
      <c r="F43" s="18"/>
      <c r="G43" s="18"/>
      <c r="H43" s="19"/>
      <c r="I43" s="20"/>
      <c r="J43" s="20"/>
      <c r="K43" s="20"/>
      <c r="L43" s="20"/>
      <c r="M43" s="20"/>
      <c r="N43" s="20"/>
      <c r="O43" s="20"/>
      <c r="P43" s="20"/>
      <c r="S43" s="179"/>
      <c r="T43" s="179"/>
      <c r="U43" s="179"/>
    </row>
    <row r="44" spans="1:21" ht="22.5" customHeight="1" x14ac:dyDescent="0.2">
      <c r="F44" s="180" t="s">
        <v>74</v>
      </c>
      <c r="G44" s="181"/>
      <c r="H44" s="181"/>
      <c r="I44" s="181"/>
      <c r="J44" s="181"/>
      <c r="K44" s="181"/>
      <c r="L44" s="181"/>
      <c r="M44" s="181"/>
      <c r="N44" s="181"/>
      <c r="O44" s="181"/>
      <c r="P44" s="181"/>
      <c r="S44" s="179"/>
      <c r="T44" s="179"/>
      <c r="U44" s="179"/>
    </row>
    <row r="45" spans="1:21" x14ac:dyDescent="0.2">
      <c r="S45" s="179"/>
      <c r="T45" s="179"/>
      <c r="U45" s="179"/>
    </row>
    <row r="46" spans="1:21" x14ac:dyDescent="0.2">
      <c r="F46" s="76"/>
      <c r="G46" s="76"/>
      <c r="H46" s="76"/>
      <c r="I46" s="76"/>
      <c r="J46" s="76"/>
      <c r="K46" s="76"/>
    </row>
    <row r="923" spans="1:1" hidden="1" x14ac:dyDescent="0.2">
      <c r="A923" s="112" t="s">
        <v>119</v>
      </c>
    </row>
    <row r="941" spans="1:1" hidden="1" x14ac:dyDescent="0.2">
      <c r="A941" s="112" t="s">
        <v>119</v>
      </c>
    </row>
    <row r="959" spans="1:1" hidden="1" x14ac:dyDescent="0.2">
      <c r="A959" s="112" t="s">
        <v>119</v>
      </c>
    </row>
  </sheetData>
  <sheetProtection sheet="1" objects="1" scenarios="1" selectLockedCells="1"/>
  <dataConsolidate/>
  <mergeCells count="42">
    <mergeCell ref="H25:M25"/>
    <mergeCell ref="H29:M29"/>
    <mergeCell ref="H30:M30"/>
    <mergeCell ref="H31:M31"/>
    <mergeCell ref="H26:M26"/>
    <mergeCell ref="H27:M27"/>
    <mergeCell ref="H16:I16"/>
    <mergeCell ref="N16:O16"/>
    <mergeCell ref="N17:O17"/>
    <mergeCell ref="K16:M16"/>
    <mergeCell ref="H24:M24"/>
    <mergeCell ref="H20:M20"/>
    <mergeCell ref="A3:B3"/>
    <mergeCell ref="A4:B4"/>
    <mergeCell ref="A5:B5"/>
    <mergeCell ref="A6:B6"/>
    <mergeCell ref="H14:J14"/>
    <mergeCell ref="H10:J10"/>
    <mergeCell ref="H11:J11"/>
    <mergeCell ref="H12:J12"/>
    <mergeCell ref="H13:J13"/>
    <mergeCell ref="F16:G16"/>
    <mergeCell ref="H21:M21"/>
    <mergeCell ref="H28:M28"/>
    <mergeCell ref="S15:S18"/>
    <mergeCell ref="S41:U45"/>
    <mergeCell ref="F44:P44"/>
    <mergeCell ref="H22:M22"/>
    <mergeCell ref="H23:M23"/>
    <mergeCell ref="K17:M17"/>
    <mergeCell ref="F36:K38"/>
    <mergeCell ref="F40:G40"/>
    <mergeCell ref="H19:M19"/>
    <mergeCell ref="S36:U40"/>
    <mergeCell ref="F19:G19"/>
    <mergeCell ref="H17:I17"/>
    <mergeCell ref="F17:G17"/>
    <mergeCell ref="N10:P10"/>
    <mergeCell ref="N11:P11"/>
    <mergeCell ref="N12:P12"/>
    <mergeCell ref="N13:P13"/>
    <mergeCell ref="N14:P14"/>
  </mergeCells>
  <phoneticPr fontId="5" type="noConversion"/>
  <dataValidations count="9">
    <dataValidation type="textLength" allowBlank="1" showInputMessage="1" showErrorMessage="1" sqref="N13:N14 H9 P17 F17:G17 P6 H13:J14 F20:F31" xr:uid="{00000000-0002-0000-0000-000000000000}">
      <formula1>1</formula1>
      <formula2>30</formula2>
    </dataValidation>
    <dataValidation type="textLength" allowBlank="1" showInputMessage="1" showErrorMessage="1" errorTitle="Invalid Input" error="Max characters allowed: 60" sqref="N10 H12:J12 H10:J10 N12" xr:uid="{00000000-0002-0000-0000-000001000000}">
      <formula1>0</formula1>
      <formula2>60</formula2>
    </dataValidation>
    <dataValidation type="textLength" allowBlank="1" showInputMessage="1" showErrorMessage="1" errorTitle="Invalid Input" error="Max characters allowed: 60" sqref="N11" xr:uid="{00000000-0002-0000-0000-000002000000}">
      <formula1>0</formula1>
      <formula2>160</formula2>
    </dataValidation>
    <dataValidation type="textLength" allowBlank="1" showInputMessage="1" showErrorMessage="1" sqref="H17:I17 N17 K17" xr:uid="{00000000-0002-0000-0000-000003000000}">
      <formula1>1</formula1>
      <formula2>50</formula2>
    </dataValidation>
    <dataValidation type="textLength" allowBlank="1" showInputMessage="1" showErrorMessage="1" sqref="G33 G34:J35 F36:K38" xr:uid="{00000000-0002-0000-0000-000004000000}">
      <formula1>1</formula1>
      <formula2>255</formula2>
    </dataValidation>
    <dataValidation type="date" allowBlank="1" showErrorMessage="1" errorTitle="Invalid Input" error="Please enter a valid date." sqref="P5 J17" xr:uid="{00000000-0002-0000-0000-000005000000}">
      <formula1>36526</formula1>
      <formula2>402132</formula2>
    </dataValidation>
    <dataValidation type="textLength" operator="lessThanOrEqual" allowBlank="1" showInputMessage="1" showErrorMessage="1" errorTitle="Invalid Input" error="Max characters allowed: 100" sqref="H20:H31" xr:uid="{00000000-0002-0000-0000-000006000000}">
      <formula1>100</formula1>
    </dataValidation>
    <dataValidation type="decimal" operator="lessThanOrEqual" allowBlank="1" showInputMessage="1" showErrorMessage="1" errorTitle="Invalid Input" error="Please enter a valid numeric_x000a_value." sqref="T32 O33:O34 P35 N20:O31" xr:uid="{00000000-0002-0000-0000-000007000000}">
      <formula1>999999999.99</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S41" r:id="rId1" display="http://www.InvoicingTemplates.com" xr:uid="{00000000-0004-0000-0000-000006000000}"/>
    <hyperlink ref="A923" r:id="rId2" tooltip="Handyman Billing Template (Sales Tax)" display="http://www.invoicingtemplate.com/handymansalestax.html" xr:uid="{00000000-0004-0000-0000-000009000000}"/>
    <hyperlink ref="AJX1" r:id="rId3" tooltip="Handyman Invoice Template (Sales Tax)" display="http://www.invoicingtemplate.com/handymansalestax.html" xr:uid="{00000000-0004-0000-0000-00000A000000}"/>
    <hyperlink ref="A959" r:id="rId4" tooltip="Handyman Billing Template (Sales Tax)" display="http://www.invoicingtemplate.com/handymansalestax.html" xr:uid="{00000000-0004-0000-0000-00000B000000}"/>
    <hyperlink ref="AIR1" r:id="rId5" tooltip="Handyman Invoice Template (Sales Tax)" display="http://www.invoicingtemplate.com/handymansalestax.html" xr:uid="{00000000-0004-0000-0000-00000C000000}"/>
    <hyperlink ref="A941" r:id="rId6" tooltip="Handyman Billing Template (Sales Tax)" display="http://www.invoicingtemplate.com/handymansalestax.html" xr:uid="{00000000-0004-0000-0000-00000D000000}"/>
    <hyperlink ref="AKD1" r:id="rId7" tooltip="Handyman Invoice Template (Sales Tax)" display="http://www.invoicingtemplate.com/handymansalestax.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70" r:id="rId11" name="oknWidget_taxable_n1">
              <controlPr defaultSize="0" autoFill="0" autoLine="0" autoPict="0" altText="">
                <anchor moveWithCells="1">
                  <from>
                    <xdr:col>5</xdr:col>
                    <xdr:colOff>657225</xdr:colOff>
                    <xdr:row>19</xdr:row>
                    <xdr:rowOff>9525</xdr:rowOff>
                  </from>
                  <to>
                    <xdr:col>6</xdr:col>
                    <xdr:colOff>142875</xdr:colOff>
                    <xdr:row>19</xdr:row>
                    <xdr:rowOff>200025</xdr:rowOff>
                  </to>
                </anchor>
              </controlPr>
            </control>
          </mc:Choice>
        </mc:AlternateContent>
        <mc:AlternateContent xmlns:mc="http://schemas.openxmlformats.org/markup-compatibility/2006">
          <mc:Choice Requires="x14">
            <control shapeId="1171" r:id="rId12" name="oknWidget_taxable_n2">
              <controlPr defaultSize="0" autoFill="0" autoLine="0" autoPict="0" altText="">
                <anchor moveWithCells="1">
                  <from>
                    <xdr:col>5</xdr:col>
                    <xdr:colOff>657225</xdr:colOff>
                    <xdr:row>20</xdr:row>
                    <xdr:rowOff>9525</xdr:rowOff>
                  </from>
                  <to>
                    <xdr:col>6</xdr:col>
                    <xdr:colOff>142875</xdr:colOff>
                    <xdr:row>20</xdr:row>
                    <xdr:rowOff>200025</xdr:rowOff>
                  </to>
                </anchor>
              </controlPr>
            </control>
          </mc:Choice>
        </mc:AlternateContent>
        <mc:AlternateContent xmlns:mc="http://schemas.openxmlformats.org/markup-compatibility/2006">
          <mc:Choice Requires="x14">
            <control shapeId="1172" r:id="rId13" name="oknWidget_taxable_n3">
              <controlPr defaultSize="0" autoFill="0" autoLine="0" autoPict="0" altText="">
                <anchor moveWithCells="1">
                  <from>
                    <xdr:col>5</xdr:col>
                    <xdr:colOff>657225</xdr:colOff>
                    <xdr:row>21</xdr:row>
                    <xdr:rowOff>9525</xdr:rowOff>
                  </from>
                  <to>
                    <xdr:col>6</xdr:col>
                    <xdr:colOff>142875</xdr:colOff>
                    <xdr:row>21</xdr:row>
                    <xdr:rowOff>200025</xdr:rowOff>
                  </to>
                </anchor>
              </controlPr>
            </control>
          </mc:Choice>
        </mc:AlternateContent>
        <mc:AlternateContent xmlns:mc="http://schemas.openxmlformats.org/markup-compatibility/2006">
          <mc:Choice Requires="x14">
            <control shapeId="1173" r:id="rId14" name="oknWidget_taxable_n4">
              <controlPr defaultSize="0" autoFill="0" autoLine="0" autoPict="0" altText="">
                <anchor moveWithCells="1">
                  <from>
                    <xdr:col>5</xdr:col>
                    <xdr:colOff>657225</xdr:colOff>
                    <xdr:row>22</xdr:row>
                    <xdr:rowOff>9525</xdr:rowOff>
                  </from>
                  <to>
                    <xdr:col>6</xdr:col>
                    <xdr:colOff>142875</xdr:colOff>
                    <xdr:row>22</xdr:row>
                    <xdr:rowOff>200025</xdr:rowOff>
                  </to>
                </anchor>
              </controlPr>
            </control>
          </mc:Choice>
        </mc:AlternateContent>
        <mc:AlternateContent xmlns:mc="http://schemas.openxmlformats.org/markup-compatibility/2006">
          <mc:Choice Requires="x14">
            <control shapeId="1174" r:id="rId15" name="oknWidget_taxable_n5">
              <controlPr defaultSize="0" autoFill="0" autoLine="0" autoPict="0" altText="">
                <anchor moveWithCells="1">
                  <from>
                    <xdr:col>5</xdr:col>
                    <xdr:colOff>657225</xdr:colOff>
                    <xdr:row>23</xdr:row>
                    <xdr:rowOff>9525</xdr:rowOff>
                  </from>
                  <to>
                    <xdr:col>6</xdr:col>
                    <xdr:colOff>142875</xdr:colOff>
                    <xdr:row>23</xdr:row>
                    <xdr:rowOff>200025</xdr:rowOff>
                  </to>
                </anchor>
              </controlPr>
            </control>
          </mc:Choice>
        </mc:AlternateContent>
        <mc:AlternateContent xmlns:mc="http://schemas.openxmlformats.org/markup-compatibility/2006">
          <mc:Choice Requires="x14">
            <control shapeId="1175" r:id="rId16" name="oknWidget_taxable_n6">
              <controlPr defaultSize="0" autoFill="0" autoLine="0" autoPict="0" altText="">
                <anchor moveWithCells="1">
                  <from>
                    <xdr:col>5</xdr:col>
                    <xdr:colOff>657225</xdr:colOff>
                    <xdr:row>24</xdr:row>
                    <xdr:rowOff>9525</xdr:rowOff>
                  </from>
                  <to>
                    <xdr:col>6</xdr:col>
                    <xdr:colOff>142875</xdr:colOff>
                    <xdr:row>24</xdr:row>
                    <xdr:rowOff>200025</xdr:rowOff>
                  </to>
                </anchor>
              </controlPr>
            </control>
          </mc:Choice>
        </mc:AlternateContent>
        <mc:AlternateContent xmlns:mc="http://schemas.openxmlformats.org/markup-compatibility/2006">
          <mc:Choice Requires="x14">
            <control shapeId="1176" r:id="rId17" name="oknWidget_taxable_n7">
              <controlPr defaultSize="0" autoFill="0" autoLine="0" autoPict="0" altText="">
                <anchor moveWithCells="1">
                  <from>
                    <xdr:col>5</xdr:col>
                    <xdr:colOff>657225</xdr:colOff>
                    <xdr:row>25</xdr:row>
                    <xdr:rowOff>9525</xdr:rowOff>
                  </from>
                  <to>
                    <xdr:col>6</xdr:col>
                    <xdr:colOff>142875</xdr:colOff>
                    <xdr:row>25</xdr:row>
                    <xdr:rowOff>200025</xdr:rowOff>
                  </to>
                </anchor>
              </controlPr>
            </control>
          </mc:Choice>
        </mc:AlternateContent>
        <mc:AlternateContent xmlns:mc="http://schemas.openxmlformats.org/markup-compatibility/2006">
          <mc:Choice Requires="x14">
            <control shapeId="1177" r:id="rId18" name="oknWidget_taxable_n8">
              <controlPr defaultSize="0" autoFill="0" autoLine="0" autoPict="0" altText="">
                <anchor moveWithCells="1">
                  <from>
                    <xdr:col>5</xdr:col>
                    <xdr:colOff>657225</xdr:colOff>
                    <xdr:row>26</xdr:row>
                    <xdr:rowOff>9525</xdr:rowOff>
                  </from>
                  <to>
                    <xdr:col>6</xdr:col>
                    <xdr:colOff>142875</xdr:colOff>
                    <xdr:row>26</xdr:row>
                    <xdr:rowOff>200025</xdr:rowOff>
                  </to>
                </anchor>
              </controlPr>
            </control>
          </mc:Choice>
        </mc:AlternateContent>
        <mc:AlternateContent xmlns:mc="http://schemas.openxmlformats.org/markup-compatibility/2006">
          <mc:Choice Requires="x14">
            <control shapeId="1178" r:id="rId19" name="oknWidget_taxable_n9">
              <controlPr defaultSize="0" autoFill="0" autoLine="0" autoPict="0" altText="">
                <anchor moveWithCells="1">
                  <from>
                    <xdr:col>5</xdr:col>
                    <xdr:colOff>657225</xdr:colOff>
                    <xdr:row>27</xdr:row>
                    <xdr:rowOff>9525</xdr:rowOff>
                  </from>
                  <to>
                    <xdr:col>6</xdr:col>
                    <xdr:colOff>142875</xdr:colOff>
                    <xdr:row>27</xdr:row>
                    <xdr:rowOff>200025</xdr:rowOff>
                  </to>
                </anchor>
              </controlPr>
            </control>
          </mc:Choice>
        </mc:AlternateContent>
        <mc:AlternateContent xmlns:mc="http://schemas.openxmlformats.org/markup-compatibility/2006">
          <mc:Choice Requires="x14">
            <control shapeId="1179" r:id="rId20" name="oknWidget_taxable_n10">
              <controlPr defaultSize="0" autoFill="0" autoLine="0" autoPict="0" altText="">
                <anchor moveWithCells="1">
                  <from>
                    <xdr:col>5</xdr:col>
                    <xdr:colOff>657225</xdr:colOff>
                    <xdr:row>28</xdr:row>
                    <xdr:rowOff>9525</xdr:rowOff>
                  </from>
                  <to>
                    <xdr:col>6</xdr:col>
                    <xdr:colOff>142875</xdr:colOff>
                    <xdr:row>28</xdr:row>
                    <xdr:rowOff>200025</xdr:rowOff>
                  </to>
                </anchor>
              </controlPr>
            </control>
          </mc:Choice>
        </mc:AlternateContent>
        <mc:AlternateContent xmlns:mc="http://schemas.openxmlformats.org/markup-compatibility/2006">
          <mc:Choice Requires="x14">
            <control shapeId="1180" r:id="rId21" name="oknWidget_taxable_n11">
              <controlPr defaultSize="0" autoFill="0" autoLine="0" autoPict="0" altText="">
                <anchor moveWithCells="1">
                  <from>
                    <xdr:col>5</xdr:col>
                    <xdr:colOff>657225</xdr:colOff>
                    <xdr:row>29</xdr:row>
                    <xdr:rowOff>9525</xdr:rowOff>
                  </from>
                  <to>
                    <xdr:col>6</xdr:col>
                    <xdr:colOff>142875</xdr:colOff>
                    <xdr:row>29</xdr:row>
                    <xdr:rowOff>200025</xdr:rowOff>
                  </to>
                </anchor>
              </controlPr>
            </control>
          </mc:Choice>
        </mc:AlternateContent>
        <mc:AlternateContent xmlns:mc="http://schemas.openxmlformats.org/markup-compatibility/2006">
          <mc:Choice Requires="x14">
            <control shapeId="1181" r:id="rId22" name="oknWidget_taxable_n12">
              <controlPr defaultSize="0" autoFill="0" autoLine="0" autoPict="0" altText="">
                <anchor moveWithCells="1">
                  <from>
                    <xdr:col>5</xdr:col>
                    <xdr:colOff>657225</xdr:colOff>
                    <xdr:row>30</xdr:row>
                    <xdr:rowOff>9525</xdr:rowOff>
                  </from>
                  <to>
                    <xdr:col>6</xdr:col>
                    <xdr:colOff>142875</xdr:colOff>
                    <xdr:row>30</xdr:row>
                    <xdr:rowOff>200025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91" customWidth="1"/>
    <col min="2" max="2" width="76" style="91" customWidth="1"/>
    <col min="3" max="256" width="9.140625" style="84"/>
    <col min="257" max="257" width="3" style="84" customWidth="1"/>
    <col min="258" max="258" width="76" style="84" customWidth="1"/>
    <col min="259" max="512" width="9.140625" style="84"/>
    <col min="513" max="513" width="3" style="84" customWidth="1"/>
    <col min="514" max="514" width="76" style="84" customWidth="1"/>
    <col min="515" max="768" width="9.140625" style="84"/>
    <col min="769" max="769" width="3" style="84" customWidth="1"/>
    <col min="770" max="770" width="76" style="84" customWidth="1"/>
    <col min="771" max="1024" width="9.140625" style="84"/>
    <col min="1025" max="1025" width="3" style="84" customWidth="1"/>
    <col min="1026" max="1026" width="76" style="84" customWidth="1"/>
    <col min="1027" max="1280" width="9.140625" style="84"/>
    <col min="1281" max="1281" width="3" style="84" customWidth="1"/>
    <col min="1282" max="1282" width="76" style="84" customWidth="1"/>
    <col min="1283" max="1536" width="9.140625" style="84"/>
    <col min="1537" max="1537" width="3" style="84" customWidth="1"/>
    <col min="1538" max="1538" width="76" style="84" customWidth="1"/>
    <col min="1539" max="1792" width="9.140625" style="84"/>
    <col min="1793" max="1793" width="3" style="84" customWidth="1"/>
    <col min="1794" max="1794" width="76" style="84" customWidth="1"/>
    <col min="1795" max="2048" width="9.140625" style="84"/>
    <col min="2049" max="2049" width="3" style="84" customWidth="1"/>
    <col min="2050" max="2050" width="76" style="84" customWidth="1"/>
    <col min="2051" max="2304" width="9.140625" style="84"/>
    <col min="2305" max="2305" width="3" style="84" customWidth="1"/>
    <col min="2306" max="2306" width="76" style="84" customWidth="1"/>
    <col min="2307" max="2560" width="9.140625" style="84"/>
    <col min="2561" max="2561" width="3" style="84" customWidth="1"/>
    <col min="2562" max="2562" width="76" style="84" customWidth="1"/>
    <col min="2563" max="2816" width="9.140625" style="84"/>
    <col min="2817" max="2817" width="3" style="84" customWidth="1"/>
    <col min="2818" max="2818" width="76" style="84" customWidth="1"/>
    <col min="2819" max="3072" width="9.140625" style="84"/>
    <col min="3073" max="3073" width="3" style="84" customWidth="1"/>
    <col min="3074" max="3074" width="76" style="84" customWidth="1"/>
    <col min="3075" max="3328" width="9.140625" style="84"/>
    <col min="3329" max="3329" width="3" style="84" customWidth="1"/>
    <col min="3330" max="3330" width="76" style="84" customWidth="1"/>
    <col min="3331" max="3584" width="9.140625" style="84"/>
    <col min="3585" max="3585" width="3" style="84" customWidth="1"/>
    <col min="3586" max="3586" width="76" style="84" customWidth="1"/>
    <col min="3587" max="3840" width="9.140625" style="84"/>
    <col min="3841" max="3841" width="3" style="84" customWidth="1"/>
    <col min="3842" max="3842" width="76" style="84" customWidth="1"/>
    <col min="3843" max="4096" width="9.140625" style="84"/>
    <col min="4097" max="4097" width="3" style="84" customWidth="1"/>
    <col min="4098" max="4098" width="76" style="84" customWidth="1"/>
    <col min="4099" max="4352" width="9.140625" style="84"/>
    <col min="4353" max="4353" width="3" style="84" customWidth="1"/>
    <col min="4354" max="4354" width="76" style="84" customWidth="1"/>
    <col min="4355" max="4608" width="9.140625" style="84"/>
    <col min="4609" max="4609" width="3" style="84" customWidth="1"/>
    <col min="4610" max="4610" width="76" style="84" customWidth="1"/>
    <col min="4611" max="4864" width="9.140625" style="84"/>
    <col min="4865" max="4865" width="3" style="84" customWidth="1"/>
    <col min="4866" max="4866" width="76" style="84" customWidth="1"/>
    <col min="4867" max="5120" width="9.140625" style="84"/>
    <col min="5121" max="5121" width="3" style="84" customWidth="1"/>
    <col min="5122" max="5122" width="76" style="84" customWidth="1"/>
    <col min="5123" max="5376" width="9.140625" style="84"/>
    <col min="5377" max="5377" width="3" style="84" customWidth="1"/>
    <col min="5378" max="5378" width="76" style="84" customWidth="1"/>
    <col min="5379" max="5632" width="9.140625" style="84"/>
    <col min="5633" max="5633" width="3" style="84" customWidth="1"/>
    <col min="5634" max="5634" width="76" style="84" customWidth="1"/>
    <col min="5635" max="5888" width="9.140625" style="84"/>
    <col min="5889" max="5889" width="3" style="84" customWidth="1"/>
    <col min="5890" max="5890" width="76" style="84" customWidth="1"/>
    <col min="5891" max="6144" width="9.140625" style="84"/>
    <col min="6145" max="6145" width="3" style="84" customWidth="1"/>
    <col min="6146" max="6146" width="76" style="84" customWidth="1"/>
    <col min="6147" max="6400" width="9.140625" style="84"/>
    <col min="6401" max="6401" width="3" style="84" customWidth="1"/>
    <col min="6402" max="6402" width="76" style="84" customWidth="1"/>
    <col min="6403" max="6656" width="9.140625" style="84"/>
    <col min="6657" max="6657" width="3" style="84" customWidth="1"/>
    <col min="6658" max="6658" width="76" style="84" customWidth="1"/>
    <col min="6659" max="6912" width="9.140625" style="84"/>
    <col min="6913" max="6913" width="3" style="84" customWidth="1"/>
    <col min="6914" max="6914" width="76" style="84" customWidth="1"/>
    <col min="6915" max="7168" width="9.140625" style="84"/>
    <col min="7169" max="7169" width="3" style="84" customWidth="1"/>
    <col min="7170" max="7170" width="76" style="84" customWidth="1"/>
    <col min="7171" max="7424" width="9.140625" style="84"/>
    <col min="7425" max="7425" width="3" style="84" customWidth="1"/>
    <col min="7426" max="7426" width="76" style="84" customWidth="1"/>
    <col min="7427" max="7680" width="9.140625" style="84"/>
    <col min="7681" max="7681" width="3" style="84" customWidth="1"/>
    <col min="7682" max="7682" width="76" style="84" customWidth="1"/>
    <col min="7683" max="7936" width="9.140625" style="84"/>
    <col min="7937" max="7937" width="3" style="84" customWidth="1"/>
    <col min="7938" max="7938" width="76" style="84" customWidth="1"/>
    <col min="7939" max="8192" width="9.140625" style="84"/>
    <col min="8193" max="8193" width="3" style="84" customWidth="1"/>
    <col min="8194" max="8194" width="76" style="84" customWidth="1"/>
    <col min="8195" max="8448" width="9.140625" style="84"/>
    <col min="8449" max="8449" width="3" style="84" customWidth="1"/>
    <col min="8450" max="8450" width="76" style="84" customWidth="1"/>
    <col min="8451" max="8704" width="9.140625" style="84"/>
    <col min="8705" max="8705" width="3" style="84" customWidth="1"/>
    <col min="8706" max="8706" width="76" style="84" customWidth="1"/>
    <col min="8707" max="8960" width="9.140625" style="84"/>
    <col min="8961" max="8961" width="3" style="84" customWidth="1"/>
    <col min="8962" max="8962" width="76" style="84" customWidth="1"/>
    <col min="8963" max="9216" width="9.140625" style="84"/>
    <col min="9217" max="9217" width="3" style="84" customWidth="1"/>
    <col min="9218" max="9218" width="76" style="84" customWidth="1"/>
    <col min="9219" max="9472" width="9.140625" style="84"/>
    <col min="9473" max="9473" width="3" style="84" customWidth="1"/>
    <col min="9474" max="9474" width="76" style="84" customWidth="1"/>
    <col min="9475" max="9728" width="9.140625" style="84"/>
    <col min="9729" max="9729" width="3" style="84" customWidth="1"/>
    <col min="9730" max="9730" width="76" style="84" customWidth="1"/>
    <col min="9731" max="9984" width="9.140625" style="84"/>
    <col min="9985" max="9985" width="3" style="84" customWidth="1"/>
    <col min="9986" max="9986" width="76" style="84" customWidth="1"/>
    <col min="9987" max="10240" width="9.140625" style="84"/>
    <col min="10241" max="10241" width="3" style="84" customWidth="1"/>
    <col min="10242" max="10242" width="76" style="84" customWidth="1"/>
    <col min="10243" max="10496" width="9.140625" style="84"/>
    <col min="10497" max="10497" width="3" style="84" customWidth="1"/>
    <col min="10498" max="10498" width="76" style="84" customWidth="1"/>
    <col min="10499" max="10752" width="9.140625" style="84"/>
    <col min="10753" max="10753" width="3" style="84" customWidth="1"/>
    <col min="10754" max="10754" width="76" style="84" customWidth="1"/>
    <col min="10755" max="11008" width="9.140625" style="84"/>
    <col min="11009" max="11009" width="3" style="84" customWidth="1"/>
    <col min="11010" max="11010" width="76" style="84" customWidth="1"/>
    <col min="11011" max="11264" width="9.140625" style="84"/>
    <col min="11265" max="11265" width="3" style="84" customWidth="1"/>
    <col min="11266" max="11266" width="76" style="84" customWidth="1"/>
    <col min="11267" max="11520" width="9.140625" style="84"/>
    <col min="11521" max="11521" width="3" style="84" customWidth="1"/>
    <col min="11522" max="11522" width="76" style="84" customWidth="1"/>
    <col min="11523" max="11776" width="9.140625" style="84"/>
    <col min="11777" max="11777" width="3" style="84" customWidth="1"/>
    <col min="11778" max="11778" width="76" style="84" customWidth="1"/>
    <col min="11779" max="12032" width="9.140625" style="84"/>
    <col min="12033" max="12033" width="3" style="84" customWidth="1"/>
    <col min="12034" max="12034" width="76" style="84" customWidth="1"/>
    <col min="12035" max="12288" width="9.140625" style="84"/>
    <col min="12289" max="12289" width="3" style="84" customWidth="1"/>
    <col min="12290" max="12290" width="76" style="84" customWidth="1"/>
    <col min="12291" max="12544" width="9.140625" style="84"/>
    <col min="12545" max="12545" width="3" style="84" customWidth="1"/>
    <col min="12546" max="12546" width="76" style="84" customWidth="1"/>
    <col min="12547" max="12800" width="9.140625" style="84"/>
    <col min="12801" max="12801" width="3" style="84" customWidth="1"/>
    <col min="12802" max="12802" width="76" style="84" customWidth="1"/>
    <col min="12803" max="13056" width="9.140625" style="84"/>
    <col min="13057" max="13057" width="3" style="84" customWidth="1"/>
    <col min="13058" max="13058" width="76" style="84" customWidth="1"/>
    <col min="13059" max="13312" width="9.140625" style="84"/>
    <col min="13313" max="13313" width="3" style="84" customWidth="1"/>
    <col min="13314" max="13314" width="76" style="84" customWidth="1"/>
    <col min="13315" max="13568" width="9.140625" style="84"/>
    <col min="13569" max="13569" width="3" style="84" customWidth="1"/>
    <col min="13570" max="13570" width="76" style="84" customWidth="1"/>
    <col min="13571" max="13824" width="9.140625" style="84"/>
    <col min="13825" max="13825" width="3" style="84" customWidth="1"/>
    <col min="13826" max="13826" width="76" style="84" customWidth="1"/>
    <col min="13827" max="14080" width="9.140625" style="84"/>
    <col min="14081" max="14081" width="3" style="84" customWidth="1"/>
    <col min="14082" max="14082" width="76" style="84" customWidth="1"/>
    <col min="14083" max="14336" width="9.140625" style="84"/>
    <col min="14337" max="14337" width="3" style="84" customWidth="1"/>
    <col min="14338" max="14338" width="76" style="84" customWidth="1"/>
    <col min="14339" max="14592" width="9.140625" style="84"/>
    <col min="14593" max="14593" width="3" style="84" customWidth="1"/>
    <col min="14594" max="14594" width="76" style="84" customWidth="1"/>
    <col min="14595" max="14848" width="9.140625" style="84"/>
    <col min="14849" max="14849" width="3" style="84" customWidth="1"/>
    <col min="14850" max="14850" width="76" style="84" customWidth="1"/>
    <col min="14851" max="15104" width="9.140625" style="84"/>
    <col min="15105" max="15105" width="3" style="84" customWidth="1"/>
    <col min="15106" max="15106" width="76" style="84" customWidth="1"/>
    <col min="15107" max="15360" width="9.140625" style="84"/>
    <col min="15361" max="15361" width="3" style="84" customWidth="1"/>
    <col min="15362" max="15362" width="76" style="84" customWidth="1"/>
    <col min="15363" max="15616" width="9.140625" style="84"/>
    <col min="15617" max="15617" width="3" style="84" customWidth="1"/>
    <col min="15618" max="15618" width="76" style="84" customWidth="1"/>
    <col min="15619" max="15872" width="9.140625" style="84"/>
    <col min="15873" max="15873" width="3" style="84" customWidth="1"/>
    <col min="15874" max="15874" width="76" style="84" customWidth="1"/>
    <col min="15875" max="16128" width="9.140625" style="84"/>
    <col min="16129" max="16129" width="3" style="84" customWidth="1"/>
    <col min="16130" max="16130" width="76" style="84" customWidth="1"/>
    <col min="16131" max="16384" width="9.140625" style="84"/>
  </cols>
  <sheetData>
    <row r="1" spans="1:3" ht="32.1" customHeight="1" x14ac:dyDescent="0.3">
      <c r="A1" s="81"/>
      <c r="B1" s="82" t="s">
        <v>118</v>
      </c>
      <c r="C1" s="83"/>
    </row>
    <row r="2" spans="1:3" ht="16.5" x14ac:dyDescent="0.3">
      <c r="A2" s="81"/>
      <c r="B2" s="85"/>
      <c r="C2" s="83"/>
    </row>
    <row r="3" spans="1:3" ht="16.5" x14ac:dyDescent="0.3">
      <c r="A3" s="81"/>
      <c r="B3" s="86" t="s">
        <v>109</v>
      </c>
      <c r="C3" s="83"/>
    </row>
    <row r="4" spans="1:3" x14ac:dyDescent="0.3">
      <c r="A4" s="81"/>
      <c r="B4" s="92" t="s">
        <v>110</v>
      </c>
      <c r="C4" s="83"/>
    </row>
    <row r="5" spans="1:3" ht="16.5" x14ac:dyDescent="0.3">
      <c r="A5" s="81"/>
      <c r="B5" s="87"/>
      <c r="C5" s="83"/>
    </row>
    <row r="6" spans="1:3" ht="16.5" x14ac:dyDescent="0.3">
      <c r="A6" s="81"/>
      <c r="B6" s="88" t="s">
        <v>111</v>
      </c>
      <c r="C6" s="83"/>
    </row>
    <row r="7" spans="1:3" ht="16.5" x14ac:dyDescent="0.3">
      <c r="A7" s="81"/>
      <c r="B7" s="87"/>
      <c r="C7" s="83"/>
    </row>
    <row r="8" spans="1:3" ht="46.5" x14ac:dyDescent="0.3">
      <c r="A8" s="81"/>
      <c r="B8" s="87" t="s">
        <v>112</v>
      </c>
      <c r="C8" s="83"/>
    </row>
    <row r="9" spans="1:3" ht="16.5" x14ac:dyDescent="0.3">
      <c r="A9" s="81"/>
      <c r="B9" s="87"/>
      <c r="C9" s="83"/>
    </row>
    <row r="10" spans="1:3" ht="31.5" x14ac:dyDescent="0.3">
      <c r="A10" s="81"/>
      <c r="B10" s="87" t="s">
        <v>113</v>
      </c>
      <c r="C10" s="83"/>
    </row>
    <row r="11" spans="1:3" ht="16.5" x14ac:dyDescent="0.3">
      <c r="A11" s="81"/>
      <c r="B11" s="87"/>
      <c r="C11" s="83"/>
    </row>
    <row r="12" spans="1:3" ht="31.5" x14ac:dyDescent="0.3">
      <c r="A12" s="81"/>
      <c r="B12" s="87" t="s">
        <v>114</v>
      </c>
      <c r="C12" s="83"/>
    </row>
    <row r="13" spans="1:3" ht="16.5" x14ac:dyDescent="0.3">
      <c r="A13" s="81"/>
      <c r="B13" s="87"/>
      <c r="C13" s="83"/>
    </row>
    <row r="14" spans="1:3" x14ac:dyDescent="0.3">
      <c r="A14" s="81"/>
      <c r="B14" s="89" t="s">
        <v>115</v>
      </c>
      <c r="C14" s="83"/>
    </row>
    <row r="15" spans="1:3" ht="15.75" x14ac:dyDescent="0.3">
      <c r="A15" s="81"/>
      <c r="B15" s="93" t="s">
        <v>116</v>
      </c>
      <c r="C15" s="83"/>
    </row>
    <row r="16" spans="1:3" ht="16.5" x14ac:dyDescent="0.3">
      <c r="A16" s="81"/>
      <c r="B16" s="90"/>
      <c r="C16" s="83"/>
    </row>
    <row r="17" spans="1:3" ht="32.25" x14ac:dyDescent="0.3">
      <c r="A17" s="81"/>
      <c r="B17" s="87" t="s">
        <v>117</v>
      </c>
      <c r="C17" s="83"/>
    </row>
    <row r="18" spans="1:3" x14ac:dyDescent="0.3">
      <c r="A18" s="81"/>
      <c r="B18" s="81"/>
      <c r="C18" s="83"/>
    </row>
    <row r="19" spans="1:3" x14ac:dyDescent="0.3">
      <c r="A19" s="81"/>
      <c r="B19" s="81"/>
      <c r="C19" s="83"/>
    </row>
    <row r="20" spans="1:3" x14ac:dyDescent="0.3">
      <c r="A20" s="81"/>
      <c r="B20" s="81"/>
      <c r="C20" s="83"/>
    </row>
    <row r="21" spans="1:3" x14ac:dyDescent="0.3">
      <c r="A21" s="81"/>
      <c r="B21" s="81"/>
      <c r="C21" s="83"/>
    </row>
    <row r="22" spans="1:3" x14ac:dyDescent="0.3">
      <c r="A22" s="81"/>
      <c r="B22" s="81"/>
      <c r="C22" s="83"/>
    </row>
    <row r="23" spans="1:3" x14ac:dyDescent="0.3">
      <c r="A23" s="81"/>
      <c r="B23" s="81"/>
      <c r="C23" s="83"/>
    </row>
    <row r="24" spans="1:3" x14ac:dyDescent="0.3">
      <c r="A24" s="81"/>
      <c r="B24" s="81"/>
      <c r="C24" s="83"/>
    </row>
    <row r="25" spans="1:3" x14ac:dyDescent="0.3">
      <c r="A25" s="81"/>
      <c r="B25" s="81"/>
      <c r="C25" s="83"/>
    </row>
    <row r="26" spans="1:3" x14ac:dyDescent="0.3">
      <c r="A26" s="81"/>
      <c r="B26" s="81"/>
      <c r="C26" s="83"/>
    </row>
    <row r="27" spans="1:3" x14ac:dyDescent="0.3">
      <c r="A27" s="81"/>
      <c r="B27" s="81"/>
      <c r="C27" s="83"/>
    </row>
    <row r="28" spans="1:3" x14ac:dyDescent="0.3">
      <c r="A28" s="81"/>
      <c r="B28" s="81"/>
      <c r="C28" s="83"/>
    </row>
    <row r="29" spans="1:3" x14ac:dyDescent="0.3">
      <c r="A29" s="81"/>
      <c r="B29" s="81"/>
      <c r="C29" s="83"/>
    </row>
  </sheetData>
  <hyperlinks>
    <hyperlink ref="B14" r:id="rId1" display="See License Agreement" xr:uid="{00000000-0004-0000-0700-000000000000}"/>
    <hyperlink ref="B4" r:id="rId2" tooltip="View online document" display="http://www.invoicingtemplate.com/handymansalestax.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FF8E9-E3FE-4A86-BFF7-43401232154E}">
  <dimension ref="A1:AE260"/>
  <sheetViews>
    <sheetView showGridLines="0" showRowColHeaders="0" workbookViewId="0">
      <selection activeCell="C10" sqref="C10"/>
    </sheetView>
  </sheetViews>
  <sheetFormatPr defaultColWidth="9.140625" defaultRowHeight="12" x14ac:dyDescent="0.2"/>
  <cols>
    <col min="1" max="1" width="1.28515625" style="1" customWidth="1"/>
    <col min="2" max="2" width="11.42578125" style="1" customWidth="1"/>
    <col min="3" max="3" width="10.5703125" style="127" customWidth="1"/>
    <col min="4" max="4" width="11.85546875" style="8" customWidth="1"/>
    <col min="5" max="5" width="9.28515625" style="3" customWidth="1"/>
    <col min="6" max="6" width="12.140625" style="1" hidden="1" customWidth="1"/>
    <col min="7" max="7" width="11.42578125" style="1" customWidth="1"/>
    <col min="8" max="8" width="12.140625" style="8" hidden="1" customWidth="1"/>
    <col min="9" max="9" width="11.28515625" style="8" hidden="1" customWidth="1"/>
    <col min="10" max="10" width="9.5703125" style="8" hidden="1" customWidth="1"/>
    <col min="11" max="11" width="10.140625" style="8" hidden="1" customWidth="1"/>
    <col min="12" max="12" width="16" style="8" customWidth="1"/>
    <col min="13" max="13" width="14.140625" style="8" customWidth="1"/>
    <col min="14" max="14" width="12.85546875" style="8" customWidth="1"/>
    <col min="15" max="15" width="11.42578125" style="3" hidden="1" customWidth="1"/>
    <col min="16" max="16" width="16.85546875" style="3" hidden="1" customWidth="1"/>
    <col min="17" max="17" width="0" style="1" hidden="1" customWidth="1"/>
    <col min="18"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6.75" customHeight="1" x14ac:dyDescent="0.2"/>
    <row r="4" spans="1:31" s="128" customFormat="1" ht="33" customHeight="1" x14ac:dyDescent="0.45">
      <c r="B4" s="129" t="str">
        <f>oknCompanyName</f>
        <v>Sample Handyman Services (Sales Tax)</v>
      </c>
      <c r="C4" s="130"/>
      <c r="D4" s="131"/>
      <c r="E4" s="132"/>
      <c r="H4" s="131"/>
      <c r="I4" s="131"/>
      <c r="J4" s="133"/>
      <c r="K4" s="131"/>
      <c r="L4" s="134"/>
      <c r="M4" s="209" t="s">
        <v>122</v>
      </c>
      <c r="N4" s="209"/>
      <c r="O4" s="132"/>
      <c r="P4" s="132"/>
    </row>
    <row r="5" spans="1:31" ht="18" customHeight="1" x14ac:dyDescent="0.2">
      <c r="B5" s="1" t="str">
        <f>oknCompanyAddress</f>
        <v>PO Box xxxx</v>
      </c>
    </row>
    <row r="6" spans="1:31" ht="18" customHeight="1" x14ac:dyDescent="0.2">
      <c r="B6" s="1" t="str">
        <f>oknCompanyCityStateZip</f>
        <v>Address, City, State</v>
      </c>
      <c r="M6" s="135"/>
    </row>
    <row r="7" spans="1:31" ht="18" customHeight="1" x14ac:dyDescent="0.2">
      <c r="B7" s="1" t="str">
        <f>oknCompanyContact</f>
        <v>Phone#</v>
      </c>
    </row>
    <row r="8" spans="1:31" ht="18" customHeight="1" x14ac:dyDescent="0.2">
      <c r="K8" s="136"/>
    </row>
    <row r="9" spans="1:31" ht="18" customHeight="1" x14ac:dyDescent="0.2">
      <c r="B9" s="137" t="s">
        <v>32</v>
      </c>
    </row>
    <row r="10" spans="1:31" ht="18" customHeight="1" x14ac:dyDescent="0.2">
      <c r="B10" s="138" t="s">
        <v>30</v>
      </c>
      <c r="C10" s="139"/>
      <c r="D10"/>
      <c r="E10"/>
      <c r="F10"/>
      <c r="G10"/>
      <c r="H10"/>
      <c r="I10"/>
      <c r="J10"/>
      <c r="K10"/>
      <c r="L10"/>
      <c r="M10"/>
      <c r="N10"/>
    </row>
    <row r="11" spans="1:31" ht="18" customHeight="1" x14ac:dyDescent="0.2">
      <c r="B11" s="138" t="s">
        <v>31</v>
      </c>
      <c r="C11" s="139"/>
      <c r="D11"/>
      <c r="E11"/>
      <c r="F11"/>
      <c r="G11"/>
      <c r="H11"/>
      <c r="I11"/>
      <c r="J11"/>
      <c r="K11"/>
      <c r="L11"/>
      <c r="M11"/>
      <c r="N11"/>
    </row>
    <row r="12" spans="1:31" ht="4.5" customHeight="1" x14ac:dyDescent="0.2"/>
    <row r="13" spans="1:31" s="3" customFormat="1" ht="15.75" customHeight="1" x14ac:dyDescent="0.2">
      <c r="B13" s="140" t="s">
        <v>49</v>
      </c>
      <c r="C13" s="141" t="s">
        <v>29</v>
      </c>
      <c r="D13" s="142" t="s">
        <v>48</v>
      </c>
      <c r="E13" s="143" t="s">
        <v>33</v>
      </c>
      <c r="F13" s="143" t="s">
        <v>40</v>
      </c>
      <c r="G13" s="143" t="s">
        <v>41</v>
      </c>
      <c r="H13" s="142" t="s">
        <v>34</v>
      </c>
      <c r="I13" s="142" t="s">
        <v>35</v>
      </c>
      <c r="J13" s="142" t="str">
        <f>oknTax1Name</f>
        <v>Sales Tax</v>
      </c>
      <c r="K13" s="142" t="str">
        <f>oknTax2Name</f>
        <v>PST</v>
      </c>
      <c r="L13" s="142" t="s">
        <v>36</v>
      </c>
      <c r="M13" s="142" t="s">
        <v>37</v>
      </c>
      <c r="N13" s="142" t="s">
        <v>38</v>
      </c>
      <c r="O13" s="6" t="s">
        <v>39</v>
      </c>
      <c r="P13" s="6" t="s">
        <v>50</v>
      </c>
      <c r="Q13" s="7" t="s">
        <v>123</v>
      </c>
    </row>
    <row r="14" spans="1:31" x14ac:dyDescent="0.2">
      <c r="B14" s="144"/>
    </row>
    <row r="15" spans="1:31" x14ac:dyDescent="0.2">
      <c r="B15" s="144"/>
    </row>
    <row r="16" spans="1:31" x14ac:dyDescent="0.2">
      <c r="B16" s="144"/>
    </row>
    <row r="17" spans="2:2" x14ac:dyDescent="0.2">
      <c r="B17" s="144"/>
    </row>
    <row r="18" spans="2:2" x14ac:dyDescent="0.2">
      <c r="B18" s="144"/>
    </row>
    <row r="19" spans="2:2" x14ac:dyDescent="0.2">
      <c r="B19" s="144"/>
    </row>
    <row r="20" spans="2:2" x14ac:dyDescent="0.2">
      <c r="B20" s="144"/>
    </row>
    <row r="21" spans="2:2" x14ac:dyDescent="0.2">
      <c r="B21" s="144"/>
    </row>
    <row r="22" spans="2:2" x14ac:dyDescent="0.2">
      <c r="B22" s="144"/>
    </row>
    <row r="23" spans="2:2" x14ac:dyDescent="0.2">
      <c r="B23" s="144"/>
    </row>
    <row r="24" spans="2:2" x14ac:dyDescent="0.2">
      <c r="B24" s="144"/>
    </row>
    <row r="25" spans="2:2" x14ac:dyDescent="0.2">
      <c r="B25" s="144"/>
    </row>
    <row r="26" spans="2:2" x14ac:dyDescent="0.2">
      <c r="B26" s="144"/>
    </row>
    <row r="27" spans="2:2" x14ac:dyDescent="0.2">
      <c r="B27" s="144"/>
    </row>
    <row r="28" spans="2:2" x14ac:dyDescent="0.2">
      <c r="B28" s="144"/>
    </row>
    <row r="29" spans="2:2" x14ac:dyDescent="0.2">
      <c r="B29" s="144"/>
    </row>
    <row r="30" spans="2:2" x14ac:dyDescent="0.2">
      <c r="B30" s="144"/>
    </row>
    <row r="31" spans="2:2" x14ac:dyDescent="0.2">
      <c r="B31" s="144"/>
    </row>
    <row r="32" spans="2:2" x14ac:dyDescent="0.2">
      <c r="B32" s="144"/>
    </row>
    <row r="33" spans="2:2" x14ac:dyDescent="0.2">
      <c r="B33" s="144"/>
    </row>
    <row r="34" spans="2:2" x14ac:dyDescent="0.2">
      <c r="B34" s="144"/>
    </row>
    <row r="35" spans="2:2" x14ac:dyDescent="0.2">
      <c r="B35" s="144"/>
    </row>
    <row r="36" spans="2:2" x14ac:dyDescent="0.2">
      <c r="B36" s="144"/>
    </row>
    <row r="37" spans="2:2" x14ac:dyDescent="0.2">
      <c r="B37" s="144"/>
    </row>
    <row r="38" spans="2:2" x14ac:dyDescent="0.2">
      <c r="B38" s="144"/>
    </row>
    <row r="39" spans="2:2" x14ac:dyDescent="0.2">
      <c r="B39" s="144"/>
    </row>
    <row r="40" spans="2:2" x14ac:dyDescent="0.2">
      <c r="B40" s="144"/>
    </row>
    <row r="41" spans="2:2" x14ac:dyDescent="0.2">
      <c r="B41" s="144"/>
    </row>
    <row r="42" spans="2:2" x14ac:dyDescent="0.2">
      <c r="B42" s="144"/>
    </row>
    <row r="43" spans="2:2" x14ac:dyDescent="0.2">
      <c r="B43" s="144"/>
    </row>
    <row r="44" spans="2:2" x14ac:dyDescent="0.2">
      <c r="B44" s="144"/>
    </row>
    <row r="45" spans="2:2" x14ac:dyDescent="0.2">
      <c r="B45" s="144"/>
    </row>
    <row r="46" spans="2:2" x14ac:dyDescent="0.2">
      <c r="B46" s="144"/>
    </row>
    <row r="47" spans="2:2" x14ac:dyDescent="0.2">
      <c r="B47" s="144"/>
    </row>
    <row r="48" spans="2:2" x14ac:dyDescent="0.2">
      <c r="B48" s="144"/>
    </row>
    <row r="49" spans="2:2" x14ac:dyDescent="0.2">
      <c r="B49" s="144"/>
    </row>
    <row r="50" spans="2:2" x14ac:dyDescent="0.2">
      <c r="B50" s="144"/>
    </row>
    <row r="51" spans="2:2" x14ac:dyDescent="0.2">
      <c r="B51" s="144"/>
    </row>
    <row r="52" spans="2:2" x14ac:dyDescent="0.2">
      <c r="B52" s="144"/>
    </row>
    <row r="53" spans="2:2" x14ac:dyDescent="0.2">
      <c r="B53" s="144"/>
    </row>
    <row r="54" spans="2:2" x14ac:dyDescent="0.2">
      <c r="B54" s="144"/>
    </row>
    <row r="55" spans="2:2" x14ac:dyDescent="0.2">
      <c r="B55" s="144"/>
    </row>
    <row r="56" spans="2:2" x14ac:dyDescent="0.2">
      <c r="B56" s="144"/>
    </row>
    <row r="57" spans="2:2" x14ac:dyDescent="0.2">
      <c r="B57" s="144"/>
    </row>
    <row r="58" spans="2:2" x14ac:dyDescent="0.2">
      <c r="B58" s="144"/>
    </row>
    <row r="59" spans="2:2" x14ac:dyDescent="0.2">
      <c r="B59" s="144"/>
    </row>
    <row r="60" spans="2:2" x14ac:dyDescent="0.2">
      <c r="B60" s="144"/>
    </row>
    <row r="61" spans="2:2" x14ac:dyDescent="0.2">
      <c r="B61" s="144"/>
    </row>
    <row r="62" spans="2:2" x14ac:dyDescent="0.2">
      <c r="B62" s="144"/>
    </row>
    <row r="63" spans="2:2" x14ac:dyDescent="0.2">
      <c r="B63" s="144"/>
    </row>
    <row r="64" spans="2:2" x14ac:dyDescent="0.2">
      <c r="B64" s="144"/>
    </row>
    <row r="65" spans="2:2" x14ac:dyDescent="0.2">
      <c r="B65" s="144"/>
    </row>
    <row r="66" spans="2:2" x14ac:dyDescent="0.2">
      <c r="B66" s="144"/>
    </row>
    <row r="67" spans="2:2" x14ac:dyDescent="0.2">
      <c r="B67" s="144"/>
    </row>
    <row r="68" spans="2:2" x14ac:dyDescent="0.2">
      <c r="B68" s="144"/>
    </row>
    <row r="69" spans="2:2" x14ac:dyDescent="0.2">
      <c r="B69" s="144"/>
    </row>
    <row r="70" spans="2:2" x14ac:dyDescent="0.2">
      <c r="B70" s="144"/>
    </row>
    <row r="71" spans="2:2" x14ac:dyDescent="0.2">
      <c r="B71" s="144"/>
    </row>
    <row r="72" spans="2:2" x14ac:dyDescent="0.2">
      <c r="B72" s="144"/>
    </row>
    <row r="73" spans="2:2" x14ac:dyDescent="0.2">
      <c r="B73" s="144"/>
    </row>
    <row r="74" spans="2:2" x14ac:dyDescent="0.2">
      <c r="B74" s="144"/>
    </row>
    <row r="75" spans="2:2" x14ac:dyDescent="0.2">
      <c r="B75" s="144"/>
    </row>
    <row r="76" spans="2:2" x14ac:dyDescent="0.2">
      <c r="B76" s="144"/>
    </row>
    <row r="77" spans="2:2" x14ac:dyDescent="0.2">
      <c r="B77" s="144"/>
    </row>
    <row r="78" spans="2:2" x14ac:dyDescent="0.2">
      <c r="B78" s="144"/>
    </row>
    <row r="79" spans="2:2" x14ac:dyDescent="0.2">
      <c r="B79" s="144"/>
    </row>
    <row r="80" spans="2:2" x14ac:dyDescent="0.2">
      <c r="B80" s="144"/>
    </row>
    <row r="81" spans="2:2" x14ac:dyDescent="0.2">
      <c r="B81" s="144"/>
    </row>
    <row r="82" spans="2:2" x14ac:dyDescent="0.2">
      <c r="B82" s="144"/>
    </row>
    <row r="83" spans="2:2" x14ac:dyDescent="0.2">
      <c r="B83" s="144"/>
    </row>
    <row r="84" spans="2:2" x14ac:dyDescent="0.2">
      <c r="B84" s="144"/>
    </row>
    <row r="85" spans="2:2" x14ac:dyDescent="0.2">
      <c r="B85" s="144"/>
    </row>
    <row r="86" spans="2:2" x14ac:dyDescent="0.2">
      <c r="B86" s="144"/>
    </row>
    <row r="87" spans="2:2" x14ac:dyDescent="0.2">
      <c r="B87" s="144"/>
    </row>
    <row r="88" spans="2:2" x14ac:dyDescent="0.2">
      <c r="B88" s="144"/>
    </row>
    <row r="89" spans="2:2" x14ac:dyDescent="0.2">
      <c r="B89" s="144"/>
    </row>
    <row r="90" spans="2:2" x14ac:dyDescent="0.2">
      <c r="B90" s="144"/>
    </row>
    <row r="91" spans="2:2" x14ac:dyDescent="0.2">
      <c r="B91" s="144"/>
    </row>
    <row r="92" spans="2:2" x14ac:dyDescent="0.2">
      <c r="B92" s="144"/>
    </row>
    <row r="93" spans="2:2" x14ac:dyDescent="0.2">
      <c r="B93" s="144"/>
    </row>
    <row r="94" spans="2:2" x14ac:dyDescent="0.2">
      <c r="B94" s="144"/>
    </row>
    <row r="95" spans="2:2" x14ac:dyDescent="0.2">
      <c r="B95" s="144"/>
    </row>
    <row r="96" spans="2:2" x14ac:dyDescent="0.2">
      <c r="B96" s="144"/>
    </row>
    <row r="97" spans="2:2" x14ac:dyDescent="0.2">
      <c r="B97" s="144"/>
    </row>
    <row r="98" spans="2:2" x14ac:dyDescent="0.2">
      <c r="B98" s="144"/>
    </row>
    <row r="99" spans="2:2" x14ac:dyDescent="0.2">
      <c r="B99" s="144"/>
    </row>
    <row r="100" spans="2:2" x14ac:dyDescent="0.2">
      <c r="B100" s="144"/>
    </row>
    <row r="101" spans="2:2" x14ac:dyDescent="0.2">
      <c r="B101" s="144"/>
    </row>
    <row r="102" spans="2:2" x14ac:dyDescent="0.2">
      <c r="B102" s="144"/>
    </row>
    <row r="103" spans="2:2" x14ac:dyDescent="0.2">
      <c r="B103" s="144"/>
    </row>
    <row r="104" spans="2:2" x14ac:dyDescent="0.2">
      <c r="B104" s="144"/>
    </row>
    <row r="105" spans="2:2" x14ac:dyDescent="0.2">
      <c r="B105" s="144"/>
    </row>
    <row r="106" spans="2:2" x14ac:dyDescent="0.2">
      <c r="B106" s="144"/>
    </row>
    <row r="107" spans="2:2" x14ac:dyDescent="0.2">
      <c r="B107" s="144"/>
    </row>
    <row r="108" spans="2:2" x14ac:dyDescent="0.2">
      <c r="B108" s="144"/>
    </row>
    <row r="109" spans="2:2" x14ac:dyDescent="0.2">
      <c r="B109" s="144"/>
    </row>
    <row r="110" spans="2:2" x14ac:dyDescent="0.2">
      <c r="B110" s="144"/>
    </row>
    <row r="111" spans="2:2" x14ac:dyDescent="0.2">
      <c r="B111" s="144"/>
    </row>
    <row r="112" spans="2:2" x14ac:dyDescent="0.2">
      <c r="B112" s="144"/>
    </row>
    <row r="113" spans="2:2" x14ac:dyDescent="0.2">
      <c r="B113" s="144"/>
    </row>
    <row r="114" spans="2:2" x14ac:dyDescent="0.2">
      <c r="B114" s="144"/>
    </row>
    <row r="115" spans="2:2" x14ac:dyDescent="0.2">
      <c r="B115" s="144"/>
    </row>
    <row r="116" spans="2:2" x14ac:dyDescent="0.2">
      <c r="B116" s="144"/>
    </row>
    <row r="117" spans="2:2" x14ac:dyDescent="0.2">
      <c r="B117" s="144"/>
    </row>
    <row r="118" spans="2:2" x14ac:dyDescent="0.2">
      <c r="B118" s="144"/>
    </row>
    <row r="119" spans="2:2" x14ac:dyDescent="0.2">
      <c r="B119" s="144"/>
    </row>
    <row r="120" spans="2:2" x14ac:dyDescent="0.2">
      <c r="B120" s="144"/>
    </row>
    <row r="121" spans="2:2" x14ac:dyDescent="0.2">
      <c r="B121" s="144"/>
    </row>
    <row r="122" spans="2:2" x14ac:dyDescent="0.2">
      <c r="B122" s="144"/>
    </row>
    <row r="123" spans="2:2" x14ac:dyDescent="0.2">
      <c r="B123" s="144"/>
    </row>
    <row r="124" spans="2:2" x14ac:dyDescent="0.2">
      <c r="B124" s="144"/>
    </row>
    <row r="125" spans="2:2" x14ac:dyDescent="0.2">
      <c r="B125" s="144"/>
    </row>
    <row r="126" spans="2:2" x14ac:dyDescent="0.2">
      <c r="B126" s="144"/>
    </row>
    <row r="127" spans="2:2" x14ac:dyDescent="0.2">
      <c r="B127" s="144"/>
    </row>
    <row r="128" spans="2:2" x14ac:dyDescent="0.2">
      <c r="B128" s="144"/>
    </row>
    <row r="129" spans="2:2" x14ac:dyDescent="0.2">
      <c r="B129" s="144"/>
    </row>
    <row r="130" spans="2:2" x14ac:dyDescent="0.2">
      <c r="B130" s="144"/>
    </row>
    <row r="131" spans="2:2" x14ac:dyDescent="0.2">
      <c r="B131" s="144"/>
    </row>
    <row r="132" spans="2:2" x14ac:dyDescent="0.2">
      <c r="B132" s="144"/>
    </row>
    <row r="133" spans="2:2" x14ac:dyDescent="0.2">
      <c r="B133" s="144"/>
    </row>
    <row r="134" spans="2:2" x14ac:dyDescent="0.2">
      <c r="B134" s="144"/>
    </row>
    <row r="135" spans="2:2" x14ac:dyDescent="0.2">
      <c r="B135" s="144"/>
    </row>
    <row r="136" spans="2:2" x14ac:dyDescent="0.2">
      <c r="B136" s="144"/>
    </row>
    <row r="137" spans="2:2" x14ac:dyDescent="0.2">
      <c r="B137" s="144"/>
    </row>
    <row r="138" spans="2:2" x14ac:dyDescent="0.2">
      <c r="B138" s="144"/>
    </row>
    <row r="139" spans="2:2" x14ac:dyDescent="0.2">
      <c r="B139" s="144"/>
    </row>
    <row r="140" spans="2:2" x14ac:dyDescent="0.2">
      <c r="B140" s="144"/>
    </row>
    <row r="141" spans="2:2" x14ac:dyDescent="0.2">
      <c r="B141" s="144"/>
    </row>
    <row r="142" spans="2:2" x14ac:dyDescent="0.2">
      <c r="B142" s="144"/>
    </row>
    <row r="143" spans="2:2" x14ac:dyDescent="0.2">
      <c r="B143" s="144"/>
    </row>
    <row r="144" spans="2:2" x14ac:dyDescent="0.2">
      <c r="B144" s="144"/>
    </row>
    <row r="145" spans="2:2" x14ac:dyDescent="0.2">
      <c r="B145" s="144"/>
    </row>
    <row r="146" spans="2:2" x14ac:dyDescent="0.2">
      <c r="B146" s="144"/>
    </row>
    <row r="147" spans="2:2" x14ac:dyDescent="0.2">
      <c r="B147" s="144"/>
    </row>
    <row r="148" spans="2:2" x14ac:dyDescent="0.2">
      <c r="B148" s="144"/>
    </row>
    <row r="149" spans="2:2" x14ac:dyDescent="0.2">
      <c r="B149" s="144"/>
    </row>
    <row r="150" spans="2:2" x14ac:dyDescent="0.2">
      <c r="B150" s="144"/>
    </row>
    <row r="151" spans="2:2" x14ac:dyDescent="0.2">
      <c r="B151" s="144"/>
    </row>
    <row r="152" spans="2:2" x14ac:dyDescent="0.2">
      <c r="B152" s="144"/>
    </row>
    <row r="153" spans="2:2" x14ac:dyDescent="0.2">
      <c r="B153" s="144"/>
    </row>
    <row r="154" spans="2:2" x14ac:dyDescent="0.2">
      <c r="B154" s="144"/>
    </row>
    <row r="155" spans="2:2" x14ac:dyDescent="0.2">
      <c r="B155" s="144"/>
    </row>
    <row r="156" spans="2:2" x14ac:dyDescent="0.2">
      <c r="B156" s="144"/>
    </row>
    <row r="157" spans="2:2" x14ac:dyDescent="0.2">
      <c r="B157" s="144"/>
    </row>
    <row r="158" spans="2:2" x14ac:dyDescent="0.2">
      <c r="B158" s="144"/>
    </row>
    <row r="159" spans="2:2" x14ac:dyDescent="0.2">
      <c r="B159" s="144"/>
    </row>
    <row r="160" spans="2:2" x14ac:dyDescent="0.2">
      <c r="B160" s="144"/>
    </row>
    <row r="161" spans="2:2" x14ac:dyDescent="0.2">
      <c r="B161" s="144"/>
    </row>
    <row r="162" spans="2:2" x14ac:dyDescent="0.2">
      <c r="B162" s="144"/>
    </row>
    <row r="163" spans="2:2" x14ac:dyDescent="0.2">
      <c r="B163" s="144"/>
    </row>
    <row r="164" spans="2:2" x14ac:dyDescent="0.2">
      <c r="B164" s="144"/>
    </row>
    <row r="165" spans="2:2" x14ac:dyDescent="0.2">
      <c r="B165" s="144"/>
    </row>
    <row r="166" spans="2:2" x14ac:dyDescent="0.2">
      <c r="B166" s="144"/>
    </row>
    <row r="167" spans="2:2" x14ac:dyDescent="0.2">
      <c r="B167" s="144"/>
    </row>
    <row r="168" spans="2:2" x14ac:dyDescent="0.2">
      <c r="B168" s="144"/>
    </row>
    <row r="169" spans="2:2" x14ac:dyDescent="0.2">
      <c r="B169" s="144"/>
    </row>
    <row r="170" spans="2:2" x14ac:dyDescent="0.2">
      <c r="B170" s="144"/>
    </row>
    <row r="171" spans="2:2" x14ac:dyDescent="0.2">
      <c r="B171" s="144"/>
    </row>
    <row r="172" spans="2:2" x14ac:dyDescent="0.2">
      <c r="B172" s="144"/>
    </row>
    <row r="173" spans="2:2" x14ac:dyDescent="0.2">
      <c r="B173" s="144"/>
    </row>
    <row r="174" spans="2:2" x14ac:dyDescent="0.2">
      <c r="B174" s="144"/>
    </row>
    <row r="175" spans="2:2" x14ac:dyDescent="0.2">
      <c r="B175" s="144"/>
    </row>
    <row r="176" spans="2:2" x14ac:dyDescent="0.2">
      <c r="B176" s="144"/>
    </row>
    <row r="177" spans="2:2" x14ac:dyDescent="0.2">
      <c r="B177" s="144"/>
    </row>
    <row r="178" spans="2:2" x14ac:dyDescent="0.2">
      <c r="B178" s="144"/>
    </row>
    <row r="179" spans="2:2" x14ac:dyDescent="0.2">
      <c r="B179" s="144"/>
    </row>
    <row r="180" spans="2:2" x14ac:dyDescent="0.2">
      <c r="B180" s="144"/>
    </row>
    <row r="181" spans="2:2" x14ac:dyDescent="0.2">
      <c r="B181" s="144"/>
    </row>
    <row r="182" spans="2:2" x14ac:dyDescent="0.2">
      <c r="B182" s="144"/>
    </row>
    <row r="183" spans="2:2" x14ac:dyDescent="0.2">
      <c r="B183" s="144"/>
    </row>
    <row r="184" spans="2:2" x14ac:dyDescent="0.2">
      <c r="B184" s="144"/>
    </row>
    <row r="185" spans="2:2" x14ac:dyDescent="0.2">
      <c r="B185" s="144"/>
    </row>
    <row r="186" spans="2:2" x14ac:dyDescent="0.2">
      <c r="B186" s="144"/>
    </row>
    <row r="187" spans="2:2" x14ac:dyDescent="0.2">
      <c r="B187" s="144"/>
    </row>
    <row r="188" spans="2:2" x14ac:dyDescent="0.2">
      <c r="B188" s="144"/>
    </row>
    <row r="189" spans="2:2" x14ac:dyDescent="0.2">
      <c r="B189" s="144"/>
    </row>
    <row r="190" spans="2:2" x14ac:dyDescent="0.2">
      <c r="B190" s="144"/>
    </row>
    <row r="191" spans="2:2" x14ac:dyDescent="0.2">
      <c r="B191" s="144"/>
    </row>
    <row r="192" spans="2:2" x14ac:dyDescent="0.2">
      <c r="B192" s="144"/>
    </row>
    <row r="193" spans="2:2" x14ac:dyDescent="0.2">
      <c r="B193" s="144"/>
    </row>
    <row r="194" spans="2:2" x14ac:dyDescent="0.2">
      <c r="B194" s="144"/>
    </row>
    <row r="195" spans="2:2" x14ac:dyDescent="0.2">
      <c r="B195" s="144"/>
    </row>
    <row r="196" spans="2:2" x14ac:dyDescent="0.2">
      <c r="B196" s="144"/>
    </row>
    <row r="197" spans="2:2" x14ac:dyDescent="0.2">
      <c r="B197" s="144"/>
    </row>
    <row r="198" spans="2:2" x14ac:dyDescent="0.2">
      <c r="B198" s="144"/>
    </row>
    <row r="199" spans="2:2" x14ac:dyDescent="0.2">
      <c r="B199" s="144"/>
    </row>
    <row r="200" spans="2:2" x14ac:dyDescent="0.2">
      <c r="B200" s="144"/>
    </row>
    <row r="201" spans="2:2" x14ac:dyDescent="0.2">
      <c r="B201" s="144"/>
    </row>
    <row r="202" spans="2:2" x14ac:dyDescent="0.2">
      <c r="B202" s="144"/>
    </row>
    <row r="203" spans="2:2" x14ac:dyDescent="0.2">
      <c r="B203" s="144"/>
    </row>
    <row r="204" spans="2:2" x14ac:dyDescent="0.2">
      <c r="B204" s="144"/>
    </row>
    <row r="205" spans="2:2" x14ac:dyDescent="0.2">
      <c r="B205" s="144"/>
    </row>
    <row r="206" spans="2:2" x14ac:dyDescent="0.2">
      <c r="B206" s="144"/>
    </row>
    <row r="207" spans="2:2" x14ac:dyDescent="0.2">
      <c r="B207" s="144"/>
    </row>
    <row r="208" spans="2:2" x14ac:dyDescent="0.2">
      <c r="B208" s="144"/>
    </row>
    <row r="209" spans="2:2" x14ac:dyDescent="0.2">
      <c r="B209" s="144"/>
    </row>
    <row r="210" spans="2:2" x14ac:dyDescent="0.2">
      <c r="B210" s="144"/>
    </row>
    <row r="211" spans="2:2" x14ac:dyDescent="0.2">
      <c r="B211" s="144"/>
    </row>
    <row r="212" spans="2:2" x14ac:dyDescent="0.2">
      <c r="B212" s="144"/>
    </row>
    <row r="213" spans="2:2" x14ac:dyDescent="0.2">
      <c r="B213" s="144"/>
    </row>
    <row r="214" spans="2:2" x14ac:dyDescent="0.2">
      <c r="B214" s="144"/>
    </row>
    <row r="215" spans="2:2" x14ac:dyDescent="0.2">
      <c r="B215" s="144"/>
    </row>
    <row r="216" spans="2:2" x14ac:dyDescent="0.2">
      <c r="B216" s="144"/>
    </row>
    <row r="217" spans="2:2" x14ac:dyDescent="0.2">
      <c r="B217" s="144"/>
    </row>
    <row r="218" spans="2:2" x14ac:dyDescent="0.2">
      <c r="B218" s="144"/>
    </row>
    <row r="219" spans="2:2" x14ac:dyDescent="0.2">
      <c r="B219" s="144"/>
    </row>
    <row r="220" spans="2:2" x14ac:dyDescent="0.2">
      <c r="B220" s="144"/>
    </row>
    <row r="221" spans="2:2" x14ac:dyDescent="0.2">
      <c r="B221" s="144"/>
    </row>
    <row r="222" spans="2:2" x14ac:dyDescent="0.2">
      <c r="B222" s="144"/>
    </row>
    <row r="223" spans="2:2" x14ac:dyDescent="0.2">
      <c r="B223" s="144"/>
    </row>
    <row r="224" spans="2:2" x14ac:dyDescent="0.2">
      <c r="B224" s="144"/>
    </row>
    <row r="225" spans="2:2" x14ac:dyDescent="0.2">
      <c r="B225" s="144"/>
    </row>
    <row r="226" spans="2:2" x14ac:dyDescent="0.2">
      <c r="B226" s="144"/>
    </row>
    <row r="227" spans="2:2" x14ac:dyDescent="0.2">
      <c r="B227" s="144"/>
    </row>
    <row r="228" spans="2:2" x14ac:dyDescent="0.2">
      <c r="B228" s="144"/>
    </row>
    <row r="229" spans="2:2" x14ac:dyDescent="0.2">
      <c r="B229" s="144"/>
    </row>
    <row r="230" spans="2:2" x14ac:dyDescent="0.2">
      <c r="B230" s="144"/>
    </row>
    <row r="231" spans="2:2" x14ac:dyDescent="0.2">
      <c r="B231" s="144"/>
    </row>
    <row r="232" spans="2:2" x14ac:dyDescent="0.2">
      <c r="B232" s="144"/>
    </row>
    <row r="233" spans="2:2" x14ac:dyDescent="0.2">
      <c r="B233" s="144"/>
    </row>
    <row r="234" spans="2:2" x14ac:dyDescent="0.2">
      <c r="B234" s="144"/>
    </row>
    <row r="235" spans="2:2" x14ac:dyDescent="0.2">
      <c r="B235" s="144"/>
    </row>
    <row r="236" spans="2:2" x14ac:dyDescent="0.2">
      <c r="B236" s="144"/>
    </row>
    <row r="237" spans="2:2" x14ac:dyDescent="0.2">
      <c r="B237" s="144"/>
    </row>
    <row r="238" spans="2:2" x14ac:dyDescent="0.2">
      <c r="B238" s="144"/>
    </row>
    <row r="239" spans="2:2" x14ac:dyDescent="0.2">
      <c r="B239" s="144"/>
    </row>
    <row r="240" spans="2:2" x14ac:dyDescent="0.2">
      <c r="B240" s="144"/>
    </row>
    <row r="241" spans="2:2" x14ac:dyDescent="0.2">
      <c r="B241" s="144"/>
    </row>
    <row r="242" spans="2:2" x14ac:dyDescent="0.2">
      <c r="B242" s="144"/>
    </row>
    <row r="243" spans="2:2" x14ac:dyDescent="0.2">
      <c r="B243" s="144"/>
    </row>
    <row r="244" spans="2:2" x14ac:dyDescent="0.2">
      <c r="B244" s="144"/>
    </row>
    <row r="245" spans="2:2" x14ac:dyDescent="0.2">
      <c r="B245" s="144"/>
    </row>
    <row r="246" spans="2:2" x14ac:dyDescent="0.2">
      <c r="B246" s="144"/>
    </row>
    <row r="247" spans="2:2" x14ac:dyDescent="0.2">
      <c r="B247" s="144"/>
    </row>
    <row r="248" spans="2:2" x14ac:dyDescent="0.2">
      <c r="B248" s="144"/>
    </row>
    <row r="249" spans="2:2" x14ac:dyDescent="0.2">
      <c r="B249" s="144"/>
    </row>
    <row r="250" spans="2:2" x14ac:dyDescent="0.2">
      <c r="B250" s="144"/>
    </row>
    <row r="251" spans="2:2" x14ac:dyDescent="0.2">
      <c r="B251" s="144"/>
    </row>
    <row r="252" spans="2:2" x14ac:dyDescent="0.2">
      <c r="B252" s="144"/>
    </row>
    <row r="253" spans="2:2" x14ac:dyDescent="0.2">
      <c r="B253" s="144"/>
    </row>
    <row r="254" spans="2:2" x14ac:dyDescent="0.2">
      <c r="B254" s="144"/>
    </row>
    <row r="255" spans="2:2" x14ac:dyDescent="0.2">
      <c r="B255" s="144"/>
    </row>
    <row r="256" spans="2:2" x14ac:dyDescent="0.2">
      <c r="B256" s="144"/>
    </row>
    <row r="257" spans="2:2" x14ac:dyDescent="0.2">
      <c r="B257" s="144"/>
    </row>
    <row r="258" spans="2:2" x14ac:dyDescent="0.2">
      <c r="B258" s="144"/>
    </row>
    <row r="259" spans="2:2" x14ac:dyDescent="0.2">
      <c r="B259" s="144"/>
    </row>
    <row r="260" spans="2:2" x14ac:dyDescent="0.2">
      <c r="B260" s="144"/>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679A8-BA5C-4B26-A5F2-2E4B917B10A4}">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 customWidth="1"/>
    <col min="2" max="2" width="13.28515625" style="1" customWidth="1"/>
    <col min="3" max="3" width="11.42578125" style="127" customWidth="1"/>
    <col min="4" max="4" width="25.5703125" style="5" customWidth="1"/>
    <col min="5" max="5" width="10.42578125" style="3" customWidth="1"/>
    <col min="6" max="6" width="12.28515625" style="8" hidden="1" customWidth="1"/>
    <col min="7" max="7" width="9.42578125" style="8" hidden="1" customWidth="1"/>
    <col min="8" max="8" width="7.5703125" style="8" hidden="1" customWidth="1"/>
    <col min="9" max="9" width="14.5703125" style="8" hidden="1" customWidth="1"/>
    <col min="10" max="10" width="11.28515625" style="8" customWidth="1"/>
    <col min="11" max="11" width="12.5703125" style="8" customWidth="1"/>
    <col min="12" max="12" width="11.5703125" style="8" hidden="1" customWidth="1"/>
    <col min="13" max="13" width="11.42578125" style="8"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45" customFormat="1" ht="33" customHeight="1" x14ac:dyDescent="0.2">
      <c r="B4" s="146" t="str">
        <f>oknCompanyName</f>
        <v>Sample Handyman Services (Sales Tax)</v>
      </c>
      <c r="C4" s="147"/>
      <c r="D4" s="148"/>
      <c r="E4" s="149"/>
      <c r="F4" s="150"/>
      <c r="G4" s="150"/>
      <c r="H4" s="150"/>
      <c r="I4" s="150"/>
      <c r="J4" s="210" t="s">
        <v>124</v>
      </c>
      <c r="K4" s="210"/>
      <c r="L4" s="210"/>
      <c r="M4" s="210"/>
      <c r="N4" s="149"/>
      <c r="O4" s="149"/>
      <c r="P4" s="149"/>
      <c r="Q4" s="149"/>
    </row>
    <row r="5" spans="1:31" x14ac:dyDescent="0.2">
      <c r="B5" s="1" t="str">
        <f>oknCompanyAddress</f>
        <v>PO Box xxxx</v>
      </c>
    </row>
    <row r="6" spans="1:31" x14ac:dyDescent="0.2">
      <c r="B6" s="1" t="str">
        <f>oknCompanyCityStateZip</f>
        <v>Address, City, State</v>
      </c>
      <c r="M6" s="135"/>
    </row>
    <row r="7" spans="1:31" x14ac:dyDescent="0.2">
      <c r="B7" s="1" t="str">
        <f>oknCompanyContact</f>
        <v>Phone#</v>
      </c>
    </row>
    <row r="8" spans="1:31" ht="21" customHeight="1" x14ac:dyDescent="0.2">
      <c r="B8" s="137" t="s">
        <v>32</v>
      </c>
      <c r="K8" s="136"/>
    </row>
    <row r="9" spans="1:31" ht="11.25" customHeight="1" x14ac:dyDescent="0.2">
      <c r="B9" s="138" t="s">
        <v>30</v>
      </c>
      <c r="C9" s="139"/>
    </row>
    <row r="10" spans="1:31" x14ac:dyDescent="0.2">
      <c r="B10" s="138" t="s">
        <v>31</v>
      </c>
      <c r="C10" s="139"/>
    </row>
    <row r="11" spans="1:31" ht="4.5" customHeight="1" x14ac:dyDescent="0.2"/>
    <row r="12" spans="1:31" s="3" customFormat="1" ht="15.75" customHeight="1" x14ac:dyDescent="0.2">
      <c r="B12" s="151" t="s">
        <v>51</v>
      </c>
      <c r="C12" s="152" t="s">
        <v>29</v>
      </c>
      <c r="D12" s="151" t="s">
        <v>52</v>
      </c>
      <c r="E12" s="151" t="s">
        <v>33</v>
      </c>
      <c r="F12" s="153" t="s">
        <v>48</v>
      </c>
      <c r="G12" s="153" t="str">
        <f>oknTax1Name</f>
        <v>Sales Tax</v>
      </c>
      <c r="H12" s="153" t="str">
        <f>oknTax2Name</f>
        <v>PST</v>
      </c>
      <c r="I12" s="153" t="s">
        <v>53</v>
      </c>
      <c r="J12" s="153" t="s">
        <v>37</v>
      </c>
      <c r="K12" s="153" t="s">
        <v>38</v>
      </c>
      <c r="L12" s="153" t="s">
        <v>34</v>
      </c>
      <c r="M12" s="153" t="s">
        <v>36</v>
      </c>
      <c r="N12" s="6" t="s">
        <v>39</v>
      </c>
      <c r="O12" s="6" t="s">
        <v>40</v>
      </c>
      <c r="P12" s="6" t="s">
        <v>41</v>
      </c>
      <c r="Q12" s="6" t="s">
        <v>50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6291-E4BA-4737-83AD-2C8FC935DAE0}">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 customWidth="1"/>
    <col min="2" max="2" width="13.5703125" style="1" customWidth="1"/>
    <col min="3" max="3" width="13.42578125" style="127" customWidth="1"/>
    <col min="4" max="4" width="10.5703125" style="5" customWidth="1"/>
    <col min="5" max="5" width="17.85546875" style="5" customWidth="1"/>
    <col min="6" max="6" width="9.42578125" style="1" customWidth="1"/>
    <col min="7" max="7" width="9.140625" style="4"/>
    <col min="8" max="9" width="10.5703125" style="4" customWidth="1"/>
    <col min="10"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4.5" customHeight="1" x14ac:dyDescent="0.2"/>
    <row r="4" spans="1:31" s="145" customFormat="1" ht="33" customHeight="1" x14ac:dyDescent="0.2">
      <c r="B4" s="145" t="str">
        <f>oknCompanyName</f>
        <v>Sample Handyman Services (Sales Tax)</v>
      </c>
      <c r="C4" s="147"/>
      <c r="D4" s="148"/>
      <c r="E4" s="148"/>
      <c r="G4" s="211" t="s">
        <v>125</v>
      </c>
      <c r="H4" s="211"/>
      <c r="I4" s="211"/>
      <c r="L4" s="154"/>
    </row>
    <row r="5" spans="1:31" x14ac:dyDescent="0.2">
      <c r="B5" s="1" t="str">
        <f>oknCompanyAddress</f>
        <v>PO Box xxxx</v>
      </c>
    </row>
    <row r="6" spans="1:31" x14ac:dyDescent="0.2">
      <c r="B6" s="1" t="str">
        <f>oknCompanyCityStateZip</f>
        <v>Address, City, State</v>
      </c>
      <c r="L6" s="155"/>
    </row>
    <row r="7" spans="1:31" x14ac:dyDescent="0.2">
      <c r="B7" s="1" t="str">
        <f>oknCompanyContact</f>
        <v>Phone#</v>
      </c>
      <c r="L7" s="9"/>
    </row>
    <row r="8" spans="1:31" ht="21" customHeight="1" x14ac:dyDescent="0.2">
      <c r="B8" s="137" t="s">
        <v>32</v>
      </c>
      <c r="J8" s="11"/>
      <c r="K8" s="9"/>
      <c r="L8" s="9"/>
    </row>
    <row r="9" spans="1:31" ht="13.5" customHeight="1" x14ac:dyDescent="0.2">
      <c r="B9" s="138" t="s">
        <v>30</v>
      </c>
      <c r="C9" s="10"/>
    </row>
    <row r="10" spans="1:31" x14ac:dyDescent="0.2">
      <c r="B10" s="138" t="s">
        <v>31</v>
      </c>
      <c r="C10" s="10"/>
      <c r="D10" s="1"/>
      <c r="J10" s="12"/>
      <c r="K10" s="12"/>
      <c r="L10" s="12"/>
    </row>
    <row r="11" spans="1:31" ht="4.5" customHeight="1" x14ac:dyDescent="0.2"/>
    <row r="12" spans="1:31" s="3" customFormat="1" ht="15.75" customHeight="1" x14ac:dyDescent="0.2">
      <c r="B12" s="143" t="s">
        <v>54</v>
      </c>
      <c r="C12" s="141" t="s">
        <v>29</v>
      </c>
      <c r="D12" s="143" t="s">
        <v>33</v>
      </c>
      <c r="E12" s="143" t="s">
        <v>55</v>
      </c>
      <c r="F12" s="143" t="s">
        <v>6</v>
      </c>
      <c r="G12" s="156" t="s">
        <v>5</v>
      </c>
      <c r="H12" s="156" t="s">
        <v>56</v>
      </c>
      <c r="I12" s="156" t="s">
        <v>57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81F2B-DEC4-4445-91BD-4D30D397D65A}">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 customWidth="1"/>
    <col min="2" max="2" width="10.5703125" style="54" customWidth="1"/>
    <col min="3" max="3" width="33.140625" style="127" customWidth="1"/>
    <col min="4" max="4" width="10" style="157" customWidth="1"/>
    <col min="5" max="5" width="10.85546875" style="8" customWidth="1"/>
    <col min="6" max="6" width="9" style="8" customWidth="1"/>
    <col min="7" max="7" width="10.7109375" style="4" customWidth="1"/>
    <col min="8" max="8" width="15.140625" style="4" customWidth="1"/>
    <col min="9"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58" customFormat="1" ht="33" customHeight="1" x14ac:dyDescent="0.3">
      <c r="B4" s="145" t="str">
        <f>oknCompanyName</f>
        <v>Sample Handyman Services (Sales Tax)</v>
      </c>
      <c r="C4" s="159"/>
      <c r="D4" s="160"/>
      <c r="E4" s="161"/>
      <c r="F4" s="210" t="s">
        <v>126</v>
      </c>
      <c r="G4" s="210"/>
      <c r="H4" s="210"/>
    </row>
    <row r="5" spans="1:31" x14ac:dyDescent="0.2">
      <c r="B5" s="1" t="str">
        <f>oknCompanyAddress</f>
        <v>PO Box xxxx</v>
      </c>
      <c r="D5" s="162"/>
      <c r="E5" s="13"/>
    </row>
    <row r="6" spans="1:31" x14ac:dyDescent="0.2">
      <c r="B6" s="1" t="str">
        <f>oknCompanyCityStateZip</f>
        <v>Address, City, State</v>
      </c>
      <c r="D6" s="162"/>
      <c r="E6" s="13"/>
    </row>
    <row r="7" spans="1:31" x14ac:dyDescent="0.2">
      <c r="B7" s="1" t="str">
        <f>oknCompanyContact</f>
        <v>Phone#</v>
      </c>
      <c r="D7" s="162"/>
      <c r="E7" s="13"/>
    </row>
    <row r="8" spans="1:31" ht="27.75" customHeight="1" x14ac:dyDescent="0.2"/>
    <row r="9" spans="1:31" ht="15.75" customHeight="1" x14ac:dyDescent="0.2">
      <c r="B9" s="55" t="s">
        <v>1</v>
      </c>
    </row>
    <row r="10" spans="1:31" ht="15.75" customHeight="1" x14ac:dyDescent="0.2">
      <c r="B10" s="2" t="s">
        <v>42</v>
      </c>
      <c r="C10" s="1"/>
      <c r="F10" s="212" t="s">
        <v>127</v>
      </c>
      <c r="G10" s="213"/>
      <c r="H10" s="56">
        <v>0</v>
      </c>
    </row>
    <row r="11" spans="1:31" ht="15.75" customHeight="1" x14ac:dyDescent="0.2">
      <c r="B11" s="2" t="s">
        <v>43</v>
      </c>
      <c r="C11" s="1"/>
      <c r="F11" s="214" t="s">
        <v>128</v>
      </c>
      <c r="G11" s="215"/>
      <c r="H11" s="163">
        <v>0</v>
      </c>
    </row>
    <row r="12" spans="1:31" ht="15.75" customHeight="1" x14ac:dyDescent="0.2">
      <c r="B12" s="2" t="s">
        <v>44</v>
      </c>
      <c r="C12" s="164"/>
      <c r="F12" s="216" t="s">
        <v>129</v>
      </c>
      <c r="G12" s="217"/>
      <c r="H12" s="57"/>
    </row>
    <row r="13" spans="1:31" ht="15.75" customHeight="1" x14ac:dyDescent="0.2">
      <c r="B13" s="2" t="s">
        <v>45</v>
      </c>
      <c r="C13" s="1"/>
    </row>
    <row r="14" spans="1:31" ht="15.75" customHeight="1" x14ac:dyDescent="0.2">
      <c r="B14" s="2" t="s">
        <v>47</v>
      </c>
      <c r="C14" s="1"/>
      <c r="F14" s="212" t="s">
        <v>130</v>
      </c>
      <c r="G14" s="213"/>
      <c r="H14" s="56">
        <v>0</v>
      </c>
    </row>
    <row r="15" spans="1:31" ht="15.75" customHeight="1" x14ac:dyDescent="0.2">
      <c r="B15" s="2" t="s">
        <v>46</v>
      </c>
      <c r="C15" s="1"/>
      <c r="F15" s="165" t="s">
        <v>131</v>
      </c>
      <c r="G15" s="166"/>
      <c r="H15" s="57">
        <v>0</v>
      </c>
    </row>
    <row r="16" spans="1:31" ht="3" customHeight="1" x14ac:dyDescent="0.2"/>
    <row r="17" spans="2:8" ht="15.75" customHeight="1" x14ac:dyDescent="0.2">
      <c r="B17" s="58" t="s">
        <v>67</v>
      </c>
    </row>
    <row r="18" spans="2:8" ht="15.75" customHeight="1" x14ac:dyDescent="0.2">
      <c r="B18" s="2" t="s">
        <v>30</v>
      </c>
      <c r="C18" s="14"/>
    </row>
    <row r="19" spans="2:8" ht="15.75" customHeight="1" x14ac:dyDescent="0.2">
      <c r="B19" s="2" t="s">
        <v>31</v>
      </c>
      <c r="C19" s="14"/>
    </row>
    <row r="20" spans="2:8" ht="12" customHeight="1" x14ac:dyDescent="0.2"/>
    <row r="21" spans="2:8" ht="15.75" customHeight="1" x14ac:dyDescent="0.2">
      <c r="B21" s="141" t="s">
        <v>132</v>
      </c>
      <c r="C21" s="141" t="s">
        <v>133</v>
      </c>
      <c r="D21" s="167" t="s">
        <v>134</v>
      </c>
      <c r="E21" s="141" t="s">
        <v>135</v>
      </c>
      <c r="F21" s="141" t="s">
        <v>136</v>
      </c>
      <c r="G21" s="156" t="s">
        <v>137</v>
      </c>
      <c r="H21" s="156" t="s">
        <v>138</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F6041-E24F-4A6B-8701-A1C697FC2480}">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1.85546875" style="1" customWidth="1"/>
    <col min="3" max="3" width="12.140625" style="127" customWidth="1"/>
    <col min="4" max="4" width="8.140625" style="3" customWidth="1"/>
    <col min="5" max="5" width="10.5703125" style="3" customWidth="1"/>
    <col min="6" max="6" width="11.85546875" style="8" customWidth="1"/>
    <col min="7" max="8" width="10.85546875" style="8" hidden="1" customWidth="1"/>
    <col min="9" max="9" width="9.5703125" style="8" hidden="1" customWidth="1"/>
    <col min="10" max="10" width="11.42578125" style="8" customWidth="1"/>
    <col min="11" max="11" width="12.5703125" style="8" customWidth="1"/>
    <col min="12" max="12" width="11.7109375" style="8" hidden="1" customWidth="1"/>
    <col min="13" max="13" width="12.7109375" style="8" customWidth="1"/>
    <col min="14" max="14" width="9.42578125" style="3" hidden="1" customWidth="1"/>
    <col min="15" max="15" width="11.42578125" style="1" customWidth="1"/>
    <col min="16"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45" customFormat="1" ht="33" customHeight="1" x14ac:dyDescent="0.2">
      <c r="B4" s="146" t="str">
        <f>oknCompanyName</f>
        <v>Sample Handyman Services (Sales Tax)</v>
      </c>
      <c r="C4" s="147"/>
      <c r="D4" s="149"/>
      <c r="E4" s="149"/>
      <c r="F4" s="150"/>
      <c r="G4" s="150"/>
      <c r="H4" s="150"/>
      <c r="I4" s="150"/>
      <c r="J4" s="210" t="s">
        <v>139</v>
      </c>
      <c r="K4" s="210"/>
      <c r="L4" s="210"/>
      <c r="M4" s="210"/>
      <c r="N4" s="149"/>
    </row>
    <row r="5" spans="1:31" x14ac:dyDescent="0.2">
      <c r="B5" s="1" t="str">
        <f>oknCompanyAddress</f>
        <v>PO Box xxxx</v>
      </c>
    </row>
    <row r="6" spans="1:31" x14ac:dyDescent="0.2">
      <c r="B6" s="1" t="str">
        <f>oknCompanyCityStateZip</f>
        <v>Address, City, State</v>
      </c>
      <c r="M6" s="135"/>
    </row>
    <row r="7" spans="1:31" x14ac:dyDescent="0.2">
      <c r="B7" s="1" t="str">
        <f>oknCompanyContact</f>
        <v>Phone#</v>
      </c>
    </row>
    <row r="8" spans="1:31" ht="12.75" customHeight="1" x14ac:dyDescent="0.2">
      <c r="K8" s="136"/>
    </row>
    <row r="9" spans="1:31" ht="12.75" customHeight="1" x14ac:dyDescent="0.2">
      <c r="B9" s="137" t="s">
        <v>32</v>
      </c>
    </row>
    <row r="10" spans="1:31" ht="12.75" customHeight="1" x14ac:dyDescent="0.2">
      <c r="B10" s="138" t="s">
        <v>30</v>
      </c>
      <c r="C10" s="10"/>
    </row>
    <row r="11" spans="1:31" ht="12.75" customHeight="1" x14ac:dyDescent="0.2">
      <c r="B11" s="138" t="s">
        <v>31</v>
      </c>
      <c r="C11" s="10"/>
    </row>
    <row r="12" spans="1:31" ht="12.75" customHeight="1" x14ac:dyDescent="0.2"/>
    <row r="13" spans="1:31" ht="3" customHeight="1" x14ac:dyDescent="0.2"/>
    <row r="14" spans="1:31" s="3" customFormat="1" ht="15.75" customHeight="1" x14ac:dyDescent="0.2">
      <c r="B14" s="143" t="s">
        <v>41</v>
      </c>
      <c r="C14" s="141" t="s">
        <v>29</v>
      </c>
      <c r="D14" s="143" t="s">
        <v>40</v>
      </c>
      <c r="E14" s="143" t="s">
        <v>33</v>
      </c>
      <c r="F14" s="142" t="s">
        <v>48</v>
      </c>
      <c r="G14" s="142" t="str">
        <f>oknTax1Name</f>
        <v>Sales Tax</v>
      </c>
      <c r="H14" s="142" t="str">
        <f>oknTax2Name</f>
        <v>PST</v>
      </c>
      <c r="I14" s="142" t="s">
        <v>35</v>
      </c>
      <c r="J14" s="142" t="s">
        <v>36</v>
      </c>
      <c r="K14" s="142" t="s">
        <v>37</v>
      </c>
      <c r="L14" s="142" t="s">
        <v>34</v>
      </c>
      <c r="M14" s="142" t="s">
        <v>38</v>
      </c>
      <c r="N14" s="6"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1753-A95E-4C71-B83C-14D986732072}">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0.5703125" style="1" customWidth="1"/>
    <col min="3" max="3" width="12.5703125" style="127" customWidth="1"/>
    <col min="4" max="4" width="10.5703125" style="3" customWidth="1"/>
    <col min="5" max="5" width="19.5703125" style="8" customWidth="1"/>
    <col min="6" max="6" width="11.7109375" style="8" hidden="1" customWidth="1"/>
    <col min="7" max="7" width="12.7109375" style="8" customWidth="1"/>
    <col min="8" max="8" width="12.7109375" style="8" hidden="1" customWidth="1"/>
    <col min="9" max="9" width="10.7109375" style="3" customWidth="1"/>
    <col min="10" max="10" width="14.85546875" style="1" customWidth="1"/>
    <col min="11" max="16384" width="9.140625" style="1"/>
  </cols>
  <sheetData>
    <row r="1" spans="1:31" s="122" customFormat="1" ht="3.75" customHeight="1" x14ac:dyDescent="0.2">
      <c r="C1" s="123"/>
      <c r="D1" s="124"/>
      <c r="E1" s="125"/>
      <c r="H1" s="124"/>
      <c r="I1" s="124"/>
      <c r="J1" s="124"/>
      <c r="K1" s="124"/>
      <c r="L1" s="124"/>
      <c r="M1" s="124"/>
      <c r="N1" s="124"/>
      <c r="O1" s="125"/>
      <c r="P1" s="125"/>
    </row>
    <row r="2" spans="1:31" s="126" customFormat="1" ht="57"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row>
    <row r="3" spans="1:31" ht="3.75" customHeight="1" x14ac:dyDescent="0.2"/>
    <row r="4" spans="1:31" s="145" customFormat="1" ht="33" customHeight="1" x14ac:dyDescent="0.2">
      <c r="B4" s="146" t="str">
        <f>oknCompanyName</f>
        <v>Sample Handyman Services (Sales Tax)</v>
      </c>
      <c r="C4" s="147"/>
      <c r="D4" s="149"/>
      <c r="E4" s="150"/>
      <c r="F4" s="150"/>
      <c r="G4" s="210" t="s">
        <v>140</v>
      </c>
      <c r="H4" s="210"/>
      <c r="I4" s="210"/>
      <c r="J4" s="210"/>
    </row>
    <row r="5" spans="1:31" x14ac:dyDescent="0.2">
      <c r="B5" s="1" t="str">
        <f>oknCompanyAddress</f>
        <v>PO Box xxxx</v>
      </c>
    </row>
    <row r="6" spans="1:31" x14ac:dyDescent="0.2">
      <c r="B6" s="1" t="str">
        <f>oknCompanyCityStateZip</f>
        <v>Address, City, State</v>
      </c>
      <c r="G6" s="135"/>
      <c r="H6" s="135"/>
    </row>
    <row r="7" spans="1:31" x14ac:dyDescent="0.2">
      <c r="B7" s="1" t="str">
        <f>oknCompanyContact</f>
        <v>Phone#</v>
      </c>
    </row>
    <row r="8" spans="1:31" ht="12.75" customHeight="1" x14ac:dyDescent="0.2">
      <c r="E8" s="136"/>
    </row>
    <row r="9" spans="1:31" ht="12.75" customHeight="1" x14ac:dyDescent="0.2">
      <c r="B9" s="137" t="s">
        <v>32</v>
      </c>
    </row>
    <row r="10" spans="1:31" ht="12.75" customHeight="1" x14ac:dyDescent="0.2">
      <c r="B10" s="138" t="s">
        <v>30</v>
      </c>
      <c r="C10" s="10"/>
    </row>
    <row r="11" spans="1:31" ht="12.75" customHeight="1" x14ac:dyDescent="0.2">
      <c r="B11" s="138" t="s">
        <v>31</v>
      </c>
      <c r="C11" s="10"/>
    </row>
    <row r="12" spans="1:31" ht="12.75" customHeight="1" x14ac:dyDescent="0.2"/>
    <row r="13" spans="1:31" ht="3" customHeight="1" x14ac:dyDescent="0.2"/>
    <row r="14" spans="1:31" s="3" customFormat="1" ht="15.75" customHeight="1" x14ac:dyDescent="0.2">
      <c r="B14" s="143" t="s">
        <v>62</v>
      </c>
      <c r="C14" s="141" t="s">
        <v>29</v>
      </c>
      <c r="D14" s="143" t="s">
        <v>33</v>
      </c>
      <c r="E14" s="142" t="s">
        <v>66</v>
      </c>
      <c r="F14" s="142" t="s">
        <v>63</v>
      </c>
      <c r="G14" s="142" t="s">
        <v>64</v>
      </c>
      <c r="H14" s="142" t="s">
        <v>91</v>
      </c>
      <c r="I14" s="143" t="s">
        <v>51</v>
      </c>
      <c r="J14" s="143" t="s">
        <v>65</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442CD-95B1-401A-9BC7-5FAD8A95F6DF}">
  <dimension ref="A1"/>
  <sheetViews>
    <sheetView workbookViewId="0">
      <selection activeCell="B32" sqref="B32"/>
    </sheetView>
  </sheetViews>
  <sheetFormatPr defaultRowHeight="15" x14ac:dyDescent="0.25"/>
  <cols>
    <col min="1" max="16384" width="9.140625" style="16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3</v>
      </c>
      <c r="B5" t="s">
        <v>58</v>
      </c>
    </row>
    <row r="6" spans="1:5" x14ac:dyDescent="0.2">
      <c r="A6" s="1" t="s">
        <v>4</v>
      </c>
      <c r="B6" s="2" t="s">
        <v>104</v>
      </c>
    </row>
    <row r="7" spans="1:5" x14ac:dyDescent="0.2">
      <c r="A7" s="1" t="s">
        <v>7</v>
      </c>
      <c r="B7" s="1">
        <v>0</v>
      </c>
      <c r="D7" s="1" t="s">
        <v>8</v>
      </c>
      <c r="E7" s="1" t="s">
        <v>9</v>
      </c>
    </row>
    <row r="8" spans="1:5" x14ac:dyDescent="0.2">
      <c r="A8" s="1" t="s">
        <v>10</v>
      </c>
      <c r="B8" s="1">
        <v>0</v>
      </c>
    </row>
    <row r="9" spans="1:5" x14ac:dyDescent="0.2">
      <c r="A9" s="1" t="s">
        <v>11</v>
      </c>
      <c r="B9" s="1">
        <v>0</v>
      </c>
    </row>
    <row r="10" spans="1:5" x14ac:dyDescent="0.2">
      <c r="A10" s="1" t="s">
        <v>12</v>
      </c>
      <c r="B10" s="1">
        <v>1</v>
      </c>
    </row>
    <row r="11" spans="1:5" x14ac:dyDescent="0.2">
      <c r="A11" s="1" t="s">
        <v>13</v>
      </c>
      <c r="B11" s="1">
        <v>0</v>
      </c>
    </row>
    <row r="12" spans="1:5" x14ac:dyDescent="0.2">
      <c r="A12" s="1" t="s">
        <v>14</v>
      </c>
      <c r="B12" s="1">
        <v>0</v>
      </c>
    </row>
    <row r="13" spans="1:5" x14ac:dyDescent="0.2">
      <c r="A13" s="1" t="s">
        <v>15</v>
      </c>
    </row>
    <row r="14" spans="1:5" ht="12.75" x14ac:dyDescent="0.2">
      <c r="A14" t="s">
        <v>16</v>
      </c>
      <c r="B14" s="1">
        <v>0</v>
      </c>
    </row>
    <row r="15" spans="1:5" x14ac:dyDescent="0.2">
      <c r="A15" s="1" t="s">
        <v>17</v>
      </c>
      <c r="B15" s="1" t="s">
        <v>22</v>
      </c>
    </row>
    <row r="16" spans="1:5" x14ac:dyDescent="0.2">
      <c r="A16" s="1" t="s">
        <v>18</v>
      </c>
      <c r="B16" s="1">
        <v>1</v>
      </c>
    </row>
    <row r="17" spans="1:2" x14ac:dyDescent="0.2">
      <c r="A17" s="1" t="s">
        <v>21</v>
      </c>
      <c r="B17" s="1">
        <v>0</v>
      </c>
    </row>
    <row r="18" spans="1:2" x14ac:dyDescent="0.2">
      <c r="A18" s="1" t="s">
        <v>19</v>
      </c>
      <c r="B18" s="1">
        <v>1</v>
      </c>
    </row>
    <row r="19" spans="1:2" x14ac:dyDescent="0.2">
      <c r="A19" s="1" t="s">
        <v>20</v>
      </c>
      <c r="B19" s="1">
        <v>12</v>
      </c>
    </row>
    <row r="20" spans="1:2" x14ac:dyDescent="0.2">
      <c r="A20" s="1" t="s">
        <v>60</v>
      </c>
      <c r="B20" s="1">
        <v>1</v>
      </c>
    </row>
    <row r="22" spans="1:2" x14ac:dyDescent="0.2">
      <c r="A22" s="1" t="s">
        <v>61</v>
      </c>
      <c r="B22" s="1">
        <v>1</v>
      </c>
    </row>
    <row r="23" spans="1:2" x14ac:dyDescent="0.2">
      <c r="B23" s="1" t="s">
        <v>121</v>
      </c>
    </row>
    <row r="25" spans="1:2" x14ac:dyDescent="0.2">
      <c r="A25" s="1" t="s">
        <v>92</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250</vt:i4>
      </vt:variant>
    </vt:vector>
  </HeadingPairs>
  <TitlesOfParts>
    <vt:vector size="259"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oknIsService_1</vt:lpstr>
      <vt:lpstr>oknIsService_10</vt:lpstr>
      <vt:lpstr>oknIsService_11</vt:lpstr>
      <vt:lpstr>oknIsService_12</vt:lpstr>
      <vt:lpstr>oknIsService_2</vt:lpstr>
      <vt:lpstr>oknIsService_3</vt:lpstr>
      <vt:lpstr>oknIsService_4</vt:lpstr>
      <vt:lpstr>oknIsService_5</vt:lpstr>
      <vt:lpstr>oknIsService_6</vt:lpstr>
      <vt:lpstr>oknIsService_7</vt:lpstr>
      <vt:lpstr>oknIsService_8</vt:lpstr>
      <vt:lpstr>oknIsService_9</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Handyman Invoice Template (Sales Tax)</dc:title>
  <dc:subject>"Handyman Invoice Template (Sales Tax)" summary: Handman Invoice Template (Sales Tax) is another sample on customizing c7006 Handyman Billing Sample. It differs from the original template in that this template charges only one tax on the invoicing items.</dc:subject>
  <dc:creator>https://www.invoicingtemplate.com/</dc:creator>
  <cp:keywords/>
  <dc:description>https://www.invoicingtemplate.com/handymansalestax.html</dc:description>
  <cp:lastModifiedBy>liangjun yu</cp:lastModifiedBy>
  <cp:lastPrinted>2012-07-31T03:10:46Z</cp:lastPrinted>
  <dcterms:created xsi:type="dcterms:W3CDTF">2000-07-27T22:24:14Z</dcterms:created>
  <dcterms:modified xsi:type="dcterms:W3CDTF">2024-03-08T11:27:23Z</dcterms:modified>
  <cp:category>Handyman Invoice Template (Sales Tax), Handyman Billing Template (Sales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226, Berkeley, California, 121240, 112580, 7000769230769230770?+7.69%, 10.5 sq mi, 27.2 km2, 11,547/sq mi, 4,458/km2, 37°52′01″N 122°17′57″W? / ?37.8670°N 122.2991°W? / 37.8670; -122.2991? (Berkeley)</vt:lpwstr>
  </property>
</Properties>
</file>