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5\"/>
    </mc:Choice>
  </mc:AlternateContent>
  <xr:revisionPtr revIDLastSave="0" documentId="13_ncr:1_{674B9A24-8218-4668-BC3A-AE82733BE252}"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UniformSoftware.com" sheetId="25" r:id="rId2"/>
  </sheets>
  <definedNames>
    <definedName name="InvoicingTemplateLinkTarget" hidden="1">#REF!</definedName>
    <definedName name="oknBalanceDue">Invoice!$T$33</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IsService_1">Invoice!$S$20</definedName>
    <definedName name="oknIsService_10">Invoice!$S$29</definedName>
    <definedName name="oknIsService_11">Invoice!$S$30</definedName>
    <definedName name="oknIsService_12">Invoice!$S$31</definedName>
    <definedName name="oknIsService_2">Invoice!$S$21</definedName>
    <definedName name="oknIsService_3">Invoice!$S$22</definedName>
    <definedName name="oknIsService_4">Invoice!$S$23</definedName>
    <definedName name="oknIsService_5">Invoice!$S$24</definedName>
    <definedName name="oknIsService_6">Invoice!$S$25</definedName>
    <definedName name="oknIsService_7">Invoice!$S$26</definedName>
    <definedName name="oknIsService_8">Invoice!$S$27</definedName>
    <definedName name="oknIsService_9">Invoice!$S$28</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Invoice!$D$32</definedName>
    <definedName name="oknNotes">Invoice!$F$36</definedName>
    <definedName name="oknOrderID">Invoice!$F$17</definedName>
    <definedName name="oknPaymentCheckNumber">Invoice!$O$40</definedName>
    <definedName name="oknPaymentCreatedDate">Invoice!$F$40</definedName>
    <definedName name="oknPaymentNotes">Invoice!$J$40</definedName>
    <definedName name="oknPaymentPaymentTerm">Invoice!$I$40</definedName>
    <definedName name="oknPayments">Invoice!$T$32</definedName>
    <definedName name="oknPaymentTerm">Invoice!$N$17</definedName>
    <definedName name="oknPaymentTotalApplied">Invoice!$H$40</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Invoice!$N$20</definedName>
    <definedName name="oknQuantity_10">Invoice!$N$29</definedName>
    <definedName name="oknQuantity_11">Invoice!$N$30</definedName>
    <definedName name="oknQuantity_12">Invoice!$N$31</definedName>
    <definedName name="oknQuantity_2">Invoice!$N$21</definedName>
    <definedName name="oknQuantity_3">Invoice!$N$22</definedName>
    <definedName name="oknQuantity_4">Invoice!$N$23</definedName>
    <definedName name="oknQuantity_5">Invoice!$N$24</definedName>
    <definedName name="oknQuantity_6">Invoice!$N$25</definedName>
    <definedName name="oknQuantity_7">Invoice!$N$26</definedName>
    <definedName name="oknQuantity_8">Invoice!$N$27</definedName>
    <definedName name="oknQuantity_9">Invoice!$N$28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Invoice!$N$11</definedName>
    <definedName name="oknShipCityStateZip">Invoice!$N$12</definedName>
    <definedName name="oknShipContact">Invoice!$N$14</definedName>
    <definedName name="oknShipCountry">Invoice!$N$13</definedName>
    <definedName name="oknShipDate">Invoice!$J$17</definedName>
    <definedName name="oknShipName">Invoice!$N$10</definedName>
    <definedName name="oknShippingCost">Invoice!$P$35</definedName>
    <definedName name="oknShipVia">Invoice!$K$17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Invoice!$C$12</definedName>
    <definedName name="oknTax2">Invoice!$P$34</definedName>
    <definedName name="oknTax2IsAppliedToTax1">Invoice!$C$10</definedName>
    <definedName name="oknTax2Name">Invoice!$N$34</definedName>
    <definedName name="oknTax2Rate">Invoice!$O$34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Invoice!$P$36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Invoice!$F$3:$P$44</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 i="1" l="1"/>
  <c r="P31" i="1"/>
  <c r="P30" i="1"/>
  <c r="P29" i="1"/>
  <c r="P28" i="1"/>
  <c r="P27" i="1"/>
  <c r="P26" i="1"/>
  <c r="P25" i="1"/>
  <c r="P24" i="1"/>
  <c r="P23" i="1"/>
  <c r="P22" i="1"/>
  <c r="P21" i="1"/>
  <c r="P20" i="1"/>
  <c r="P32" i="1" l="1"/>
  <c r="P36" i="1" s="1"/>
  <c r="T33" i="1" s="1"/>
  <c r="D32" i="1" a="1"/>
  <c r="D32" i="1" s="1"/>
  <c r="P33" i="1" s="1"/>
</calcChain>
</file>

<file path=xl/sharedStrings.xml><?xml version="1.0" encoding="utf-8"?>
<sst xmlns="http://schemas.openxmlformats.org/spreadsheetml/2006/main" count="69" uniqueCount="52">
  <si>
    <t>DATE:</t>
  </si>
  <si>
    <t>Bill To:</t>
  </si>
  <si>
    <t>TOTAL</t>
  </si>
  <si>
    <t>SUBTOTAL</t>
  </si>
  <si>
    <t>PAID</t>
  </si>
  <si>
    <t>TOTAL DUE</t>
  </si>
  <si>
    <t>Current Database</t>
  </si>
  <si>
    <t>Invoice Status</t>
  </si>
  <si>
    <t>Taxable</t>
  </si>
  <si>
    <t>Due Date</t>
  </si>
  <si>
    <t>P.O. #</t>
  </si>
  <si>
    <t>INVOICE #:</t>
  </si>
  <si>
    <t>Sales Rep. Name</t>
  </si>
  <si>
    <t>Ship Date</t>
  </si>
  <si>
    <t>Ship Via</t>
  </si>
  <si>
    <t>Terms</t>
  </si>
  <si>
    <t>cost</t>
  </si>
  <si>
    <t>TaxSystem</t>
  </si>
  <si>
    <t xml:space="preserve">THANK YOU FOR YOUR BUSINESS! </t>
  </si>
  <si>
    <t>INVOICE</t>
  </si>
  <si>
    <t>DATE</t>
    <phoneticPr fontId="9" type="noConversion"/>
  </si>
  <si>
    <t>TOTAL</t>
    <phoneticPr fontId="9" type="noConversion"/>
  </si>
  <si>
    <t>NOTES</t>
    <phoneticPr fontId="9" type="noConversion"/>
  </si>
  <si>
    <t>CHECK/MONEY ORDER#</t>
    <phoneticPr fontId="9" type="noConversion"/>
  </si>
  <si>
    <t>TYPE</t>
    <phoneticPr fontId="9" type="noConversion"/>
  </si>
  <si>
    <t>PAYMENT DETAIL</t>
    <phoneticPr fontId="6" type="noConversion"/>
  </si>
  <si>
    <t>NOTES:</t>
  </si>
  <si>
    <t>Shipping &amp; Handling</t>
  </si>
  <si>
    <t>LINE TOTAL</t>
    <phoneticPr fontId="6" type="noConversion"/>
  </si>
  <si>
    <t>Don't delete the following</t>
    <phoneticPr fontId="6" type="noConversion"/>
  </si>
  <si>
    <t>DESCRIPTION</t>
    <phoneticPr fontId="6" type="noConversion"/>
  </si>
  <si>
    <t>QTY</t>
    <phoneticPr fontId="6" type="noConversion"/>
  </si>
  <si>
    <t>PRICE</t>
    <phoneticPr fontId="6" type="noConversion"/>
  </si>
  <si>
    <t>PST</t>
    <phoneticPr fontId="6" type="noConversion"/>
  </si>
  <si>
    <t>Is Service</t>
    <phoneticPr fontId="6" type="noConversion"/>
  </si>
  <si>
    <t>PO Box xxxx</t>
    <phoneticPr fontId="6" type="noConversion"/>
  </si>
  <si>
    <t>Address, City, State</t>
    <phoneticPr fontId="6" type="noConversion"/>
  </si>
  <si>
    <t>Phone#</t>
    <phoneticPr fontId="6" type="noConversion"/>
  </si>
  <si>
    <t>GST #: xxxxxxxxx</t>
    <phoneticPr fontId="6" type="noConversion"/>
  </si>
  <si>
    <t>Pending</t>
  </si>
  <si>
    <t/>
  </si>
  <si>
    <t xml:space="preserve"> </t>
  </si>
  <si>
    <t>Need a different invoice layout? Visit our invoice template collection.</t>
  </si>
  <si>
    <t>InvoicingTemplates.com</t>
  </si>
  <si>
    <t>Service Location:</t>
  </si>
  <si>
    <t>c5055</t>
  </si>
  <si>
    <t>Choose Items</t>
  </si>
  <si>
    <t>ITEM/TAXABLE</t>
  </si>
  <si>
    <t>Sales Tax</t>
  </si>
  <si>
    <t>Sample Handyman Services (Sales Tax)</t>
  </si>
  <si>
    <t>Handyman Billing Template (Sales Tax) - 226, Berkeley, California, 121240, 112580, 7000769230769230770?+7.69%, 10.5 sq mi, 27.2 km2, 11,547/sq mi, 4,458/km2, 37°52′01″N 122°17′57″W? / ?37.8670°N 122.2991°W? / 37.8670; -122.2991? (Berkeley)</t>
  </si>
  <si>
    <t>Handyman Invoice Template (Sales Tax)c5055 - 226, Berkeley, California, 121240, 112580, 7000769230769230770?+7.69%, 10.5 sq mi, 27.2 km2, 11,547/sq mi, 4,458/km2, 37°52′01″N 122°17′57″W? / ?37.8670°N 122.2991°W? / 37.8670; -122.2991? (Berkeley)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</si>
</sst>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b/>
      <sz val="12"/>
      <name val="Arial Black"/>
      <family val="2"/>
    </font>
    <font>
      <b/>
      <sz val="10"/>
      <color theme="0"/>
      <name val="Arial"/>
      <family val="2"/>
    </font>
    <font>
      <sz val="8"/>
      <color theme="0"/>
      <name val="Arial"/>
      <family val="2"/>
    </font>
    <font>
      <sz val="10"/>
      <name val="Trebuchet MS"/>
      <family val="2"/>
    </font>
    <font>
      <u/>
      <sz val="10"/>
      <color indexed="12"/>
      <name val="Verdana"/>
      <family val="2"/>
    </font>
    <font>
      <sz val="10"/>
      <color theme="0"/>
      <name val="Arial"/>
      <family val="2"/>
    </font>
    <font>
      <sz val="9"/>
      <color theme="0"/>
      <name val="Arial"/>
      <family val="2"/>
    </font>
    <font>
      <b/>
      <sz val="9"/>
      <color theme="0"/>
      <name val="Arial"/>
      <family val="2"/>
    </font>
    <font>
      <u/>
      <sz val="10"/>
      <color theme="0"/>
      <name val="Arial"/>
      <family val="2"/>
    </font>
    <font>
      <u/>
      <sz val="8"/>
      <color theme="0"/>
      <name val="Arial"/>
      <family val="2"/>
    </font>
    <font>
      <sz val="20"/>
      <color theme="9" tint="-0.499984740745262"/>
      <name val="Arial Black"/>
      <family val="2"/>
    </font>
  </fonts>
  <fills count="11">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3"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19" fillId="0" borderId="0"/>
    <xf numFmtId="0" fontId="5" fillId="0" borderId="0"/>
    <xf numFmtId="0" fontId="2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0">
    <xf numFmtId="0" fontId="0" fillId="0" borderId="0" xfId="0"/>
    <xf numFmtId="0" fontId="6" fillId="0" borderId="0" xfId="0" applyFont="1" applyAlignment="1">
      <alignment vertical="center"/>
    </xf>
    <xf numFmtId="0" fontId="13" fillId="2" borderId="3" xfId="0" applyFont="1" applyFill="1" applyBorder="1" applyAlignment="1">
      <alignment horizontal="centerContinuous" vertical="center"/>
    </xf>
    <xf numFmtId="0" fontId="13" fillId="2" borderId="4" xfId="0" applyFont="1" applyFill="1" applyBorder="1" applyAlignment="1">
      <alignment horizontal="centerContinuous" vertical="center"/>
    </xf>
    <xf numFmtId="171" fontId="8" fillId="0" borderId="0" xfId="0" applyNumberFormat="1" applyFont="1" applyAlignment="1" applyProtection="1">
      <alignment vertical="center"/>
      <protection locked="0"/>
    </xf>
    <xf numFmtId="4"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49" fontId="8" fillId="0" borderId="5" xfId="0" applyNumberFormat="1" applyFont="1" applyBorder="1" applyAlignment="1" applyProtection="1">
      <alignment horizontal="left" vertical="center"/>
      <protection locked="0"/>
    </xf>
    <xf numFmtId="1" fontId="8" fillId="0" borderId="6" xfId="0" applyNumberFormat="1" applyFont="1" applyBorder="1" applyAlignment="1">
      <alignment vertical="center"/>
    </xf>
    <xf numFmtId="169" fontId="8" fillId="0" borderId="7" xfId="0" applyNumberFormat="1" applyFont="1" applyBorder="1" applyAlignment="1" applyProtection="1">
      <alignment horizontal="left" vertical="center"/>
      <protection hidden="1"/>
    </xf>
    <xf numFmtId="49" fontId="8" fillId="3" borderId="8" xfId="0" applyNumberFormat="1" applyFont="1" applyFill="1" applyBorder="1" applyAlignment="1" applyProtection="1">
      <alignment horizontal="left" vertical="center"/>
      <protection locked="0"/>
    </xf>
    <xf numFmtId="1" fontId="8" fillId="3" borderId="0" xfId="0" applyNumberFormat="1" applyFont="1" applyFill="1" applyAlignment="1">
      <alignment vertical="center"/>
    </xf>
    <xf numFmtId="169" fontId="8" fillId="3" borderId="9" xfId="0" applyNumberFormat="1" applyFont="1" applyFill="1" applyBorder="1" applyAlignment="1" applyProtection="1">
      <alignment horizontal="left" vertical="center"/>
      <protection hidden="1"/>
    </xf>
    <xf numFmtId="49" fontId="8" fillId="0" borderId="8" xfId="0" applyNumberFormat="1" applyFont="1" applyBorder="1" applyAlignment="1" applyProtection="1">
      <alignment horizontal="left" vertical="center"/>
      <protection locked="0"/>
    </xf>
    <xf numFmtId="1" fontId="8" fillId="0" borderId="0" xfId="0" applyNumberFormat="1" applyFont="1" applyAlignment="1">
      <alignment vertical="center"/>
    </xf>
    <xf numFmtId="169" fontId="8" fillId="0" borderId="9"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1" fontId="8" fillId="3" borderId="0" xfId="0" applyNumberFormat="1" applyFont="1" applyFill="1" applyAlignment="1">
      <alignment horizontal="center" vertical="center"/>
    </xf>
    <xf numFmtId="49" fontId="8" fillId="3" borderId="10" xfId="0" applyNumberFormat="1" applyFont="1" applyFill="1" applyBorder="1" applyAlignment="1" applyProtection="1">
      <alignment horizontal="left" vertical="center"/>
      <protection locked="0"/>
    </xf>
    <xf numFmtId="1" fontId="8" fillId="3" borderId="11" xfId="0" applyNumberFormat="1" applyFont="1" applyFill="1" applyBorder="1" applyAlignment="1">
      <alignment horizontal="center" vertical="center"/>
    </xf>
    <xf numFmtId="169" fontId="8" fillId="3" borderId="12" xfId="0" applyNumberFormat="1" applyFont="1" applyFill="1" applyBorder="1" applyAlignment="1" applyProtection="1">
      <alignment horizontal="left" vertical="center"/>
      <protection hidden="1"/>
    </xf>
    <xf numFmtId="0" fontId="13" fillId="0" borderId="0" xfId="0" applyFont="1" applyAlignment="1">
      <alignment horizontal="right" vertical="center"/>
    </xf>
    <xf numFmtId="167" fontId="8" fillId="0" borderId="0" xfId="0" applyNumberFormat="1" applyFont="1" applyAlignment="1" applyProtection="1">
      <alignment horizontal="left" vertical="center" shrinkToFit="1"/>
      <protection locked="0"/>
    </xf>
    <xf numFmtId="49" fontId="8" fillId="0" borderId="0" xfId="0" applyNumberFormat="1" applyFont="1" applyAlignment="1" applyProtection="1">
      <alignment horizontal="left" vertical="center"/>
      <protection locked="0"/>
    </xf>
    <xf numFmtId="0" fontId="8" fillId="0" borderId="0" xfId="0" applyFont="1" applyAlignment="1">
      <alignment horizontal="left" vertical="center"/>
    </xf>
    <xf numFmtId="0" fontId="8" fillId="0" borderId="0" xfId="0" applyFont="1" applyAlignment="1" applyProtection="1">
      <alignment vertical="center"/>
      <protection locked="0" hidden="1"/>
    </xf>
    <xf numFmtId="0" fontId="8" fillId="0" borderId="0" xfId="0" applyFont="1" applyAlignment="1">
      <alignment vertical="center"/>
    </xf>
    <xf numFmtId="0" fontId="13" fillId="0" borderId="0" xfId="0" applyFont="1" applyAlignment="1">
      <alignment horizontal="center" vertical="center"/>
    </xf>
    <xf numFmtId="14" fontId="8" fillId="0" borderId="2" xfId="0" applyNumberFormat="1" applyFont="1" applyBorder="1" applyAlignment="1" applyProtection="1">
      <alignment horizontal="center" vertical="center"/>
      <protection locked="0"/>
    </xf>
    <xf numFmtId="14" fontId="8" fillId="0" borderId="4" xfId="0" applyNumberFormat="1" applyFont="1" applyBorder="1" applyAlignment="1" applyProtection="1">
      <alignment horizontal="center" vertical="center"/>
      <protection locked="0"/>
    </xf>
    <xf numFmtId="0" fontId="8" fillId="0" borderId="0" xfId="0" applyFont="1" applyAlignment="1">
      <alignment horizontal="center" vertical="center"/>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0" fontId="8" fillId="0" borderId="0" xfId="0" applyFont="1" applyAlignment="1" applyProtection="1">
      <alignment vertical="center"/>
      <protection hidden="1"/>
    </xf>
    <xf numFmtId="43" fontId="8" fillId="0" borderId="13" xfId="0" applyNumberFormat="1" applyFont="1" applyBorder="1" applyAlignment="1" applyProtection="1">
      <alignment horizontal="right" vertical="center"/>
      <protection hidden="1"/>
    </xf>
    <xf numFmtId="0" fontId="8" fillId="0" borderId="0" xfId="0" applyFont="1" applyAlignment="1">
      <alignment horizontal="right" vertical="center"/>
    </xf>
    <xf numFmtId="10" fontId="8" fillId="0" borderId="0" xfId="0" applyNumberFormat="1" applyFont="1" applyAlignment="1">
      <alignment horizontal="right" vertical="center"/>
    </xf>
    <xf numFmtId="0" fontId="13" fillId="0" borderId="0" xfId="0" applyFont="1" applyAlignment="1">
      <alignment horizontal="left" vertical="center"/>
    </xf>
    <xf numFmtId="43" fontId="8" fillId="0" borderId="13" xfId="0" applyNumberFormat="1" applyFont="1" applyBorder="1" applyAlignment="1" applyProtection="1">
      <alignment horizontal="right" vertical="center"/>
      <protection locked="0" hidden="1"/>
    </xf>
    <xf numFmtId="43" fontId="8" fillId="0" borderId="0" xfId="0" applyNumberFormat="1" applyFont="1" applyAlignment="1">
      <alignment horizontal="left" vertical="center"/>
    </xf>
    <xf numFmtId="0" fontId="0" fillId="0" borderId="0" xfId="0" applyAlignment="1" applyProtection="1">
      <alignment vertical="center"/>
      <protection locked="0" hidden="1"/>
    </xf>
    <xf numFmtId="0" fontId="0" fillId="0" borderId="0" xfId="0" applyAlignment="1">
      <alignment vertical="center"/>
    </xf>
    <xf numFmtId="0" fontId="12" fillId="0" borderId="0" xfId="0" applyFont="1" applyAlignment="1" applyProtection="1">
      <alignment vertical="center"/>
      <protection locked="0" hidden="1"/>
    </xf>
    <xf numFmtId="0" fontId="12" fillId="0" borderId="0" xfId="0" applyFont="1" applyAlignment="1">
      <alignment vertical="center"/>
    </xf>
    <xf numFmtId="0" fontId="16" fillId="0" borderId="0" xfId="0" applyFont="1" applyAlignment="1">
      <alignment vertical="center"/>
    </xf>
    <xf numFmtId="0" fontId="7" fillId="0" borderId="0" xfId="0" applyFont="1" applyAlignment="1">
      <alignment vertical="center"/>
    </xf>
    <xf numFmtId="0" fontId="14" fillId="0" borderId="0" xfId="0" applyFont="1" applyAlignment="1">
      <alignment horizontal="right" vertical="center"/>
    </xf>
    <xf numFmtId="0" fontId="15" fillId="0" borderId="0" xfId="0" applyFont="1" applyAlignment="1">
      <alignment vertical="center"/>
    </xf>
    <xf numFmtId="167" fontId="8" fillId="0" borderId="0" xfId="0" applyNumberFormat="1" applyFont="1" applyAlignment="1">
      <alignment horizontal="left" vertical="center" shrinkToFit="1"/>
    </xf>
    <xf numFmtId="0" fontId="8" fillId="0" borderId="0" xfId="0" applyFont="1" applyAlignment="1" applyProtection="1">
      <alignment horizontal="right" vertical="center"/>
      <protection locked="0" hidden="1"/>
    </xf>
    <xf numFmtId="0" fontId="13" fillId="0" borderId="0" xfId="0" applyFont="1" applyAlignment="1">
      <alignment vertical="center"/>
    </xf>
    <xf numFmtId="168" fontId="8" fillId="0" borderId="7" xfId="0" applyNumberFormat="1" applyFont="1" applyBorder="1" applyAlignment="1" applyProtection="1">
      <alignment horizontal="right" vertical="center"/>
      <protection locked="0"/>
    </xf>
    <xf numFmtId="168" fontId="8" fillId="3" borderId="9" xfId="0" applyNumberFormat="1" applyFont="1" applyFill="1" applyBorder="1" applyAlignment="1" applyProtection="1">
      <alignment horizontal="right" vertical="center"/>
      <protection locked="0"/>
    </xf>
    <xf numFmtId="168" fontId="8" fillId="0" borderId="9" xfId="0" applyNumberFormat="1" applyFont="1" applyBorder="1" applyAlignment="1" applyProtection="1">
      <alignment horizontal="right" vertical="center"/>
      <protection locked="0"/>
    </xf>
    <xf numFmtId="168" fontId="8" fillId="3" borderId="12" xfId="0" applyNumberFormat="1" applyFont="1" applyFill="1" applyBorder="1" applyAlignment="1" applyProtection="1">
      <alignment horizontal="right" vertical="center"/>
      <protection locked="0"/>
    </xf>
    <xf numFmtId="0" fontId="8" fillId="0" borderId="0" xfId="0" applyFont="1" applyAlignment="1">
      <alignment vertical="center" wrapText="1"/>
    </xf>
    <xf numFmtId="0" fontId="7" fillId="0" borderId="0" xfId="0" applyFont="1" applyAlignment="1" applyProtection="1">
      <alignment vertical="center"/>
      <protection locked="0" hidden="1"/>
    </xf>
    <xf numFmtId="0" fontId="6" fillId="0" borderId="0" xfId="0" applyFont="1" applyAlignment="1">
      <alignment horizontal="center" vertical="center"/>
    </xf>
    <xf numFmtId="166" fontId="8" fillId="0" borderId="14" xfId="0" applyNumberFormat="1" applyFont="1" applyBorder="1" applyAlignment="1" applyProtection="1">
      <alignment vertical="center"/>
      <protection locked="0"/>
    </xf>
    <xf numFmtId="166" fontId="8" fillId="3" borderId="23" xfId="0" applyNumberFormat="1" applyFont="1" applyFill="1" applyBorder="1" applyAlignment="1" applyProtection="1">
      <alignment vertical="center"/>
      <protection locked="0"/>
    </xf>
    <xf numFmtId="166" fontId="8" fillId="0" borderId="23" xfId="0" applyNumberFormat="1" applyFont="1" applyBorder="1" applyAlignment="1" applyProtection="1">
      <alignment vertical="center"/>
      <protection locked="0"/>
    </xf>
    <xf numFmtId="166" fontId="8" fillId="3" borderId="13" xfId="0" applyNumberFormat="1" applyFont="1" applyFill="1" applyBorder="1" applyAlignment="1" applyProtection="1">
      <alignment vertical="center"/>
      <protection locked="0"/>
    </xf>
    <xf numFmtId="0" fontId="13" fillId="2" borderId="2" xfId="0" applyFont="1" applyFill="1" applyBorder="1" applyAlignment="1" applyProtection="1">
      <alignment horizontal="centerContinuous" vertical="center"/>
      <protection locked="0"/>
    </xf>
    <xf numFmtId="0" fontId="13" fillId="2" borderId="1" xfId="0" applyFont="1" applyFill="1" applyBorder="1" applyAlignment="1" applyProtection="1">
      <alignment horizontal="center" vertical="center"/>
      <protection locked="0"/>
    </xf>
    <xf numFmtId="43" fontId="13" fillId="2" borderId="2" xfId="0" applyNumberFormat="1"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10" fontId="8" fillId="0" borderId="0" xfId="0" applyNumberFormat="1" applyFont="1" applyAlignment="1" applyProtection="1">
      <alignment horizontal="right" vertical="center"/>
      <protection locked="0"/>
    </xf>
    <xf numFmtId="0" fontId="8" fillId="4" borderId="0" xfId="0" applyFont="1" applyFill="1" applyAlignment="1">
      <alignment vertical="center"/>
    </xf>
    <xf numFmtId="0" fontId="8" fillId="6" borderId="0" xfId="0" applyFont="1" applyFill="1" applyAlignment="1" applyProtection="1">
      <alignment vertical="center"/>
      <protection locked="0"/>
    </xf>
    <xf numFmtId="0" fontId="13" fillId="5" borderId="0" xfId="0" applyFont="1" applyFill="1" applyAlignment="1">
      <alignment horizontal="right" vertical="center"/>
    </xf>
    <xf numFmtId="43" fontId="8" fillId="8" borderId="1" xfId="0" applyNumberFormat="1" applyFont="1" applyFill="1" applyBorder="1" applyAlignment="1" applyProtection="1">
      <alignment horizontal="right" vertical="center"/>
      <protection locked="0" hidden="1"/>
    </xf>
    <xf numFmtId="43" fontId="8" fillId="8" borderId="1" xfId="0" applyNumberFormat="1" applyFont="1" applyFill="1" applyBorder="1" applyAlignment="1" applyProtection="1">
      <alignment horizontal="right" vertical="center"/>
      <protection hidden="1"/>
    </xf>
    <xf numFmtId="0" fontId="21" fillId="9" borderId="0" xfId="0" applyFont="1" applyFill="1" applyAlignment="1">
      <alignment vertical="center"/>
    </xf>
    <xf numFmtId="0" fontId="17" fillId="9" borderId="0" xfId="0" applyFont="1" applyFill="1" applyAlignment="1">
      <alignment vertical="center" wrapText="1"/>
    </xf>
    <xf numFmtId="164" fontId="24" fillId="9" borderId="0" xfId="1" applyNumberFormat="1" applyFont="1" applyFill="1" applyAlignment="1" applyProtection="1">
      <alignment vertical="center"/>
      <protection locked="0"/>
    </xf>
    <xf numFmtId="164" fontId="18" fillId="9" borderId="0" xfId="0" applyNumberFormat="1" applyFont="1" applyFill="1" applyAlignment="1" applyProtection="1">
      <alignment vertical="center"/>
      <protection locked="0"/>
    </xf>
    <xf numFmtId="164" fontId="25" fillId="9" borderId="0" xfId="1" applyNumberFormat="1" applyFont="1" applyFill="1" applyAlignment="1" applyProtection="1">
      <alignment vertical="center"/>
      <protection locked="0"/>
    </xf>
    <xf numFmtId="0" fontId="24" fillId="9" borderId="0" xfId="1" applyFont="1" applyFill="1" applyAlignment="1" applyProtection="1">
      <alignment vertical="center"/>
      <protection locked="0"/>
    </xf>
    <xf numFmtId="0" fontId="22" fillId="9" borderId="0" xfId="0" applyFont="1" applyFill="1" applyAlignment="1">
      <alignment vertical="center"/>
    </xf>
    <xf numFmtId="0" fontId="23" fillId="9" borderId="0" xfId="0" applyFont="1" applyFill="1" applyAlignment="1">
      <alignment horizontal="right" vertical="center"/>
    </xf>
    <xf numFmtId="0" fontId="24" fillId="9" borderId="0" xfId="1" applyFont="1" applyFill="1" applyAlignment="1" applyProtection="1">
      <alignment vertical="center"/>
    </xf>
    <xf numFmtId="0" fontId="21" fillId="10" borderId="0" xfId="0" applyFont="1" applyFill="1" applyAlignment="1">
      <alignment vertical="center"/>
    </xf>
    <xf numFmtId="0" fontId="0" fillId="10" borderId="0" xfId="0" applyFill="1" applyAlignment="1" applyProtection="1">
      <alignment vertical="center"/>
      <protection locked="0" hidden="1"/>
    </xf>
    <xf numFmtId="0" fontId="0" fillId="10" borderId="0" xfId="0" applyFill="1" applyAlignment="1">
      <alignment vertical="center"/>
    </xf>
    <xf numFmtId="0" fontId="0" fillId="10" borderId="0" xfId="0" applyFill="1"/>
    <xf numFmtId="0" fontId="10" fillId="10" borderId="0" xfId="1" applyFill="1" applyAlignment="1" applyProtection="1">
      <alignment vertical="center"/>
    </xf>
    <xf numFmtId="0" fontId="13" fillId="5" borderId="2" xfId="0" applyFont="1" applyFill="1" applyBorder="1" applyAlignment="1">
      <alignment horizontal="center" vertical="center"/>
    </xf>
    <xf numFmtId="0" fontId="13" fillId="5" borderId="1" xfId="0" applyFont="1" applyFill="1" applyBorder="1" applyAlignment="1">
      <alignment horizontal="center" vertical="center"/>
    </xf>
    <xf numFmtId="0" fontId="13" fillId="5" borderId="4" xfId="0" applyFont="1" applyFill="1" applyBorder="1" applyAlignment="1">
      <alignment horizontal="center" vertical="center"/>
    </xf>
    <xf numFmtId="0" fontId="26" fillId="0" borderId="0" xfId="0" applyFont="1" applyAlignment="1">
      <alignment horizontal="right" vertical="center"/>
    </xf>
    <xf numFmtId="0" fontId="1" fillId="0" borderId="0" xfId="8"/>
    <xf numFmtId="0" fontId="8" fillId="3" borderId="8" xfId="0" applyFont="1" applyFill="1" applyBorder="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8" fillId="3" borderId="12" xfId="0" applyFont="1" applyFill="1" applyBorder="1" applyAlignment="1" applyProtection="1">
      <alignment horizontal="center" vertical="center"/>
      <protection locked="0"/>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13" fillId="5" borderId="3" xfId="0" applyFont="1" applyFill="1" applyBorder="1" applyAlignment="1">
      <alignment horizontal="center" vertical="center"/>
    </xf>
    <xf numFmtId="0" fontId="17" fillId="9" borderId="0" xfId="0" applyFont="1" applyFill="1" applyAlignment="1">
      <alignment horizontal="center" vertical="center"/>
    </xf>
    <xf numFmtId="0" fontId="22" fillId="10" borderId="0" xfId="0" applyFont="1" applyFill="1" applyAlignment="1" applyProtection="1">
      <alignment horizontal="center" vertical="center"/>
      <protection locked="0"/>
    </xf>
    <xf numFmtId="0" fontId="23" fillId="9" borderId="0" xfId="0" applyFont="1" applyFill="1" applyAlignment="1">
      <alignment horizontal="center" vertical="center"/>
    </xf>
    <xf numFmtId="0" fontId="8"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8" fillId="5" borderId="0" xfId="0" applyFont="1" applyFill="1" applyAlignment="1">
      <alignment horizontal="center" vertical="center" wrapText="1"/>
    </xf>
    <xf numFmtId="164" fontId="10" fillId="5" borderId="0" xfId="1" applyNumberFormat="1" applyFill="1" applyAlignment="1" applyProtection="1">
      <alignment horizontal="center" vertical="center"/>
      <protection locked="0"/>
    </xf>
    <xf numFmtId="0" fontId="11" fillId="3" borderId="0" xfId="0" applyFont="1" applyFill="1" applyAlignment="1">
      <alignment horizontal="center" vertical="center"/>
    </xf>
    <xf numFmtId="0" fontId="12" fillId="3" borderId="0" xfId="0" applyFont="1" applyFill="1" applyAlignment="1">
      <alignment horizontal="center" vertical="center"/>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14" fontId="8" fillId="0" borderId="4" xfId="0" applyNumberFormat="1" applyFont="1" applyBorder="1" applyAlignment="1" applyProtection="1">
      <alignment horizontal="center" vertical="center"/>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21" xfId="0" applyFont="1" applyBorder="1" applyAlignment="1" applyProtection="1">
      <alignment horizontal="left" vertical="top" wrapText="1"/>
      <protection locked="0"/>
    </xf>
    <xf numFmtId="0" fontId="8" fillId="0" borderId="22" xfId="0" applyFont="1" applyBorder="1" applyAlignment="1" applyProtection="1">
      <alignment horizontal="left" vertical="top" wrapText="1"/>
      <protection locked="0"/>
    </xf>
    <xf numFmtId="170" fontId="13" fillId="2" borderId="2" xfId="0" applyNumberFormat="1" applyFont="1" applyFill="1" applyBorder="1" applyAlignment="1" applyProtection="1">
      <alignment horizontal="center" vertical="center"/>
      <protection locked="0"/>
    </xf>
    <xf numFmtId="170" fontId="13" fillId="2" borderId="4" xfId="0" applyNumberFormat="1"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0" fontId="8" fillId="0" borderId="0" xfId="0" applyFont="1" applyAlignment="1" applyProtection="1">
      <alignment horizontal="center" vertical="center" wrapText="1"/>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CEAF46DA-5894-4AFB-AD86-B0943682FDA0}"/>
    <cellStyle name="Normal 7" xfId="8" xr:uid="{C27072B1-9701-4468-86C9-D2425A4C991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andymansales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andymansalestax.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123825</xdr:rowOff>
    </xdr:from>
    <xdr:to>
      <xdr:col>15</xdr:col>
      <xdr:colOff>847725</xdr:colOff>
      <xdr:row>7</xdr:row>
      <xdr:rowOff>123825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71600" y="2209800"/>
          <a:ext cx="6296025" cy="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5</xdr:col>
          <xdr:colOff>657225</xdr:colOff>
          <xdr:row>19</xdr:row>
          <xdr:rowOff>9525</xdr:rowOff>
        </xdr:from>
        <xdr:to>
          <xdr:col>6</xdr:col>
          <xdr:colOff>142875</xdr:colOff>
          <xdr:row>30</xdr:row>
          <xdr:rowOff>200025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2000250" y="4838700"/>
              <a:ext cx="161925" cy="2705100"/>
              <a:chOff x="2000250" y="4838700"/>
              <a:chExt cx="161925" cy="2705100"/>
            </a:xfrm>
          </xdr:grpSpPr>
          <xdr:sp macro="" textlink="">
            <xdr:nvSpPr>
              <xdr:cNvPr id="1170" name="oknWidget_taxable_n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2000250" y="4838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_n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2000250" y="5067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_n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2000250" y="52959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_n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2000250" y="55245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_n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2000250" y="57531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_n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2000250" y="5981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_n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2000250" y="6210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_n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2000250" y="64389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_n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2000250" y="66675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_n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2000250" y="68961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0" name="oknWidget_taxable_n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2000250" y="7124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1" name="oknWidget_taxable_n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2000250" y="7353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18</xdr:col>
      <xdr:colOff>0</xdr:colOff>
      <xdr:row>2</xdr:row>
      <xdr:rowOff>0</xdr:rowOff>
    </xdr:from>
    <xdr:to>
      <xdr:col>26</xdr:col>
      <xdr:colOff>334086</xdr:colOff>
      <xdr:row>12</xdr:row>
      <xdr:rowOff>143238</xdr:rowOff>
    </xdr:to>
    <xdr:pic>
      <xdr:nvPicPr>
        <xdr:cNvPr id="74" name="oknQuickStart">
          <a:hlinkClick xmlns:r="http://schemas.openxmlformats.org/officeDocument/2006/relationships" r:id="rId1"/>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2955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2038350" y="23431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3009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3238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4671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123825</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829175" y="2552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123825</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829175"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123825</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82917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123825</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829175" y="3238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123825</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829175" y="34766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18</xdr:col>
      <xdr:colOff>3175</xdr:colOff>
      <xdr:row>2</xdr:row>
      <xdr:rowOff>127000</xdr:rowOff>
    </xdr:from>
    <xdr:to>
      <xdr:col>24</xdr:col>
      <xdr:colOff>269875</xdr:colOff>
      <xdr:row>10</xdr:row>
      <xdr:rowOff>158750</xdr:rowOff>
    </xdr:to>
    <xdr:sp macro="" textlink="">
      <xdr:nvSpPr>
        <xdr:cNvPr id="1120" name="oknLiteNote">
          <a:hlinkClick xmlns:r="http://schemas.openxmlformats.org/officeDocument/2006/relationships" r:id="rId3"/>
          <a:extLst>
            <a:ext uri="{FF2B5EF4-FFF2-40B4-BE49-F238E27FC236}">
              <a16:creationId xmlns:a16="http://schemas.microsoft.com/office/drawing/2014/main" id="{00000000-0008-0000-0000-000060040000}"/>
            </a:ext>
          </a:extLst>
        </xdr:cNvPr>
        <xdr:cNvSpPr txBox="1"/>
      </xdr:nvSpPr>
      <xdr:spPr>
        <a:xfrm>
          <a:off x="78327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c5055.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66675</xdr:colOff>
      <xdr:row>2</xdr:row>
      <xdr:rowOff>396875</xdr:rowOff>
    </xdr:from>
    <xdr:to>
      <xdr:col>6</xdr:col>
      <xdr:colOff>139700</xdr:colOff>
      <xdr:row>6</xdr:row>
      <xdr:rowOff>34925</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09700" y="1168400"/>
          <a:ext cx="74930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salestax.html" TargetMode="External"/><Relationship Id="rId21" Type="http://schemas.openxmlformats.org/officeDocument/2006/relationships/ctrlProp" Target="../ctrlProps/ctrlProp11.xml"/><Relationship Id="rId7" Type="http://schemas.openxmlformats.org/officeDocument/2006/relationships/hyperlink" Target="http://www.invoicingtemplate.com/handymansalestax.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salestax.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salestax.html" TargetMode="External"/><Relationship Id="rId11" Type="http://schemas.openxmlformats.org/officeDocument/2006/relationships/ctrlProp" Target="../ctrlProps/ctrlProp1.xml"/><Relationship Id="rId5" Type="http://schemas.openxmlformats.org/officeDocument/2006/relationships/hyperlink" Target="http://www.invoicingtemplate.com/handymansalestax.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salestax.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59"/>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72" customWidth="1"/>
    <col min="2" max="2" width="9.7109375" style="72" customWidth="1"/>
    <col min="3" max="3" width="10.28515625" style="40" hidden="1" customWidth="1"/>
    <col min="4" max="4" width="16" style="40" hidden="1" customWidth="1"/>
    <col min="5" max="5" width="0.5703125" style="41" customWidth="1"/>
    <col min="6" max="6" width="10.140625" style="41" customWidth="1"/>
    <col min="7" max="7" width="2.5703125" style="41" customWidth="1"/>
    <col min="8" max="8" width="11.28515625" style="41" customWidth="1"/>
    <col min="9" max="9" width="10.42578125" style="41" customWidth="1"/>
    <col min="10" max="10" width="14" style="41" customWidth="1"/>
    <col min="11" max="11" width="2" style="41" customWidth="1"/>
    <col min="12" max="12" width="4.85546875" style="41" customWidth="1"/>
    <col min="13" max="13" width="9" style="41" customWidth="1"/>
    <col min="14" max="14" width="9.140625" style="41"/>
    <col min="15" max="15" width="8.7109375" style="41" customWidth="1"/>
    <col min="16" max="16" width="13.28515625" style="41" customWidth="1"/>
    <col min="17" max="17" width="0.85546875" style="41" customWidth="1"/>
    <col min="18" max="18" width="1" style="41" customWidth="1"/>
    <col min="19" max="19" width="11.7109375" style="41" customWidth="1"/>
    <col min="20" max="20" width="10" style="41" customWidth="1"/>
    <col min="21" max="21" width="7.28515625" style="41" customWidth="1"/>
    <col min="22" max="22" width="5" style="41" customWidth="1"/>
    <col min="23" max="23" width="10" style="41" customWidth="1"/>
    <col min="24" max="16384" width="9.140625" style="41"/>
  </cols>
  <sheetData>
    <row r="1" spans="1:966" s="83" customFormat="1" ht="57" customHeight="1" x14ac:dyDescent="0.2">
      <c r="A1" s="81"/>
      <c r="B1" s="81"/>
      <c r="C1" s="82"/>
      <c r="D1" s="82"/>
      <c r="S1" s="84"/>
      <c r="T1" s="84"/>
      <c r="U1" s="84"/>
      <c r="V1" s="84"/>
      <c r="W1" s="84"/>
      <c r="X1" s="84"/>
      <c r="Y1" s="84"/>
      <c r="AIR1" s="85" t="s">
        <v>51</v>
      </c>
      <c r="AJX1" s="85" t="s">
        <v>51</v>
      </c>
      <c r="AKD1" s="85" t="s">
        <v>51</v>
      </c>
    </row>
    <row r="2" spans="1:966" ht="3.75" customHeight="1" x14ac:dyDescent="0.2">
      <c r="S2"/>
      <c r="T2"/>
      <c r="U2"/>
      <c r="V2"/>
      <c r="W2"/>
      <c r="X2"/>
      <c r="Y2"/>
    </row>
    <row r="3" spans="1:966" s="47" customFormat="1" ht="31.5" x14ac:dyDescent="0.2">
      <c r="A3" s="105" t="s">
        <v>6</v>
      </c>
      <c r="B3" s="105"/>
      <c r="C3" s="42"/>
      <c r="D3" s="42"/>
      <c r="E3" s="43"/>
      <c r="F3" s="43"/>
      <c r="G3" s="43"/>
      <c r="H3" s="44" t="s">
        <v>49</v>
      </c>
      <c r="I3" s="1"/>
      <c r="J3" s="45"/>
      <c r="K3" s="45"/>
      <c r="L3" s="45"/>
      <c r="M3" s="45"/>
      <c r="N3" s="45"/>
      <c r="O3" s="45"/>
      <c r="P3" s="89" t="s">
        <v>19</v>
      </c>
      <c r="Q3" s="46"/>
      <c r="S3"/>
      <c r="T3"/>
      <c r="U3"/>
      <c r="V3"/>
      <c r="W3"/>
      <c r="X3"/>
      <c r="Y3"/>
    </row>
    <row r="4" spans="1:966" s="26" customFormat="1" ht="18" customHeight="1" x14ac:dyDescent="0.2">
      <c r="A4" s="106" t="s">
        <v>45</v>
      </c>
      <c r="B4" s="106"/>
      <c r="C4" s="25"/>
      <c r="D4" s="25"/>
      <c r="H4" s="24" t="s">
        <v>35</v>
      </c>
      <c r="S4"/>
      <c r="T4"/>
      <c r="U4"/>
      <c r="V4"/>
      <c r="W4"/>
      <c r="X4"/>
      <c r="Y4"/>
    </row>
    <row r="5" spans="1:966" s="26" customFormat="1" ht="18" customHeight="1" x14ac:dyDescent="0.2">
      <c r="A5" s="107" t="s">
        <v>7</v>
      </c>
      <c r="B5" s="107"/>
      <c r="C5" s="25"/>
      <c r="D5" s="25"/>
      <c r="H5" s="26" t="s">
        <v>36</v>
      </c>
      <c r="O5" s="21" t="s">
        <v>0</v>
      </c>
      <c r="P5" s="22"/>
      <c r="Q5" s="48"/>
      <c r="S5"/>
      <c r="T5"/>
      <c r="U5"/>
      <c r="V5"/>
      <c r="W5"/>
      <c r="X5"/>
      <c r="Y5"/>
    </row>
    <row r="6" spans="1:966" s="26" customFormat="1" ht="18" customHeight="1" x14ac:dyDescent="0.2">
      <c r="A6" s="106" t="s">
        <v>39</v>
      </c>
      <c r="B6" s="106"/>
      <c r="C6" s="25"/>
      <c r="D6" s="25"/>
      <c r="H6" s="26" t="s">
        <v>37</v>
      </c>
      <c r="O6" s="21" t="s">
        <v>11</v>
      </c>
      <c r="P6" s="23" t="s">
        <v>40</v>
      </c>
      <c r="Q6" s="24"/>
      <c r="S6"/>
      <c r="T6"/>
      <c r="U6"/>
      <c r="V6"/>
      <c r="W6"/>
      <c r="X6"/>
      <c r="Y6"/>
    </row>
    <row r="7" spans="1:966" s="26" customFormat="1" ht="18" customHeight="1" x14ac:dyDescent="0.2">
      <c r="A7" s="73"/>
      <c r="B7" s="73"/>
      <c r="C7" s="25"/>
      <c r="D7" s="25"/>
      <c r="H7" s="26" t="s">
        <v>38</v>
      </c>
      <c r="O7" s="37"/>
      <c r="P7" s="24"/>
      <c r="Q7" s="24"/>
      <c r="S7"/>
      <c r="T7"/>
      <c r="U7"/>
      <c r="V7"/>
      <c r="W7"/>
      <c r="X7"/>
      <c r="Y7"/>
    </row>
    <row r="8" spans="1:966" s="26" customFormat="1" ht="18" customHeight="1" x14ac:dyDescent="0.2">
      <c r="A8" s="73"/>
      <c r="B8" s="73"/>
      <c r="C8" s="25" t="s">
        <v>17</v>
      </c>
      <c r="D8" s="25"/>
      <c r="S8"/>
      <c r="T8"/>
      <c r="U8"/>
      <c r="V8"/>
      <c r="W8"/>
      <c r="X8"/>
      <c r="Y8"/>
    </row>
    <row r="9" spans="1:966" s="26" customFormat="1" ht="18" customHeight="1" x14ac:dyDescent="0.2">
      <c r="A9" s="73"/>
      <c r="B9" s="73"/>
      <c r="C9" s="25">
        <v>1</v>
      </c>
      <c r="D9" s="49"/>
      <c r="F9" s="21" t="s">
        <v>1</v>
      </c>
      <c r="H9" s="23" t="s">
        <v>40</v>
      </c>
      <c r="M9" s="50" t="s">
        <v>44</v>
      </c>
      <c r="S9"/>
      <c r="T9"/>
      <c r="U9"/>
      <c r="V9"/>
      <c r="W9"/>
      <c r="X9"/>
      <c r="Y9"/>
    </row>
    <row r="10" spans="1:966" s="26" customFormat="1" ht="18" customHeight="1" x14ac:dyDescent="0.2">
      <c r="A10" s="73"/>
      <c r="B10" s="73"/>
      <c r="C10" s="25">
        <v>0</v>
      </c>
      <c r="D10" s="49"/>
      <c r="G10" s="50"/>
      <c r="H10" s="108"/>
      <c r="I10" s="108"/>
      <c r="J10" s="108"/>
      <c r="N10" s="95"/>
      <c r="O10" s="95"/>
      <c r="P10" s="95"/>
      <c r="S10"/>
      <c r="T10"/>
      <c r="U10"/>
      <c r="V10"/>
      <c r="W10"/>
      <c r="X10"/>
      <c r="Y10"/>
    </row>
    <row r="11" spans="1:966" s="26" customFormat="1" ht="18" customHeight="1" x14ac:dyDescent="0.2">
      <c r="A11" s="73"/>
      <c r="B11" s="73"/>
      <c r="C11" s="25">
        <v>0</v>
      </c>
      <c r="D11" s="49"/>
      <c r="H11" s="109"/>
      <c r="I11" s="109"/>
      <c r="J11" s="109"/>
      <c r="N11" s="129"/>
      <c r="O11" s="129"/>
      <c r="P11" s="129"/>
      <c r="S11"/>
      <c r="T11"/>
      <c r="U11"/>
      <c r="V11"/>
      <c r="W11"/>
      <c r="X11"/>
      <c r="Y11"/>
    </row>
    <row r="12" spans="1:966" s="26" customFormat="1" ht="18" customHeight="1" x14ac:dyDescent="0.2">
      <c r="A12" s="74"/>
      <c r="B12" s="75"/>
      <c r="C12" s="25">
        <v>5.5E-2</v>
      </c>
      <c r="D12" s="49"/>
      <c r="H12" s="108"/>
      <c r="I12" s="108"/>
      <c r="J12" s="108"/>
      <c r="N12" s="95"/>
      <c r="O12" s="95"/>
      <c r="P12" s="95"/>
      <c r="S12"/>
      <c r="T12"/>
      <c r="U12"/>
      <c r="V12"/>
      <c r="W12"/>
      <c r="X12"/>
      <c r="Y12"/>
    </row>
    <row r="13" spans="1:966" s="26" customFormat="1" ht="18" customHeight="1" x14ac:dyDescent="0.2">
      <c r="A13" s="74"/>
      <c r="B13" s="75"/>
      <c r="C13" s="25">
        <v>7.0000000000000007E-2</v>
      </c>
      <c r="D13" s="49"/>
      <c r="H13" s="108"/>
      <c r="I13" s="108"/>
      <c r="J13" s="108"/>
      <c r="N13" s="95"/>
      <c r="O13" s="95"/>
      <c r="P13" s="95"/>
      <c r="S13"/>
      <c r="T13"/>
      <c r="U13"/>
      <c r="V13"/>
      <c r="W13"/>
      <c r="X13"/>
      <c r="Y13"/>
    </row>
    <row r="14" spans="1:966" s="26" customFormat="1" ht="18" customHeight="1" x14ac:dyDescent="0.2">
      <c r="A14" s="74"/>
      <c r="B14" s="76"/>
      <c r="C14" s="25"/>
      <c r="D14" s="25"/>
      <c r="H14" s="108"/>
      <c r="I14" s="108"/>
      <c r="J14" s="108"/>
      <c r="N14" s="95"/>
      <c r="O14" s="95"/>
      <c r="P14" s="95"/>
      <c r="S14"/>
      <c r="T14"/>
      <c r="U14"/>
      <c r="V14"/>
      <c r="W14"/>
      <c r="X14"/>
      <c r="Y14"/>
    </row>
    <row r="15" spans="1:966" s="26" customFormat="1" ht="18" customHeight="1" x14ac:dyDescent="0.2">
      <c r="A15" s="77"/>
      <c r="B15" s="77"/>
      <c r="C15" s="25"/>
      <c r="D15" s="25"/>
      <c r="S15" s="110" t="s">
        <v>29</v>
      </c>
      <c r="T15"/>
      <c r="U15"/>
      <c r="V15"/>
      <c r="W15"/>
      <c r="X15"/>
      <c r="Y15"/>
    </row>
    <row r="16" spans="1:966" s="26" customFormat="1" ht="18" customHeight="1" x14ac:dyDescent="0.2">
      <c r="A16" s="78"/>
      <c r="B16" s="78"/>
      <c r="C16" s="25"/>
      <c r="D16" s="25"/>
      <c r="F16" s="100" t="s">
        <v>10</v>
      </c>
      <c r="G16" s="101"/>
      <c r="H16" s="100" t="s">
        <v>12</v>
      </c>
      <c r="I16" s="101"/>
      <c r="J16" s="86" t="s">
        <v>13</v>
      </c>
      <c r="K16" s="100" t="s">
        <v>14</v>
      </c>
      <c r="L16" s="104"/>
      <c r="M16" s="101"/>
      <c r="N16" s="100" t="s">
        <v>15</v>
      </c>
      <c r="O16" s="101"/>
      <c r="P16" s="87" t="s">
        <v>9</v>
      </c>
      <c r="Q16" s="27"/>
      <c r="S16" s="110"/>
      <c r="T16"/>
      <c r="U16"/>
      <c r="V16"/>
      <c r="W16"/>
      <c r="X16"/>
      <c r="Y16"/>
    </row>
    <row r="17" spans="1:25" s="26" customFormat="1" ht="18" customHeight="1" x14ac:dyDescent="0.2">
      <c r="A17" s="78"/>
      <c r="B17" s="78"/>
      <c r="C17" s="25"/>
      <c r="D17" s="25"/>
      <c r="F17" s="102"/>
      <c r="G17" s="103"/>
      <c r="H17" s="102"/>
      <c r="I17" s="103"/>
      <c r="J17" s="28"/>
      <c r="K17" s="114" t="s">
        <v>41</v>
      </c>
      <c r="L17" s="115"/>
      <c r="M17" s="116"/>
      <c r="N17" s="102"/>
      <c r="O17" s="103"/>
      <c r="P17" s="29"/>
      <c r="Q17" s="30"/>
      <c r="S17" s="110"/>
      <c r="T17"/>
      <c r="U17"/>
      <c r="V17"/>
      <c r="W17"/>
      <c r="X17"/>
      <c r="Y17"/>
    </row>
    <row r="18" spans="1:25" s="26" customFormat="1" ht="18" customHeight="1" x14ac:dyDescent="0.2">
      <c r="A18" s="78"/>
      <c r="B18" s="78"/>
      <c r="C18" s="25"/>
      <c r="D18" s="25"/>
      <c r="S18" s="110"/>
      <c r="T18"/>
      <c r="U18"/>
    </row>
    <row r="19" spans="1:25" s="26" customFormat="1" ht="18" customHeight="1" x14ac:dyDescent="0.2">
      <c r="A19" s="78"/>
      <c r="B19" s="79" t="s">
        <v>46</v>
      </c>
      <c r="C19" s="25" t="s">
        <v>8</v>
      </c>
      <c r="D19" s="25" t="s">
        <v>16</v>
      </c>
      <c r="F19" s="100" t="s">
        <v>47</v>
      </c>
      <c r="G19" s="101"/>
      <c r="H19" s="100" t="s">
        <v>30</v>
      </c>
      <c r="I19" s="104"/>
      <c r="J19" s="104"/>
      <c r="K19" s="104"/>
      <c r="L19" s="104"/>
      <c r="M19" s="101"/>
      <c r="N19" s="87" t="s">
        <v>31</v>
      </c>
      <c r="O19" s="88" t="s">
        <v>32</v>
      </c>
      <c r="P19" s="88" t="s">
        <v>28</v>
      </c>
      <c r="Q19" s="27"/>
      <c r="S19" s="67" t="s">
        <v>34</v>
      </c>
      <c r="T19"/>
      <c r="U19"/>
    </row>
    <row r="20" spans="1:25" s="26" customFormat="1" ht="18" customHeight="1" x14ac:dyDescent="0.2">
      <c r="A20" s="78"/>
      <c r="B20" s="78"/>
      <c r="C20" s="6" t="b">
        <v>0</v>
      </c>
      <c r="D20" s="6">
        <v>0</v>
      </c>
      <c r="F20" s="7" t="s">
        <v>40</v>
      </c>
      <c r="G20" s="8"/>
      <c r="H20" s="94"/>
      <c r="I20" s="95"/>
      <c r="J20" s="95"/>
      <c r="K20" s="95"/>
      <c r="L20" s="95"/>
      <c r="M20" s="96"/>
      <c r="N20" s="58">
        <v>0</v>
      </c>
      <c r="O20" s="51">
        <v>0</v>
      </c>
      <c r="P20" s="9">
        <f>ROUND(oknQuantity_1*oknPrice_1,2)</f>
        <v>0</v>
      </c>
      <c r="Q20" s="31"/>
      <c r="S20" s="68">
        <v>0</v>
      </c>
      <c r="T20" s="55"/>
    </row>
    <row r="21" spans="1:25" s="26" customFormat="1" ht="18" customHeight="1" x14ac:dyDescent="0.2">
      <c r="A21" s="78"/>
      <c r="B21" s="78"/>
      <c r="C21" s="6">
        <v>0</v>
      </c>
      <c r="D21" s="6">
        <v>0</v>
      </c>
      <c r="F21" s="10" t="s">
        <v>40</v>
      </c>
      <c r="G21" s="11"/>
      <c r="H21" s="91"/>
      <c r="I21" s="92"/>
      <c r="J21" s="92"/>
      <c r="K21" s="92"/>
      <c r="L21" s="92"/>
      <c r="M21" s="93"/>
      <c r="N21" s="59">
        <v>0</v>
      </c>
      <c r="O21" s="52">
        <v>0</v>
      </c>
      <c r="P21" s="12">
        <f>ROUND(oknQuantity_2*oknPrice_2,2)</f>
        <v>0</v>
      </c>
      <c r="Q21" s="32"/>
      <c r="S21" s="68">
        <v>0</v>
      </c>
      <c r="T21" s="45"/>
    </row>
    <row r="22" spans="1:25" s="26" customFormat="1" ht="18" customHeight="1" x14ac:dyDescent="0.2">
      <c r="A22" s="78"/>
      <c r="B22" s="78"/>
      <c r="C22" s="6">
        <v>0</v>
      </c>
      <c r="D22" s="6">
        <v>0</v>
      </c>
      <c r="F22" s="13" t="s">
        <v>40</v>
      </c>
      <c r="G22" s="14"/>
      <c r="H22" s="94"/>
      <c r="I22" s="95"/>
      <c r="J22" s="95"/>
      <c r="K22" s="95"/>
      <c r="L22" s="95"/>
      <c r="M22" s="96"/>
      <c r="N22" s="60">
        <v>0</v>
      </c>
      <c r="O22" s="53">
        <v>0</v>
      </c>
      <c r="P22" s="15">
        <f>ROUND(oknQuantity_3*oknPrice_3,2)</f>
        <v>0</v>
      </c>
      <c r="Q22" s="32"/>
      <c r="S22" s="68">
        <v>0</v>
      </c>
      <c r="T22" s="55"/>
    </row>
    <row r="23" spans="1:25" s="26" customFormat="1" ht="18" customHeight="1" x14ac:dyDescent="0.2">
      <c r="A23" s="78"/>
      <c r="B23" s="78"/>
      <c r="C23" s="6">
        <v>0</v>
      </c>
      <c r="D23" s="6">
        <v>0</v>
      </c>
      <c r="F23" s="10" t="s">
        <v>40</v>
      </c>
      <c r="G23" s="11"/>
      <c r="H23" s="91"/>
      <c r="I23" s="92"/>
      <c r="J23" s="92"/>
      <c r="K23" s="92"/>
      <c r="L23" s="92"/>
      <c r="M23" s="93"/>
      <c r="N23" s="59">
        <v>0</v>
      </c>
      <c r="O23" s="52">
        <v>0</v>
      </c>
      <c r="P23" s="12">
        <f>ROUND(oknQuantity_4*oknPrice_4,2)</f>
        <v>0</v>
      </c>
      <c r="Q23" s="32"/>
      <c r="S23" s="68">
        <v>0</v>
      </c>
      <c r="T23" s="45"/>
    </row>
    <row r="24" spans="1:25" s="26" customFormat="1" ht="18" customHeight="1" x14ac:dyDescent="0.2">
      <c r="A24" s="78"/>
      <c r="B24" s="78"/>
      <c r="C24" s="6">
        <v>0</v>
      </c>
      <c r="D24" s="6">
        <v>0</v>
      </c>
      <c r="F24" s="13" t="s">
        <v>40</v>
      </c>
      <c r="G24" s="14"/>
      <c r="H24" s="94"/>
      <c r="I24" s="95"/>
      <c r="J24" s="95"/>
      <c r="K24" s="95"/>
      <c r="L24" s="95"/>
      <c r="M24" s="96"/>
      <c r="N24" s="60">
        <v>0</v>
      </c>
      <c r="O24" s="53">
        <v>0</v>
      </c>
      <c r="P24" s="15">
        <f>ROUND(oknQuantity_5*oknPrice_5,2)</f>
        <v>0</v>
      </c>
      <c r="Q24" s="32"/>
      <c r="S24" s="68">
        <v>0</v>
      </c>
      <c r="T24" s="45"/>
    </row>
    <row r="25" spans="1:25" s="26" customFormat="1" ht="18" customHeight="1" x14ac:dyDescent="0.2">
      <c r="A25" s="78"/>
      <c r="B25" s="78"/>
      <c r="C25" s="6">
        <v>0</v>
      </c>
      <c r="D25" s="6">
        <v>0</v>
      </c>
      <c r="F25" s="10" t="s">
        <v>40</v>
      </c>
      <c r="G25" s="11"/>
      <c r="H25" s="91"/>
      <c r="I25" s="92"/>
      <c r="J25" s="92"/>
      <c r="K25" s="92"/>
      <c r="L25" s="92"/>
      <c r="M25" s="93"/>
      <c r="N25" s="59">
        <v>0</v>
      </c>
      <c r="O25" s="52">
        <v>0</v>
      </c>
      <c r="P25" s="12">
        <f>ROUND(oknQuantity_6*oknPrice_6,2)</f>
        <v>0</v>
      </c>
      <c r="Q25" s="32"/>
      <c r="S25" s="68">
        <v>0</v>
      </c>
      <c r="T25" s="45"/>
    </row>
    <row r="26" spans="1:25" s="26" customFormat="1" ht="18" customHeight="1" x14ac:dyDescent="0.2">
      <c r="A26" s="78"/>
      <c r="B26" s="78"/>
      <c r="C26" s="6">
        <v>0</v>
      </c>
      <c r="D26" s="6">
        <v>0</v>
      </c>
      <c r="F26" s="13" t="s">
        <v>40</v>
      </c>
      <c r="G26" s="14"/>
      <c r="H26" s="94"/>
      <c r="I26" s="95"/>
      <c r="J26" s="95"/>
      <c r="K26" s="95"/>
      <c r="L26" s="95"/>
      <c r="M26" s="96"/>
      <c r="N26" s="60">
        <v>0</v>
      </c>
      <c r="O26" s="53">
        <v>0</v>
      </c>
      <c r="P26" s="15">
        <f>ROUND(oknQuantity_7*oknPrice_7,2)</f>
        <v>0</v>
      </c>
      <c r="Q26" s="32"/>
      <c r="S26" s="68">
        <v>0</v>
      </c>
      <c r="T26" s="55"/>
    </row>
    <row r="27" spans="1:25" s="26" customFormat="1" ht="18" customHeight="1" x14ac:dyDescent="0.2">
      <c r="A27" s="78"/>
      <c r="B27" s="78"/>
      <c r="C27" s="6">
        <v>0</v>
      </c>
      <c r="D27" s="6">
        <v>0</v>
      </c>
      <c r="F27" s="10" t="s">
        <v>40</v>
      </c>
      <c r="G27" s="11"/>
      <c r="H27" s="91"/>
      <c r="I27" s="92"/>
      <c r="J27" s="92"/>
      <c r="K27" s="92"/>
      <c r="L27" s="92"/>
      <c r="M27" s="93"/>
      <c r="N27" s="59">
        <v>0</v>
      </c>
      <c r="O27" s="52">
        <v>0</v>
      </c>
      <c r="P27" s="12">
        <f>ROUND(oknQuantity_8*oknPrice_8,2)</f>
        <v>0</v>
      </c>
      <c r="Q27" s="32"/>
      <c r="S27" s="68">
        <v>0</v>
      </c>
      <c r="T27" s="45"/>
    </row>
    <row r="28" spans="1:25" s="26" customFormat="1" ht="18" customHeight="1" x14ac:dyDescent="0.2">
      <c r="A28" s="78"/>
      <c r="B28" s="78"/>
      <c r="C28" s="6">
        <v>0</v>
      </c>
      <c r="D28" s="6">
        <v>0</v>
      </c>
      <c r="F28" s="13" t="s">
        <v>40</v>
      </c>
      <c r="G28" s="16"/>
      <c r="H28" s="94"/>
      <c r="I28" s="95"/>
      <c r="J28" s="95"/>
      <c r="K28" s="95"/>
      <c r="L28" s="95"/>
      <c r="M28" s="96"/>
      <c r="N28" s="60">
        <v>0</v>
      </c>
      <c r="O28" s="53">
        <v>0</v>
      </c>
      <c r="P28" s="15">
        <f>ROUND(oknQuantity_9*oknPrice_9,2)</f>
        <v>0</v>
      </c>
      <c r="Q28" s="32"/>
      <c r="S28" s="68">
        <v>0</v>
      </c>
      <c r="T28" s="45"/>
    </row>
    <row r="29" spans="1:25" s="26" customFormat="1" ht="18" customHeight="1" x14ac:dyDescent="0.2">
      <c r="A29" s="78"/>
      <c r="B29" s="78"/>
      <c r="C29" s="6">
        <v>0</v>
      </c>
      <c r="D29" s="6">
        <v>0</v>
      </c>
      <c r="F29" s="10" t="s">
        <v>40</v>
      </c>
      <c r="G29" s="17"/>
      <c r="H29" s="91"/>
      <c r="I29" s="92"/>
      <c r="J29" s="92"/>
      <c r="K29" s="92"/>
      <c r="L29" s="92"/>
      <c r="M29" s="93"/>
      <c r="N29" s="59">
        <v>0</v>
      </c>
      <c r="O29" s="52">
        <v>0</v>
      </c>
      <c r="P29" s="12">
        <f>ROUND(oknQuantity_10*oknPrice_10,2)</f>
        <v>0</v>
      </c>
      <c r="Q29" s="32"/>
      <c r="S29" s="68">
        <v>0</v>
      </c>
      <c r="T29" s="45"/>
    </row>
    <row r="30" spans="1:25" s="26" customFormat="1" ht="18" customHeight="1" x14ac:dyDescent="0.2">
      <c r="A30" s="78"/>
      <c r="B30" s="78"/>
      <c r="C30" s="6">
        <v>0</v>
      </c>
      <c r="D30" s="6">
        <v>0</v>
      </c>
      <c r="F30" s="13" t="s">
        <v>40</v>
      </c>
      <c r="G30" s="16"/>
      <c r="H30" s="94"/>
      <c r="I30" s="95"/>
      <c r="J30" s="95"/>
      <c r="K30" s="95"/>
      <c r="L30" s="95"/>
      <c r="M30" s="96"/>
      <c r="N30" s="60">
        <v>0</v>
      </c>
      <c r="O30" s="53">
        <v>0</v>
      </c>
      <c r="P30" s="15">
        <f>ROUND(oknQuantity_11*oknPrice_11,2)</f>
        <v>0</v>
      </c>
      <c r="Q30" s="32"/>
      <c r="S30" s="68">
        <v>0</v>
      </c>
      <c r="T30" s="45"/>
    </row>
    <row r="31" spans="1:25" s="26" customFormat="1" ht="18" customHeight="1" x14ac:dyDescent="0.2">
      <c r="A31" s="78"/>
      <c r="B31" s="78"/>
      <c r="C31" s="6">
        <v>0</v>
      </c>
      <c r="D31" s="6">
        <v>0</v>
      </c>
      <c r="F31" s="18" t="s">
        <v>40</v>
      </c>
      <c r="G31" s="19"/>
      <c r="H31" s="97"/>
      <c r="I31" s="98"/>
      <c r="J31" s="98"/>
      <c r="K31" s="98"/>
      <c r="L31" s="98"/>
      <c r="M31" s="99"/>
      <c r="N31" s="61">
        <v>0</v>
      </c>
      <c r="O31" s="54">
        <v>0</v>
      </c>
      <c r="P31" s="20">
        <f>ROUND(oknQuantity_12*oknPrice_12,2)</f>
        <v>0</v>
      </c>
      <c r="Q31" s="32"/>
      <c r="S31" s="68">
        <v>0</v>
      </c>
      <c r="T31" s="45"/>
    </row>
    <row r="32" spans="1:25" s="26" customFormat="1" ht="18.75" customHeight="1" x14ac:dyDescent="0.2">
      <c r="A32" s="78"/>
      <c r="B32" s="78"/>
      <c r="C32" s="25"/>
      <c r="D32" s="33">
        <f t="array" ref="D32">SUM(oknTaxable_1:oknTaxable_12*oknLineTotal_1:oknLineTotal_12)</f>
        <v>0</v>
      </c>
      <c r="G32" s="24"/>
      <c r="H32" s="24"/>
      <c r="I32" s="24"/>
      <c r="J32" s="24"/>
      <c r="K32" s="24"/>
      <c r="O32" s="35" t="s">
        <v>3</v>
      </c>
      <c r="P32" s="34">
        <f>SUM(oknLineTotal_1:oknLineTotal_12)</f>
        <v>0</v>
      </c>
      <c r="Q32" s="31"/>
      <c r="S32" s="69" t="s">
        <v>4</v>
      </c>
      <c r="T32" s="70">
        <v>0</v>
      </c>
      <c r="U32" s="45"/>
    </row>
    <row r="33" spans="1:21" s="26" customFormat="1" ht="18.75" customHeight="1" x14ac:dyDescent="0.2">
      <c r="A33" s="78"/>
      <c r="B33" s="78"/>
      <c r="C33" s="25"/>
      <c r="D33" s="25"/>
      <c r="G33" s="55"/>
      <c r="H33" s="24"/>
      <c r="I33" s="24"/>
      <c r="J33" s="24"/>
      <c r="K33" s="24"/>
      <c r="N33" s="65" t="s">
        <v>48</v>
      </c>
      <c r="O33" s="66">
        <v>5.5E-2</v>
      </c>
      <c r="P33" s="34">
        <f>ROUND(IF(oknTaxType=0,0, oknTax1Rate*(oknLineTotalTaxable+IF(oknTaxTotalIncludingShippingCost=0,0,oknShippingCost))),2)</f>
        <v>0</v>
      </c>
      <c r="Q33" s="31"/>
      <c r="S33" s="69" t="s">
        <v>5</v>
      </c>
      <c r="T33" s="71">
        <f>ROUND(oknTotal-oknPayments,2)</f>
        <v>0</v>
      </c>
      <c r="U33" s="45"/>
    </row>
    <row r="34" spans="1:21" s="26" customFormat="1" ht="18.75" hidden="1" customHeight="1" x14ac:dyDescent="0.2">
      <c r="A34" s="78"/>
      <c r="B34" s="78"/>
      <c r="C34" s="25"/>
      <c r="D34" s="25"/>
      <c r="G34" s="55"/>
      <c r="H34" s="55"/>
      <c r="I34" s="55"/>
      <c r="J34" s="55"/>
      <c r="K34" s="24"/>
      <c r="N34" s="65" t="s">
        <v>33</v>
      </c>
      <c r="O34" s="66">
        <v>7.0000000000000007E-2</v>
      </c>
      <c r="P34" s="34">
        <f>ROUND(IF(oknTaxType&lt;&gt;2,0,oknTax2Rate*(oknLineTotalTaxable+IF(oknTaxTotalIncludingShippingCost=0,0,oknShippingCost)+IF(oknTax2IsAppliedToTax1=0,0,oknTax1))),2)</f>
        <v>0</v>
      </c>
      <c r="Q34" s="36"/>
      <c r="S34" s="45"/>
      <c r="T34" s="45"/>
      <c r="U34" s="45"/>
    </row>
    <row r="35" spans="1:21" s="26" customFormat="1" ht="18.75" customHeight="1" x14ac:dyDescent="0.2">
      <c r="A35" s="78"/>
      <c r="B35" s="78"/>
      <c r="C35" s="25"/>
      <c r="D35" s="25"/>
      <c r="F35" s="37" t="s">
        <v>26</v>
      </c>
      <c r="G35" s="55"/>
      <c r="H35" s="55"/>
      <c r="I35" s="55"/>
      <c r="J35" s="55"/>
      <c r="K35" s="24"/>
      <c r="L35" s="35"/>
      <c r="M35" s="35"/>
      <c r="N35" s="35"/>
      <c r="O35" s="36" t="s">
        <v>27</v>
      </c>
      <c r="P35" s="38">
        <v>0</v>
      </c>
      <c r="Q35" s="39"/>
      <c r="S35" s="45"/>
      <c r="T35" s="45"/>
      <c r="U35" s="45"/>
    </row>
    <row r="36" spans="1:21" s="26" customFormat="1" ht="18.75" customHeight="1" x14ac:dyDescent="0.2">
      <c r="A36" s="78"/>
      <c r="B36" s="78"/>
      <c r="C36" s="25"/>
      <c r="D36" s="25"/>
      <c r="F36" s="117"/>
      <c r="G36" s="118"/>
      <c r="H36" s="118"/>
      <c r="I36" s="118"/>
      <c r="J36" s="118"/>
      <c r="K36" s="119"/>
      <c r="O36" s="21" t="s">
        <v>2</v>
      </c>
      <c r="P36" s="34">
        <f>ROUND(oknSubTotal + oknShippingCost,2)</f>
        <v>0</v>
      </c>
      <c r="Q36" s="31"/>
      <c r="S36" s="128" t="s">
        <v>42</v>
      </c>
      <c r="T36" s="128"/>
      <c r="U36" s="128"/>
    </row>
    <row r="37" spans="1:21" s="26" customFormat="1" ht="18.75" customHeight="1" x14ac:dyDescent="0.2">
      <c r="A37" s="78"/>
      <c r="B37" s="78"/>
      <c r="C37" s="25"/>
      <c r="D37" s="25"/>
      <c r="F37" s="120"/>
      <c r="G37" s="121"/>
      <c r="H37" s="121"/>
      <c r="I37" s="121"/>
      <c r="J37" s="121"/>
      <c r="K37" s="122"/>
      <c r="S37" s="128"/>
      <c r="T37" s="128"/>
      <c r="U37" s="128"/>
    </row>
    <row r="38" spans="1:21" s="26" customFormat="1" ht="18.75" customHeight="1" x14ac:dyDescent="0.2">
      <c r="A38" s="78"/>
      <c r="B38" s="78"/>
      <c r="C38" s="25"/>
      <c r="D38" s="25"/>
      <c r="F38" s="123"/>
      <c r="G38" s="124"/>
      <c r="H38" s="124"/>
      <c r="I38" s="124"/>
      <c r="J38" s="124"/>
      <c r="K38" s="125"/>
      <c r="S38" s="128"/>
      <c r="T38" s="128"/>
      <c r="U38" s="128"/>
    </row>
    <row r="39" spans="1:21" s="45" customFormat="1" ht="18.75" hidden="1" customHeight="1" x14ac:dyDescent="0.2">
      <c r="A39" s="72"/>
      <c r="B39" s="72"/>
      <c r="C39" s="56"/>
      <c r="D39" s="56"/>
      <c r="F39" s="1" t="s">
        <v>25</v>
      </c>
      <c r="S39" s="128"/>
      <c r="T39" s="128"/>
      <c r="U39" s="128"/>
    </row>
    <row r="40" spans="1:21" s="45" customFormat="1" ht="18.75" hidden="1" customHeight="1" x14ac:dyDescent="0.2">
      <c r="A40" s="72"/>
      <c r="B40" s="72"/>
      <c r="C40" s="56"/>
      <c r="D40" s="56"/>
      <c r="F40" s="126" t="s">
        <v>20</v>
      </c>
      <c r="G40" s="127"/>
      <c r="H40" s="64" t="s">
        <v>21</v>
      </c>
      <c r="I40" s="63" t="s">
        <v>24</v>
      </c>
      <c r="J40" s="62" t="s">
        <v>22</v>
      </c>
      <c r="K40" s="2"/>
      <c r="L40" s="3"/>
      <c r="M40" s="2"/>
      <c r="N40" s="2"/>
      <c r="O40" s="62" t="s">
        <v>23</v>
      </c>
      <c r="P40" s="3"/>
      <c r="S40" s="128"/>
      <c r="T40" s="128"/>
      <c r="U40" s="128"/>
    </row>
    <row r="41" spans="1:21" s="45" customFormat="1" ht="18.75" hidden="1" customHeight="1" x14ac:dyDescent="0.2">
      <c r="A41" s="72"/>
      <c r="B41" s="72"/>
      <c r="C41" s="56"/>
      <c r="D41" s="56"/>
      <c r="F41" s="4"/>
      <c r="G41" s="4"/>
      <c r="H41" s="5"/>
      <c r="I41" s="6"/>
      <c r="J41" s="6"/>
      <c r="K41" s="6"/>
      <c r="L41" s="6"/>
      <c r="M41" s="6"/>
      <c r="N41" s="6"/>
      <c r="O41" s="6"/>
      <c r="P41" s="6"/>
      <c r="S41" s="111" t="s">
        <v>43</v>
      </c>
      <c r="T41" s="111"/>
      <c r="U41" s="111"/>
    </row>
    <row r="42" spans="1:21" s="45" customFormat="1" ht="18.75" hidden="1" customHeight="1" x14ac:dyDescent="0.2">
      <c r="A42" s="72"/>
      <c r="B42" s="72"/>
      <c r="C42" s="56"/>
      <c r="D42" s="56"/>
      <c r="F42" s="4"/>
      <c r="G42" s="4"/>
      <c r="H42" s="5"/>
      <c r="I42" s="6"/>
      <c r="J42" s="6"/>
      <c r="K42" s="6"/>
      <c r="L42" s="6"/>
      <c r="M42" s="6"/>
      <c r="N42" s="6"/>
      <c r="O42" s="6"/>
      <c r="P42" s="6"/>
      <c r="S42" s="111"/>
      <c r="T42" s="111"/>
      <c r="U42" s="111"/>
    </row>
    <row r="43" spans="1:21" s="45" customFormat="1" ht="18.75" customHeight="1" x14ac:dyDescent="0.2">
      <c r="A43" s="72"/>
      <c r="B43" s="72"/>
      <c r="C43" s="56"/>
      <c r="D43" s="56"/>
      <c r="F43" s="4"/>
      <c r="G43" s="4"/>
      <c r="H43" s="5"/>
      <c r="I43" s="6"/>
      <c r="J43" s="6"/>
      <c r="K43" s="6"/>
      <c r="L43" s="6"/>
      <c r="M43" s="6"/>
      <c r="N43" s="6"/>
      <c r="O43" s="6"/>
      <c r="P43" s="6"/>
      <c r="S43" s="111"/>
      <c r="T43" s="111"/>
      <c r="U43" s="111"/>
    </row>
    <row r="44" spans="1:21" ht="22.5" customHeight="1" x14ac:dyDescent="0.2">
      <c r="F44" s="112" t="s">
        <v>18</v>
      </c>
      <c r="G44" s="113"/>
      <c r="H44" s="113"/>
      <c r="I44" s="113"/>
      <c r="J44" s="113"/>
      <c r="K44" s="113"/>
      <c r="L44" s="113"/>
      <c r="M44" s="113"/>
      <c r="N44" s="113"/>
      <c r="O44" s="113"/>
      <c r="P44" s="113"/>
      <c r="S44" s="111"/>
      <c r="T44" s="111"/>
      <c r="U44" s="111"/>
    </row>
    <row r="45" spans="1:21" x14ac:dyDescent="0.2">
      <c r="S45" s="111"/>
      <c r="T45" s="111"/>
      <c r="U45" s="111"/>
    </row>
    <row r="46" spans="1:21" x14ac:dyDescent="0.2">
      <c r="F46" s="57"/>
      <c r="G46" s="57"/>
      <c r="H46" s="57"/>
      <c r="I46" s="57"/>
      <c r="J46" s="57"/>
      <c r="K46" s="57"/>
    </row>
    <row r="923" spans="1:1" hidden="1" x14ac:dyDescent="0.2">
      <c r="A923" s="80" t="s">
        <v>50</v>
      </c>
    </row>
    <row r="941" spans="1:1" hidden="1" x14ac:dyDescent="0.2">
      <c r="A941" s="80" t="s">
        <v>50</v>
      </c>
    </row>
    <row r="959" spans="1:1" hidden="1" x14ac:dyDescent="0.2">
      <c r="A959" s="80" t="s">
        <v>50</v>
      </c>
    </row>
  </sheetData>
  <sheetProtection sheet="1" objects="1" scenarios="1" selectLockedCells="1"/>
  <dataConsolidate/>
  <mergeCells count="42">
    <mergeCell ref="N10:P10"/>
    <mergeCell ref="N11:P11"/>
    <mergeCell ref="N12:P12"/>
    <mergeCell ref="N13:P13"/>
    <mergeCell ref="N14:P14"/>
    <mergeCell ref="F16:G16"/>
    <mergeCell ref="H21:M21"/>
    <mergeCell ref="H28:M28"/>
    <mergeCell ref="S15:S18"/>
    <mergeCell ref="S41:U45"/>
    <mergeCell ref="F44:P44"/>
    <mergeCell ref="H22:M22"/>
    <mergeCell ref="H23:M23"/>
    <mergeCell ref="K17:M17"/>
    <mergeCell ref="F36:K38"/>
    <mergeCell ref="F40:G40"/>
    <mergeCell ref="H19:M19"/>
    <mergeCell ref="S36:U40"/>
    <mergeCell ref="F19:G19"/>
    <mergeCell ref="H17:I17"/>
    <mergeCell ref="F17:G17"/>
    <mergeCell ref="A3:B3"/>
    <mergeCell ref="A4:B4"/>
    <mergeCell ref="A5:B5"/>
    <mergeCell ref="A6:B6"/>
    <mergeCell ref="H14:J14"/>
    <mergeCell ref="H10:J10"/>
    <mergeCell ref="H11:J11"/>
    <mergeCell ref="H12:J12"/>
    <mergeCell ref="H13:J13"/>
    <mergeCell ref="H16:I16"/>
    <mergeCell ref="N16:O16"/>
    <mergeCell ref="N17:O17"/>
    <mergeCell ref="K16:M16"/>
    <mergeCell ref="H24:M24"/>
    <mergeCell ref="H20:M20"/>
    <mergeCell ref="H25:M25"/>
    <mergeCell ref="H29:M29"/>
    <mergeCell ref="H30:M30"/>
    <mergeCell ref="H31:M31"/>
    <mergeCell ref="H26:M26"/>
    <mergeCell ref="H27:M27"/>
  </mergeCells>
  <phoneticPr fontId="6" type="noConversion"/>
  <dataValidations count="9">
    <dataValidation type="textLength" allowBlank="1" showInputMessage="1" showErrorMessage="1" sqref="N13:N14 H9 P17 F17:G17 P6 H13:J14 F20:F31" xr:uid="{00000000-0002-0000-0000-000000000000}">
      <formula1>1</formula1>
      <formula2>30</formula2>
    </dataValidation>
    <dataValidation type="textLength" allowBlank="1" showInputMessage="1" showErrorMessage="1" errorTitle="Invalid Input" error="Max characters allowed: 60" sqref="N10 H12:J12 H10:J10 N12" xr:uid="{00000000-0002-0000-0000-000001000000}">
      <formula1>0</formula1>
      <formula2>60</formula2>
    </dataValidation>
    <dataValidation type="textLength" allowBlank="1" showInputMessage="1" showErrorMessage="1" errorTitle="Invalid Input" error="Max characters allowed: 60" sqref="N11" xr:uid="{00000000-0002-0000-0000-000002000000}">
      <formula1>0</formula1>
      <formula2>160</formula2>
    </dataValidation>
    <dataValidation type="textLength" allowBlank="1" showInputMessage="1" showErrorMessage="1" sqref="H17:I17 N17 K17" xr:uid="{00000000-0002-0000-0000-000003000000}">
      <formula1>1</formula1>
      <formula2>50</formula2>
    </dataValidation>
    <dataValidation type="textLength" allowBlank="1" showInputMessage="1" showErrorMessage="1" sqref="G33 G34:J35 F36:K38" xr:uid="{00000000-0002-0000-0000-000004000000}">
      <formula1>1</formula1>
      <formula2>255</formula2>
    </dataValidation>
    <dataValidation type="date" allowBlank="1" showErrorMessage="1" errorTitle="Invalid Input" error="Please enter a valid date." sqref="P5 J17" xr:uid="{00000000-0002-0000-0000-000005000000}">
      <formula1>36526</formula1>
      <formula2>402132</formula2>
    </dataValidation>
    <dataValidation type="textLength" operator="lessThanOrEqual" allowBlank="1" showInputMessage="1" showErrorMessage="1" errorTitle="Invalid Input" error="Max characters allowed: 100" sqref="H20:H31" xr:uid="{00000000-0002-0000-0000-000006000000}">
      <formula1>100</formula1>
    </dataValidation>
    <dataValidation type="decimal" operator="lessThanOrEqual" allowBlank="1" showInputMessage="1" showErrorMessage="1" errorTitle="Invalid Input" error="Please enter a valid numeric_x000a_value." sqref="T32 O33:O34 P35 N20:O31" xr:uid="{00000000-0002-0000-0000-000007000000}">
      <formula1>999999999.99</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S41" r:id="rId1" display="http://www.InvoicingTemplates.com" xr:uid="{00000000-0004-0000-0000-000006000000}"/>
    <hyperlink ref="A923" r:id="rId2" tooltip="Handyman Billing Template (Sales Tax)" display="http://www.invoicingtemplate.com/handymansalestax.html" xr:uid="{00000000-0004-0000-0000-000009000000}"/>
    <hyperlink ref="AJX1" r:id="rId3" tooltip="Handyman Invoice Template (Sales Tax)" display="http://www.invoicingtemplate.com/handymansalestax.html" xr:uid="{00000000-0004-0000-0000-00000A000000}"/>
    <hyperlink ref="A959" r:id="rId4" tooltip="Handyman Billing Template (Sales Tax)" display="http://www.invoicingtemplate.com/handymansalestax.html" xr:uid="{00000000-0004-0000-0000-00000B000000}"/>
    <hyperlink ref="AIR1" r:id="rId5" tooltip="Handyman Invoice Template (Sales Tax)" display="http://www.invoicingtemplate.com/handymansalestax.html" xr:uid="{00000000-0004-0000-0000-00000C000000}"/>
    <hyperlink ref="A941" r:id="rId6" tooltip="Handyman Billing Template (Sales Tax)" display="http://www.invoicingtemplate.com/handymansalestax.html" xr:uid="{00000000-0004-0000-0000-00000D000000}"/>
    <hyperlink ref="AKD1" r:id="rId7" tooltip="Handyman Invoice Template (Sales Tax)" display="http://www.invoicingtemplate.com/handymansalestax.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_n1">
              <controlPr defaultSize="0" autoFill="0" autoLine="0" autoPict="0" altText="">
                <anchor moveWithCells="1">
                  <from>
                    <xdr:col>5</xdr:col>
                    <xdr:colOff>657225</xdr:colOff>
                    <xdr:row>19</xdr:row>
                    <xdr:rowOff>9525</xdr:rowOff>
                  </from>
                  <to>
                    <xdr:col>6</xdr:col>
                    <xdr:colOff>142875</xdr:colOff>
                    <xdr:row>19</xdr:row>
                    <xdr:rowOff>200025</xdr:rowOff>
                  </to>
                </anchor>
              </controlPr>
            </control>
          </mc:Choice>
        </mc:AlternateContent>
        <mc:AlternateContent xmlns:mc="http://schemas.openxmlformats.org/markup-compatibility/2006">
          <mc:Choice Requires="x14">
            <control shapeId="1171" r:id="rId12" name="oknWidget_taxable_n2">
              <controlPr defaultSize="0" autoFill="0" autoLine="0" autoPict="0" altText="">
                <anchor moveWithCells="1">
                  <from>
                    <xdr:col>5</xdr:col>
                    <xdr:colOff>657225</xdr:colOff>
                    <xdr:row>20</xdr:row>
                    <xdr:rowOff>9525</xdr:rowOff>
                  </from>
                  <to>
                    <xdr:col>6</xdr:col>
                    <xdr:colOff>142875</xdr:colOff>
                    <xdr:row>20</xdr:row>
                    <xdr:rowOff>200025</xdr:rowOff>
                  </to>
                </anchor>
              </controlPr>
            </control>
          </mc:Choice>
        </mc:AlternateContent>
        <mc:AlternateContent xmlns:mc="http://schemas.openxmlformats.org/markup-compatibility/2006">
          <mc:Choice Requires="x14">
            <control shapeId="1172" r:id="rId13" name="oknWidget_taxable_n3">
              <controlPr defaultSize="0" autoFill="0" autoLine="0" autoPict="0" altText="">
                <anchor moveWithCells="1">
                  <from>
                    <xdr:col>5</xdr:col>
                    <xdr:colOff>657225</xdr:colOff>
                    <xdr:row>21</xdr:row>
                    <xdr:rowOff>9525</xdr:rowOff>
                  </from>
                  <to>
                    <xdr:col>6</xdr:col>
                    <xdr:colOff>142875</xdr:colOff>
                    <xdr:row>21</xdr:row>
                    <xdr:rowOff>200025</xdr:rowOff>
                  </to>
                </anchor>
              </controlPr>
            </control>
          </mc:Choice>
        </mc:AlternateContent>
        <mc:AlternateContent xmlns:mc="http://schemas.openxmlformats.org/markup-compatibility/2006">
          <mc:Choice Requires="x14">
            <control shapeId="1173" r:id="rId14" name="oknWidget_taxable_n4">
              <controlPr defaultSize="0" autoFill="0" autoLine="0" autoPict="0" altText="">
                <anchor moveWithCells="1">
                  <from>
                    <xdr:col>5</xdr:col>
                    <xdr:colOff>657225</xdr:colOff>
                    <xdr:row>22</xdr:row>
                    <xdr:rowOff>9525</xdr:rowOff>
                  </from>
                  <to>
                    <xdr:col>6</xdr:col>
                    <xdr:colOff>142875</xdr:colOff>
                    <xdr:row>22</xdr:row>
                    <xdr:rowOff>200025</xdr:rowOff>
                  </to>
                </anchor>
              </controlPr>
            </control>
          </mc:Choice>
        </mc:AlternateContent>
        <mc:AlternateContent xmlns:mc="http://schemas.openxmlformats.org/markup-compatibility/2006">
          <mc:Choice Requires="x14">
            <control shapeId="1174" r:id="rId15" name="oknWidget_taxable_n5">
              <controlPr defaultSize="0" autoFill="0" autoLine="0" autoPict="0" altText="">
                <anchor moveWithCells="1">
                  <from>
                    <xdr:col>5</xdr:col>
                    <xdr:colOff>657225</xdr:colOff>
                    <xdr:row>23</xdr:row>
                    <xdr:rowOff>9525</xdr:rowOff>
                  </from>
                  <to>
                    <xdr:col>6</xdr:col>
                    <xdr:colOff>142875</xdr:colOff>
                    <xdr:row>23</xdr:row>
                    <xdr:rowOff>200025</xdr:rowOff>
                  </to>
                </anchor>
              </controlPr>
            </control>
          </mc:Choice>
        </mc:AlternateContent>
        <mc:AlternateContent xmlns:mc="http://schemas.openxmlformats.org/markup-compatibility/2006">
          <mc:Choice Requires="x14">
            <control shapeId="1175" r:id="rId16" name="oknWidget_taxable_n6">
              <controlPr defaultSize="0" autoFill="0" autoLine="0" autoPict="0" altText="">
                <anchor moveWithCells="1">
                  <from>
                    <xdr:col>5</xdr:col>
                    <xdr:colOff>657225</xdr:colOff>
                    <xdr:row>24</xdr:row>
                    <xdr:rowOff>9525</xdr:rowOff>
                  </from>
                  <to>
                    <xdr:col>6</xdr:col>
                    <xdr:colOff>142875</xdr:colOff>
                    <xdr:row>24</xdr:row>
                    <xdr:rowOff>200025</xdr:rowOff>
                  </to>
                </anchor>
              </controlPr>
            </control>
          </mc:Choice>
        </mc:AlternateContent>
        <mc:AlternateContent xmlns:mc="http://schemas.openxmlformats.org/markup-compatibility/2006">
          <mc:Choice Requires="x14">
            <control shapeId="1176" r:id="rId17" name="oknWidget_taxable_n7">
              <controlPr defaultSize="0" autoFill="0" autoLine="0" autoPict="0" altText="">
                <anchor moveWithCells="1">
                  <from>
                    <xdr:col>5</xdr:col>
                    <xdr:colOff>657225</xdr:colOff>
                    <xdr:row>25</xdr:row>
                    <xdr:rowOff>9525</xdr:rowOff>
                  </from>
                  <to>
                    <xdr:col>6</xdr:col>
                    <xdr:colOff>142875</xdr:colOff>
                    <xdr:row>25</xdr:row>
                    <xdr:rowOff>200025</xdr:rowOff>
                  </to>
                </anchor>
              </controlPr>
            </control>
          </mc:Choice>
        </mc:AlternateContent>
        <mc:AlternateContent xmlns:mc="http://schemas.openxmlformats.org/markup-compatibility/2006">
          <mc:Choice Requires="x14">
            <control shapeId="1177" r:id="rId18" name="oknWidget_taxable_n8">
              <controlPr defaultSize="0" autoFill="0" autoLine="0" autoPict="0" altText="">
                <anchor moveWithCells="1">
                  <from>
                    <xdr:col>5</xdr:col>
                    <xdr:colOff>657225</xdr:colOff>
                    <xdr:row>26</xdr:row>
                    <xdr:rowOff>9525</xdr:rowOff>
                  </from>
                  <to>
                    <xdr:col>6</xdr:col>
                    <xdr:colOff>142875</xdr:colOff>
                    <xdr:row>26</xdr:row>
                    <xdr:rowOff>200025</xdr:rowOff>
                  </to>
                </anchor>
              </controlPr>
            </control>
          </mc:Choice>
        </mc:AlternateContent>
        <mc:AlternateContent xmlns:mc="http://schemas.openxmlformats.org/markup-compatibility/2006">
          <mc:Choice Requires="x14">
            <control shapeId="1178" r:id="rId19" name="oknWidget_taxable_n9">
              <controlPr defaultSize="0" autoFill="0" autoLine="0" autoPict="0" altText="">
                <anchor moveWithCells="1">
                  <from>
                    <xdr:col>5</xdr:col>
                    <xdr:colOff>657225</xdr:colOff>
                    <xdr:row>27</xdr:row>
                    <xdr:rowOff>9525</xdr:rowOff>
                  </from>
                  <to>
                    <xdr:col>6</xdr:col>
                    <xdr:colOff>142875</xdr:colOff>
                    <xdr:row>27</xdr:row>
                    <xdr:rowOff>200025</xdr:rowOff>
                  </to>
                </anchor>
              </controlPr>
            </control>
          </mc:Choice>
        </mc:AlternateContent>
        <mc:AlternateContent xmlns:mc="http://schemas.openxmlformats.org/markup-compatibility/2006">
          <mc:Choice Requires="x14">
            <control shapeId="1179" r:id="rId20" name="oknWidget_taxable_n10">
              <controlPr defaultSize="0" autoFill="0" autoLine="0" autoPict="0" altText="">
                <anchor moveWithCells="1">
                  <from>
                    <xdr:col>5</xdr:col>
                    <xdr:colOff>657225</xdr:colOff>
                    <xdr:row>28</xdr:row>
                    <xdr:rowOff>9525</xdr:rowOff>
                  </from>
                  <to>
                    <xdr:col>6</xdr:col>
                    <xdr:colOff>142875</xdr:colOff>
                    <xdr:row>28</xdr:row>
                    <xdr:rowOff>200025</xdr:rowOff>
                  </to>
                </anchor>
              </controlPr>
            </control>
          </mc:Choice>
        </mc:AlternateContent>
        <mc:AlternateContent xmlns:mc="http://schemas.openxmlformats.org/markup-compatibility/2006">
          <mc:Choice Requires="x14">
            <control shapeId="1180" r:id="rId21" name="oknWidget_taxable_n11">
              <controlPr defaultSize="0" autoFill="0" autoLine="0" autoPict="0" altText="">
                <anchor moveWithCells="1">
                  <from>
                    <xdr:col>5</xdr:col>
                    <xdr:colOff>657225</xdr:colOff>
                    <xdr:row>29</xdr:row>
                    <xdr:rowOff>9525</xdr:rowOff>
                  </from>
                  <to>
                    <xdr:col>6</xdr:col>
                    <xdr:colOff>142875</xdr:colOff>
                    <xdr:row>29</xdr:row>
                    <xdr:rowOff>200025</xdr:rowOff>
                  </to>
                </anchor>
              </controlPr>
            </control>
          </mc:Choice>
        </mc:AlternateContent>
        <mc:AlternateContent xmlns:mc="http://schemas.openxmlformats.org/markup-compatibility/2006">
          <mc:Choice Requires="x14">
            <control shapeId="1181" r:id="rId22" name="oknWidget_taxable_n12">
              <controlPr defaultSize="0" autoFill="0" autoLine="0" autoPict="0" altText="">
                <anchor moveWithCells="1">
                  <from>
                    <xdr:col>5</xdr:col>
                    <xdr:colOff>657225</xdr:colOff>
                    <xdr:row>30</xdr:row>
                    <xdr:rowOff>9525</xdr:rowOff>
                  </from>
                  <to>
                    <xdr:col>6</xdr:col>
                    <xdr:colOff>142875</xdr:colOff>
                    <xdr:row>30</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02033-ACF3-425A-B546-6231946768A5}">
  <dimension ref="A1"/>
  <sheetViews>
    <sheetView workbookViewId="0">
      <selection activeCell="B32" sqref="B32"/>
    </sheetView>
  </sheetViews>
  <sheetFormatPr defaultRowHeight="15" x14ac:dyDescent="0.25"/>
  <cols>
    <col min="1" max="16384" width="9.140625" style="9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146</vt:i4>
      </vt:variant>
    </vt:vector>
  </HeadingPairs>
  <TitlesOfParts>
    <vt:vector size="14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Invoice Template (Sales Tax)</dc:title>
  <dc:subject>"Handyman Invoice Template (Sales Tax)" summary: Handman Invoice Template (Sales Tax) is another sample on customizing c7006 Handyman Billing Sample. It differs from the original template in that this template charges only one tax on the invoicing items.</dc:subject>
  <dc:creator>https://www.invoicingtemplate.com/</dc:creator>
  <cp:keywords/>
  <dc:description>https://www.invoicingtemplate.com/handymansalestax.html</dc:description>
  <cp:lastModifiedBy>liangjun yu</cp:lastModifiedBy>
  <cp:lastPrinted>2012-07-31T03:10:46Z</cp:lastPrinted>
  <dcterms:created xsi:type="dcterms:W3CDTF">2000-07-27T22:24:14Z</dcterms:created>
  <dcterms:modified xsi:type="dcterms:W3CDTF">2024-03-08T11:27:23Z</dcterms:modified>
  <cp:category>Handyman Invoice Template (Sales Tax), Handyman Billing Template (Sales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226, Berkeley, California, 121240, 112580, 7000769230769230770?+7.69%, 10.5 sq mi, 27.2 km2, 11,547/sq mi, 4,458/km2, 37°52′01″N 122°17′57″W? / ?37.8670°N 122.2991°W? / 37.8670; -122.2991? (Berkeley)</vt:lpwstr>
  </property>
</Properties>
</file>