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54\"/>
    </mc:Choice>
  </mc:AlternateContent>
  <xr:revisionPtr revIDLastSave="0" documentId="13_ncr:1_{63F94323-0E85-4C56-923B-7D9240EE3715}" xr6:coauthVersionLast="47" xr6:coauthVersionMax="47" xr10:uidLastSave="{00000000-0000-0000-0000-000000000000}"/>
  <bookViews>
    <workbookView xWindow="-120" yWindow="-120" windowWidth="29040" windowHeight="15720" tabRatio="887" xr2:uid="{00000000-000D-0000-FFFF-FFFF00000000}"/>
  </bookViews>
  <sheets>
    <sheet name="Invoice" sheetId="1" r:id="rId1"/>
    <sheet name="UniformSoftware.com" sheetId="25" r:id="rId2"/>
  </sheets>
  <definedNames>
    <definedName name="InvoicingTemplateLinkTarget" hidden="1">#REF!</definedName>
    <definedName name="oknBalanceDue">Invoice!$P$38</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Invoice!$P$17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Invoice!$O$5</definedName>
    <definedName name="oknInvoiceID">Invoice!$O$6</definedName>
    <definedName name="oknIsService_1">Invoice!$R$20</definedName>
    <definedName name="oknIsService_10">Invoice!$R$29</definedName>
    <definedName name="oknIsService_11">Invoice!$R$30</definedName>
    <definedName name="oknIsService_12">Invoice!$R$31</definedName>
    <definedName name="oknIsService_2">Invoice!$R$21</definedName>
    <definedName name="oknIsService_3">Invoice!$R$22</definedName>
    <definedName name="oknIsService_4">Invoice!$R$23</definedName>
    <definedName name="oknIsService_5">Invoice!$R$24</definedName>
    <definedName name="oknIsService_6">Invoice!$R$25</definedName>
    <definedName name="oknIsService_7">Invoice!$R$26</definedName>
    <definedName name="oknIsService_8">Invoice!$R$27</definedName>
    <definedName name="oknIsService_9">Invoice!$R$28</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Invoice!$D$32</definedName>
    <definedName name="oknNotes">Invoice!$F$36</definedName>
    <definedName name="oknOrderID">Invoice!$F$17</definedName>
    <definedName name="oknPaymentCheckNumber">Invoice!$O$40</definedName>
    <definedName name="oknPaymentCreatedDate">Invoice!$F$40</definedName>
    <definedName name="oknPaymentNotes">Invoice!$J$40</definedName>
    <definedName name="oknPaymentPaymentTerm">Invoice!$I$40</definedName>
    <definedName name="oknPayments">Invoice!$P$37</definedName>
    <definedName name="oknPaymentTerm">Invoice!$N$17</definedName>
    <definedName name="oknPaymentTotalApplied">Invoice!$H$40</definedName>
    <definedName name="oknPrAmount">#REF!</definedName>
    <definedName name="oknPrCheckNumber">#REF!</definedName>
    <definedName name="oknPrCreatedDate">#REF!</definedName>
    <definedName name="oknPrDateFrom">#REF!</definedName>
    <definedName name="oknPrDateTo">#REF!</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#REF!</definedName>
    <definedName name="oknPrNotes">#REF!</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Invoice!$N$20</definedName>
    <definedName name="oknQuantity_10">Invoice!$N$29</definedName>
    <definedName name="oknQuantity_11">Invoice!$N$30</definedName>
    <definedName name="oknQuantity_12">Invoice!$N$31</definedName>
    <definedName name="oknQuantity_2">Invoice!$N$21</definedName>
    <definedName name="oknQuantity_3">Invoice!$N$22</definedName>
    <definedName name="oknQuantity_4">Invoice!$N$23</definedName>
    <definedName name="oknQuantity_5">Invoice!$N$24</definedName>
    <definedName name="oknQuantity_6">Invoice!$N$25</definedName>
    <definedName name="oknQuantity_7">Invoice!$N$26</definedName>
    <definedName name="oknQuantity_8">Invoice!$N$27</definedName>
    <definedName name="oknQuantity_9">Invoice!$N$28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Invoice!$H$17</definedName>
    <definedName name="oknSavingInvoiceClearWorksheet" hidden="1">#REF!</definedName>
    <definedName name="oknSavingInvoicePromptForPayment" hidden="1">#REF!</definedName>
    <definedName name="oknShipAddress">Invoice!$N$11</definedName>
    <definedName name="oknShipCityStateZip">Invoice!$N$12</definedName>
    <definedName name="oknShipContact">Invoice!$N$14</definedName>
    <definedName name="oknShipCountry">Invoice!$N$13</definedName>
    <definedName name="oknShipDate">Invoice!$J$17</definedName>
    <definedName name="oknShipName">Invoice!$N$10</definedName>
    <definedName name="oknShippingCost">Invoice!$P$35</definedName>
    <definedName name="oknShipVia">Invoice!$K$17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Invoice!$C$12</definedName>
    <definedName name="oknTax2">Invoice!$P$34</definedName>
    <definedName name="oknTax2IsAppliedToTax1">Invoice!$C$10</definedName>
    <definedName name="oknTax2Name">Invoice!$N$34</definedName>
    <definedName name="oknTax2Rate">Invoice!$O$34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Invoice!$P$36</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Invoice!$F$3:$P$44</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4" i="1" l="1"/>
  <c r="P33" i="1"/>
  <c r="P31" i="1"/>
  <c r="P30" i="1"/>
  <c r="P29" i="1"/>
  <c r="P28" i="1"/>
  <c r="P27" i="1"/>
  <c r="P26" i="1"/>
  <c r="P25" i="1"/>
  <c r="P24" i="1"/>
  <c r="P23" i="1"/>
  <c r="P22" i="1"/>
  <c r="P21" i="1"/>
  <c r="P20" i="1"/>
  <c r="P32" i="1" l="1"/>
  <c r="P36" i="1" s="1"/>
  <c r="P38" i="1" s="1"/>
  <c r="D32" i="1" a="1"/>
  <c r="D32" i="1" s="1"/>
</calcChain>
</file>

<file path=xl/sharedStrings.xml><?xml version="1.0" encoding="utf-8"?>
<sst xmlns="http://schemas.openxmlformats.org/spreadsheetml/2006/main" count="68" uniqueCount="50">
  <si>
    <t>DATE:</t>
  </si>
  <si>
    <t>Bill To:</t>
  </si>
  <si>
    <t>TOTAL</t>
  </si>
  <si>
    <t>SUBTOTAL</t>
  </si>
  <si>
    <t>PAID</t>
  </si>
  <si>
    <t>TOTAL DUE</t>
  </si>
  <si>
    <t>Current Database</t>
  </si>
  <si>
    <t>Invoice Status</t>
  </si>
  <si>
    <t>Taxable</t>
  </si>
  <si>
    <t>Due Date</t>
  </si>
  <si>
    <t>P.O. #</t>
  </si>
  <si>
    <t>INVOICE #:</t>
  </si>
  <si>
    <t>Sales Rep. Name</t>
  </si>
  <si>
    <t>Ship Date</t>
  </si>
  <si>
    <t>Ship Via</t>
  </si>
  <si>
    <t>Terms</t>
  </si>
  <si>
    <t>cost</t>
  </si>
  <si>
    <t>TaxSystem</t>
  </si>
  <si>
    <t xml:space="preserve">THANK YOU FOR YOUR BUSINESS! </t>
  </si>
  <si>
    <t>INVOICE</t>
  </si>
  <si>
    <t>DATE</t>
    <phoneticPr fontId="9" type="noConversion"/>
  </si>
  <si>
    <t>TOTAL</t>
    <phoneticPr fontId="9" type="noConversion"/>
  </si>
  <si>
    <t>NOTES</t>
    <phoneticPr fontId="9" type="noConversion"/>
  </si>
  <si>
    <t>CHECK/MONEY ORDER#</t>
    <phoneticPr fontId="9" type="noConversion"/>
  </si>
  <si>
    <t>TYPE</t>
    <phoneticPr fontId="9" type="noConversion"/>
  </si>
  <si>
    <t>PAYMENT DETAIL</t>
    <phoneticPr fontId="6" type="noConversion"/>
  </si>
  <si>
    <t>NOTES:</t>
  </si>
  <si>
    <t>Shipping &amp; Handling</t>
  </si>
  <si>
    <t>LINE TOTAL</t>
    <phoneticPr fontId="6" type="noConversion"/>
  </si>
  <si>
    <t>DESCRIPTION</t>
    <phoneticPr fontId="6" type="noConversion"/>
  </si>
  <si>
    <t>QTY</t>
    <phoneticPr fontId="6" type="noConversion"/>
  </si>
  <si>
    <t>PRICE</t>
    <phoneticPr fontId="6" type="noConversion"/>
  </si>
  <si>
    <t>GST</t>
    <phoneticPr fontId="6" type="noConversion"/>
  </si>
  <si>
    <t>PST</t>
    <phoneticPr fontId="6" type="noConversion"/>
  </si>
  <si>
    <t>Item #</t>
    <phoneticPr fontId="6" type="noConversion"/>
  </si>
  <si>
    <t>PO Box xxxx</t>
    <phoneticPr fontId="6" type="noConversion"/>
  </si>
  <si>
    <t>Address, City, State</t>
    <phoneticPr fontId="6" type="noConversion"/>
  </si>
  <si>
    <t>Phone#</t>
    <phoneticPr fontId="6" type="noConversion"/>
  </si>
  <si>
    <t>GST #: xxxxxxxxx</t>
    <phoneticPr fontId="6" type="noConversion"/>
  </si>
  <si>
    <t>Pending</t>
  </si>
  <si>
    <t/>
  </si>
  <si>
    <t xml:space="preserve"> </t>
  </si>
  <si>
    <t>Sample Handyman Services</t>
  </si>
  <si>
    <t>Need a different invoice layout? Visit our invoice template collection.</t>
  </si>
  <si>
    <t>InvoicingTemplates.com</t>
  </si>
  <si>
    <t>Service Location:</t>
  </si>
  <si>
    <t>c5054</t>
  </si>
  <si>
    <t>Handyman Billing Template (No Tax) - 225, Vallejo, California, 121299, 115942, 7000462041365510340?+4.62%, 30.7 sq mi, 79.5 km2, 3,951/sq mi, 1,525/km2, 38°06′28″N 122°15′50″W? / ?38.1079°N 122.2640°W? / 38.1079; -122.2640? (Vallejo)</t>
  </si>
  <si>
    <t>Handyman Bill Sample (No Tax)c5054 - 225, Vallejo, California, 121299, 115942, 7000462041365510340?+4.62%, 30.7 sq mi, 79.5 km2, 3,951/sq mi, 1,525/km2, 38°06′28″N 122°15′50″W? / ?38.1079°N 122.2640°W? / 38.1079; -122.2640? (Vallejo)</t>
  </si>
  <si>
    <t>Don't delete the following cells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</si>
</sst>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b/>
      <sz val="10"/>
      <color theme="0"/>
      <name val="Arial"/>
      <family val="2"/>
    </font>
    <font>
      <sz val="10"/>
      <name val="Trebuchet MS"/>
      <family val="2"/>
    </font>
    <font>
      <u/>
      <sz val="10"/>
      <color indexed="12"/>
      <name val="Verdana"/>
      <family val="2"/>
    </font>
    <font>
      <sz val="20"/>
      <color theme="3" tint="-0.249977111117893"/>
      <name val="Arial Black"/>
      <family val="2"/>
    </font>
    <font>
      <b/>
      <sz val="12"/>
      <color theme="3" tint="-0.249977111117893"/>
      <name val="Arial Black"/>
      <family val="2"/>
    </font>
  </fonts>
  <fills count="10">
    <fill>
      <patternFill patternType="none"/>
    </fill>
    <fill>
      <patternFill patternType="gray125"/>
    </fill>
    <fill>
      <patternFill patternType="solid">
        <fgColor indexed="42"/>
        <bgColor indexed="64"/>
      </patternFill>
    </fill>
    <fill>
      <patternFill patternType="solid">
        <fgColor theme="3" tint="0.39997558519241921"/>
        <bgColor indexed="64"/>
      </patternFill>
    </fill>
    <fill>
      <patternFill patternType="solid">
        <fgColor theme="4" tint="-0.49998474074526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2" tint="-0.749992370372631"/>
        <bgColor indexed="64"/>
      </patternFill>
    </fill>
    <fill>
      <patternFill patternType="solid">
        <fgColor theme="2" tint="-9.9978637043366805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bottom/>
      <diagonal/>
    </border>
  </borders>
  <cellStyleXfs count="9">
    <xf numFmtId="0" fontId="0" fillId="0" borderId="0"/>
    <xf numFmtId="0" fontId="10" fillId="0" borderId="0" applyNumberFormat="0" applyFill="0" applyBorder="0" applyAlignment="0" applyProtection="0">
      <alignment vertical="top"/>
      <protection locked="0"/>
    </xf>
    <xf numFmtId="0" fontId="17" fillId="0" borderId="0"/>
    <xf numFmtId="0" fontId="5" fillId="0" borderId="0"/>
    <xf numFmtId="0" fontId="18"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27">
    <xf numFmtId="0" fontId="0" fillId="0" borderId="0" xfId="0"/>
    <xf numFmtId="0" fontId="6" fillId="0" borderId="0" xfId="0" applyFont="1" applyAlignment="1">
      <alignment vertical="center"/>
    </xf>
    <xf numFmtId="0" fontId="13" fillId="2" borderId="3" xfId="0" applyFont="1" applyFill="1" applyBorder="1" applyAlignment="1">
      <alignment horizontal="centerContinuous" vertical="center"/>
    </xf>
    <xf numFmtId="0" fontId="13" fillId="2" borderId="4" xfId="0" applyFont="1" applyFill="1" applyBorder="1" applyAlignment="1">
      <alignment horizontal="centerContinuous" vertical="center"/>
    </xf>
    <xf numFmtId="171" fontId="8" fillId="0" borderId="0" xfId="0" applyNumberFormat="1" applyFont="1" applyAlignment="1" applyProtection="1">
      <alignment vertical="center"/>
      <protection locked="0"/>
    </xf>
    <xf numFmtId="4"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49" fontId="8" fillId="0" borderId="5" xfId="0" applyNumberFormat="1" applyFont="1" applyBorder="1" applyAlignment="1" applyProtection="1">
      <alignment horizontal="left" vertical="center"/>
      <protection locked="0"/>
    </xf>
    <xf numFmtId="1" fontId="8" fillId="0" borderId="6" xfId="0" applyNumberFormat="1" applyFont="1" applyBorder="1" applyAlignment="1">
      <alignment vertical="center"/>
    </xf>
    <xf numFmtId="169" fontId="8" fillId="0" borderId="7" xfId="0" applyNumberFormat="1" applyFont="1" applyBorder="1" applyAlignment="1" applyProtection="1">
      <alignment horizontal="left" vertical="center"/>
      <protection hidden="1"/>
    </xf>
    <xf numFmtId="49" fontId="8" fillId="0" borderId="8" xfId="0" applyNumberFormat="1" applyFont="1" applyBorder="1" applyAlignment="1" applyProtection="1">
      <alignment horizontal="left" vertical="center"/>
      <protection locked="0"/>
    </xf>
    <xf numFmtId="1" fontId="8" fillId="0" borderId="0" xfId="0" applyNumberFormat="1" applyFont="1" applyAlignment="1">
      <alignment vertical="center"/>
    </xf>
    <xf numFmtId="169" fontId="8" fillId="0" borderId="9" xfId="0" applyNumberFormat="1" applyFont="1" applyBorder="1" applyAlignment="1" applyProtection="1">
      <alignment horizontal="left" vertical="center"/>
      <protection hidden="1"/>
    </xf>
    <xf numFmtId="1" fontId="8" fillId="0" borderId="0" xfId="0" applyNumberFormat="1" applyFont="1" applyAlignment="1">
      <alignment horizontal="center" vertical="center"/>
    </xf>
    <xf numFmtId="0" fontId="13" fillId="0" borderId="0" xfId="0" applyFont="1" applyAlignment="1">
      <alignment horizontal="right" vertical="center"/>
    </xf>
    <xf numFmtId="49" fontId="8" fillId="0" borderId="0" xfId="0" applyNumberFormat="1" applyFont="1" applyAlignment="1" applyProtection="1">
      <alignment horizontal="left" vertical="center"/>
      <protection locked="0"/>
    </xf>
    <xf numFmtId="0" fontId="8" fillId="0" borderId="0" xfId="0" applyFont="1" applyAlignment="1">
      <alignment horizontal="left" vertical="center"/>
    </xf>
    <xf numFmtId="0" fontId="8" fillId="0" borderId="0" xfId="0" applyFont="1" applyAlignment="1" applyProtection="1">
      <alignment vertical="center"/>
      <protection locked="0" hidden="1"/>
    </xf>
    <xf numFmtId="0" fontId="8" fillId="0" borderId="0" xfId="0" applyFont="1" applyAlignment="1">
      <alignment vertical="center"/>
    </xf>
    <xf numFmtId="0" fontId="13" fillId="0" borderId="0" xfId="0" applyFont="1" applyAlignment="1">
      <alignment horizontal="center" vertical="center"/>
    </xf>
    <xf numFmtId="14" fontId="8" fillId="0" borderId="2" xfId="0" applyNumberFormat="1" applyFont="1" applyBorder="1" applyAlignment="1" applyProtection="1">
      <alignment horizontal="center" vertical="center"/>
      <protection locked="0"/>
    </xf>
    <xf numFmtId="14" fontId="8" fillId="0" borderId="4" xfId="0" applyNumberFormat="1" applyFont="1" applyBorder="1" applyAlignment="1" applyProtection="1">
      <alignment horizontal="center" vertical="center"/>
      <protection locked="0"/>
    </xf>
    <xf numFmtId="0" fontId="8" fillId="0" borderId="0" xfId="0" applyFont="1" applyAlignment="1">
      <alignment horizontal="center" vertical="center"/>
    </xf>
    <xf numFmtId="44" fontId="8" fillId="0" borderId="0" xfId="0" applyNumberFormat="1" applyFont="1" applyAlignment="1">
      <alignment horizontal="left" vertical="center"/>
    </xf>
    <xf numFmtId="165" fontId="8" fillId="0" borderId="0" xfId="0" applyNumberFormat="1" applyFont="1" applyAlignment="1">
      <alignment horizontal="left" vertical="center"/>
    </xf>
    <xf numFmtId="0" fontId="8" fillId="0" borderId="0" xfId="0" applyFont="1" applyAlignment="1" applyProtection="1">
      <alignment vertical="center"/>
      <protection hidden="1"/>
    </xf>
    <xf numFmtId="43" fontId="8" fillId="0" borderId="13" xfId="0" applyNumberFormat="1" applyFont="1" applyBorder="1" applyAlignment="1" applyProtection="1">
      <alignment horizontal="right" vertical="center"/>
      <protection hidden="1"/>
    </xf>
    <xf numFmtId="0" fontId="8" fillId="0" borderId="0" xfId="0" applyFont="1" applyAlignment="1">
      <alignment horizontal="right" vertical="center"/>
    </xf>
    <xf numFmtId="10" fontId="8" fillId="0" borderId="0" xfId="0" applyNumberFormat="1" applyFont="1" applyAlignment="1">
      <alignment horizontal="right" vertical="center"/>
    </xf>
    <xf numFmtId="0" fontId="13" fillId="0" borderId="0" xfId="0" applyFont="1" applyAlignment="1">
      <alignment horizontal="left" vertical="center"/>
    </xf>
    <xf numFmtId="43" fontId="8" fillId="0" borderId="13" xfId="0" applyNumberFormat="1" applyFont="1" applyBorder="1" applyAlignment="1" applyProtection="1">
      <alignment horizontal="right" vertical="center"/>
      <protection locked="0" hidden="1"/>
    </xf>
    <xf numFmtId="43" fontId="8" fillId="0" borderId="0" xfId="0" applyNumberFormat="1" applyFont="1" applyAlignment="1">
      <alignment horizontal="left" vertical="center"/>
    </xf>
    <xf numFmtId="0" fontId="0" fillId="0" borderId="0" xfId="0" applyAlignment="1" applyProtection="1">
      <alignment vertical="center"/>
      <protection locked="0" hidden="1"/>
    </xf>
    <xf numFmtId="0" fontId="0" fillId="0" borderId="0" xfId="0" applyAlignment="1">
      <alignment vertical="center"/>
    </xf>
    <xf numFmtId="0" fontId="12" fillId="0" borderId="0" xfId="0" applyFont="1" applyAlignment="1" applyProtection="1">
      <alignment vertical="center"/>
      <protection locked="0" hidden="1"/>
    </xf>
    <xf numFmtId="0" fontId="12" fillId="0" borderId="0" xfId="0" applyFont="1" applyAlignment="1">
      <alignment vertical="center"/>
    </xf>
    <xf numFmtId="0" fontId="7" fillId="0" borderId="0" xfId="0" applyFont="1" applyAlignment="1">
      <alignment vertical="center"/>
    </xf>
    <xf numFmtId="0" fontId="14" fillId="0" borderId="0" xfId="0" applyFont="1" applyAlignment="1">
      <alignment horizontal="right" vertical="center"/>
    </xf>
    <xf numFmtId="0" fontId="15" fillId="0" borderId="0" xfId="0" applyFont="1" applyAlignment="1">
      <alignment vertical="center"/>
    </xf>
    <xf numFmtId="167" fontId="8" fillId="0" borderId="0" xfId="0" applyNumberFormat="1" applyFont="1" applyAlignment="1">
      <alignment horizontal="left" vertical="center" shrinkToFit="1"/>
    </xf>
    <xf numFmtId="0" fontId="8" fillId="0" borderId="0" xfId="0" applyFont="1" applyAlignment="1" applyProtection="1">
      <alignment horizontal="right" vertical="center"/>
      <protection locked="0" hidden="1"/>
    </xf>
    <xf numFmtId="0" fontId="13" fillId="0" borderId="0" xfId="0" applyFont="1" applyAlignment="1">
      <alignment vertical="center"/>
    </xf>
    <xf numFmtId="168" fontId="8" fillId="0" borderId="7" xfId="0" applyNumberFormat="1" applyFont="1" applyBorder="1" applyAlignment="1" applyProtection="1">
      <alignment horizontal="right" vertical="center"/>
      <protection locked="0"/>
    </xf>
    <xf numFmtId="168" fontId="8" fillId="0" borderId="9" xfId="0" applyNumberFormat="1" applyFont="1" applyBorder="1" applyAlignment="1" applyProtection="1">
      <alignment horizontal="right" vertical="center"/>
      <protection locked="0"/>
    </xf>
    <xf numFmtId="0" fontId="8" fillId="0" borderId="0" xfId="0" applyFont="1" applyAlignment="1">
      <alignment vertical="center" wrapText="1"/>
    </xf>
    <xf numFmtId="0" fontId="7" fillId="0" borderId="0" xfId="0" applyFont="1" applyAlignment="1" applyProtection="1">
      <alignment vertical="center"/>
      <protection locked="0" hidden="1"/>
    </xf>
    <xf numFmtId="0" fontId="6" fillId="0" borderId="0" xfId="0" applyFont="1" applyAlignment="1">
      <alignment horizontal="center" vertical="center"/>
    </xf>
    <xf numFmtId="166" fontId="8" fillId="0" borderId="14" xfId="0" applyNumberFormat="1" applyFont="1" applyBorder="1" applyAlignment="1" applyProtection="1">
      <alignment vertical="center"/>
      <protection locked="0"/>
    </xf>
    <xf numFmtId="166" fontId="8" fillId="0" borderId="23" xfId="0" applyNumberFormat="1" applyFont="1" applyBorder="1" applyAlignment="1" applyProtection="1">
      <alignment vertical="center"/>
      <protection locked="0"/>
    </xf>
    <xf numFmtId="0" fontId="13" fillId="2" borderId="2" xfId="0" applyFont="1" applyFill="1" applyBorder="1" applyAlignment="1" applyProtection="1">
      <alignment horizontal="centerContinuous" vertical="center"/>
      <protection locked="0"/>
    </xf>
    <xf numFmtId="0" fontId="13" fillId="2" borderId="1" xfId="0" applyFont="1" applyFill="1" applyBorder="1" applyAlignment="1" applyProtection="1">
      <alignment horizontal="center" vertical="center"/>
      <protection locked="0"/>
    </xf>
    <xf numFmtId="43" fontId="13" fillId="2" borderId="2" xfId="0" applyNumberFormat="1"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10" fontId="8" fillId="0" borderId="0" xfId="0" applyNumberFormat="1" applyFont="1" applyAlignment="1" applyProtection="1">
      <alignment horizontal="right" vertical="center"/>
      <protection locked="0"/>
    </xf>
    <xf numFmtId="0" fontId="7" fillId="3" borderId="0" xfId="0" applyFont="1" applyFill="1" applyAlignment="1">
      <alignment vertical="center"/>
    </xf>
    <xf numFmtId="0" fontId="0" fillId="3" borderId="0" xfId="0" applyFill="1"/>
    <xf numFmtId="0" fontId="8" fillId="3" borderId="0" xfId="0" applyFont="1" applyFill="1" applyAlignment="1">
      <alignment vertical="center"/>
    </xf>
    <xf numFmtId="0" fontId="13" fillId="3" borderId="0" xfId="0" applyFont="1" applyFill="1" applyAlignment="1">
      <alignment horizontal="right" vertical="center"/>
    </xf>
    <xf numFmtId="0" fontId="10" fillId="3" borderId="0" xfId="1" applyFill="1" applyAlignment="1" applyProtection="1">
      <alignment vertical="center"/>
    </xf>
    <xf numFmtId="0" fontId="7" fillId="4" borderId="0" xfId="0" applyFont="1" applyFill="1" applyAlignment="1">
      <alignment vertical="center"/>
    </xf>
    <xf numFmtId="0" fontId="0" fillId="4" borderId="0" xfId="0" applyFill="1" applyAlignment="1" applyProtection="1">
      <alignment vertical="center"/>
      <protection locked="0" hidden="1"/>
    </xf>
    <xf numFmtId="0" fontId="0" fillId="4" borderId="0" xfId="0" applyFill="1" applyAlignment="1">
      <alignment vertical="center"/>
    </xf>
    <xf numFmtId="0" fontId="0" fillId="4" borderId="0" xfId="0" applyFill="1"/>
    <xf numFmtId="0" fontId="10" fillId="4" borderId="0" xfId="1" applyFill="1" applyAlignment="1" applyProtection="1">
      <alignment vertical="center"/>
    </xf>
    <xf numFmtId="0" fontId="19" fillId="0" borderId="0" xfId="0" applyFont="1" applyAlignment="1">
      <alignment horizontal="right" vertical="center"/>
    </xf>
    <xf numFmtId="0" fontId="20" fillId="0" borderId="0" xfId="0" applyFont="1" applyAlignment="1">
      <alignment vertical="center"/>
    </xf>
    <xf numFmtId="0" fontId="13" fillId="6" borderId="2" xfId="0" applyFont="1" applyFill="1" applyBorder="1" applyAlignment="1">
      <alignment horizontal="center" vertical="center"/>
    </xf>
    <xf numFmtId="0" fontId="13" fillId="6" borderId="1" xfId="0" applyFont="1" applyFill="1" applyBorder="1" applyAlignment="1">
      <alignment horizontal="center" vertical="center"/>
    </xf>
    <xf numFmtId="0" fontId="13" fillId="6" borderId="4" xfId="0" applyFont="1" applyFill="1" applyBorder="1" applyAlignment="1">
      <alignment horizontal="center" vertical="center"/>
    </xf>
    <xf numFmtId="49" fontId="8" fillId="7" borderId="10" xfId="0" applyNumberFormat="1" applyFont="1" applyFill="1" applyBorder="1" applyAlignment="1" applyProtection="1">
      <alignment horizontal="left" vertical="center"/>
      <protection locked="0"/>
    </xf>
    <xf numFmtId="1" fontId="8" fillId="7" borderId="11" xfId="0" applyNumberFormat="1" applyFont="1" applyFill="1" applyBorder="1" applyAlignment="1">
      <alignment horizontal="center" vertical="center"/>
    </xf>
    <xf numFmtId="166" fontId="8" fillId="7" borderId="13" xfId="0" applyNumberFormat="1" applyFont="1" applyFill="1" applyBorder="1" applyAlignment="1" applyProtection="1">
      <alignment vertical="center"/>
      <protection locked="0"/>
    </xf>
    <xf numFmtId="168" fontId="8" fillId="7" borderId="12" xfId="0" applyNumberFormat="1" applyFont="1" applyFill="1" applyBorder="1" applyAlignment="1" applyProtection="1">
      <alignment horizontal="right" vertical="center"/>
      <protection locked="0"/>
    </xf>
    <xf numFmtId="169" fontId="8" fillId="7" borderId="12" xfId="0" applyNumberFormat="1" applyFont="1" applyFill="1" applyBorder="1" applyAlignment="1" applyProtection="1">
      <alignment horizontal="left" vertical="center"/>
      <protection hidden="1"/>
    </xf>
    <xf numFmtId="49" fontId="8" fillId="7" borderId="8" xfId="0" applyNumberFormat="1" applyFont="1" applyFill="1" applyBorder="1" applyAlignment="1" applyProtection="1">
      <alignment horizontal="left" vertical="center"/>
      <protection locked="0"/>
    </xf>
    <xf numFmtId="1" fontId="8" fillId="7" borderId="0" xfId="0" applyNumberFormat="1" applyFont="1" applyFill="1" applyAlignment="1">
      <alignment horizontal="center" vertical="center"/>
    </xf>
    <xf numFmtId="166" fontId="8" fillId="7" borderId="23" xfId="0" applyNumberFormat="1" applyFont="1" applyFill="1" applyBorder="1" applyAlignment="1" applyProtection="1">
      <alignment vertical="center"/>
      <protection locked="0"/>
    </xf>
    <xf numFmtId="168" fontId="8" fillId="7" borderId="9" xfId="0" applyNumberFormat="1" applyFont="1" applyFill="1" applyBorder="1" applyAlignment="1" applyProtection="1">
      <alignment horizontal="right" vertical="center"/>
      <protection locked="0"/>
    </xf>
    <xf numFmtId="169" fontId="8" fillId="7" borderId="9" xfId="0" applyNumberFormat="1" applyFont="1" applyFill="1" applyBorder="1" applyAlignment="1" applyProtection="1">
      <alignment horizontal="left" vertical="center"/>
      <protection hidden="1"/>
    </xf>
    <xf numFmtId="1" fontId="8" fillId="7" borderId="0" xfId="0" applyNumberFormat="1" applyFont="1" applyFill="1" applyAlignment="1">
      <alignment vertical="center"/>
    </xf>
    <xf numFmtId="0" fontId="8" fillId="7" borderId="14" xfId="0" applyFont="1" applyFill="1" applyBorder="1" applyAlignment="1" applyProtection="1">
      <alignment vertical="center"/>
      <protection locked="0"/>
    </xf>
    <xf numFmtId="0" fontId="8" fillId="7" borderId="23" xfId="0" applyFont="1" applyFill="1" applyBorder="1" applyAlignment="1" applyProtection="1">
      <alignment vertical="center"/>
      <protection locked="0"/>
    </xf>
    <xf numFmtId="0" fontId="8" fillId="7" borderId="13" xfId="0" applyFont="1" applyFill="1" applyBorder="1" applyAlignment="1" applyProtection="1">
      <alignment vertical="center"/>
      <protection locked="0"/>
    </xf>
    <xf numFmtId="0" fontId="1" fillId="0" borderId="0" xfId="8"/>
    <xf numFmtId="167" fontId="8" fillId="0" borderId="0" xfId="0" applyNumberFormat="1" applyFont="1" applyAlignment="1" applyProtection="1">
      <alignment horizontal="center" vertical="center" shrinkToFit="1"/>
      <protection locked="0"/>
    </xf>
    <xf numFmtId="49" fontId="8" fillId="0" borderId="0" xfId="0" applyNumberFormat="1" applyFont="1" applyAlignment="1" applyProtection="1">
      <alignment horizontal="center" vertical="center"/>
      <protection locked="0"/>
    </xf>
    <xf numFmtId="164" fontId="10" fillId="9" borderId="0" xfId="1" applyNumberFormat="1" applyFill="1" applyAlignment="1" applyProtection="1">
      <alignment horizontal="center" vertical="center"/>
      <protection locked="0"/>
    </xf>
    <xf numFmtId="0" fontId="13" fillId="6" borderId="14" xfId="0" applyFont="1" applyFill="1" applyBorder="1" applyAlignment="1">
      <alignment horizontal="center" vertical="center" wrapText="1"/>
    </xf>
    <xf numFmtId="0" fontId="13" fillId="6" borderId="23"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8"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11" fillId="7" borderId="0" xfId="0" applyFont="1" applyFill="1" applyAlignment="1">
      <alignment horizontal="center" vertical="center"/>
    </xf>
    <xf numFmtId="0" fontId="12" fillId="7" borderId="0" xfId="0" applyFont="1" applyFill="1" applyAlignment="1">
      <alignment horizontal="center" vertical="center"/>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7" borderId="8" xfId="0" applyFont="1" applyFill="1" applyBorder="1" applyAlignment="1" applyProtection="1">
      <alignment horizontal="center" vertical="center"/>
      <protection locked="0"/>
    </xf>
    <xf numFmtId="0" fontId="8" fillId="7" borderId="0" xfId="0" applyFont="1" applyFill="1" applyAlignment="1" applyProtection="1">
      <alignment horizontal="center" vertical="center"/>
      <protection locked="0"/>
    </xf>
    <xf numFmtId="0" fontId="8" fillId="7" borderId="9" xfId="0" applyFont="1" applyFill="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xf numFmtId="14" fontId="8" fillId="0" borderId="3" xfId="0" applyNumberFormat="1" applyFont="1" applyBorder="1" applyAlignment="1" applyProtection="1">
      <alignment horizontal="center" vertical="center"/>
      <protection locked="0"/>
    </xf>
    <xf numFmtId="14" fontId="8" fillId="0" borderId="4" xfId="0" applyNumberFormat="1" applyFont="1" applyBorder="1" applyAlignment="1" applyProtection="1">
      <alignment horizontal="center" vertical="center"/>
      <protection locked="0"/>
    </xf>
    <xf numFmtId="0" fontId="8" fillId="0" borderId="15"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8" fillId="0" borderId="20" xfId="0" applyFont="1" applyBorder="1" applyAlignment="1" applyProtection="1">
      <alignment horizontal="left" vertical="top" wrapText="1"/>
      <protection locked="0"/>
    </xf>
    <xf numFmtId="0" fontId="8" fillId="0" borderId="21" xfId="0" applyFont="1" applyBorder="1" applyAlignment="1" applyProtection="1">
      <alignment horizontal="left" vertical="top" wrapText="1"/>
      <protection locked="0"/>
    </xf>
    <xf numFmtId="0" fontId="8" fillId="0" borderId="22" xfId="0" applyFont="1" applyBorder="1" applyAlignment="1" applyProtection="1">
      <alignment horizontal="left" vertical="top" wrapText="1"/>
      <protection locked="0"/>
    </xf>
    <xf numFmtId="170" fontId="13" fillId="2" borderId="2" xfId="0" applyNumberFormat="1" applyFont="1" applyFill="1" applyBorder="1" applyAlignment="1" applyProtection="1">
      <alignment horizontal="center" vertical="center"/>
      <protection locked="0"/>
    </xf>
    <xf numFmtId="170" fontId="13" fillId="2" borderId="4" xfId="0" applyNumberFormat="1" applyFont="1" applyFill="1" applyBorder="1" applyAlignment="1" applyProtection="1">
      <alignment horizontal="center" vertical="center"/>
      <protection locked="0"/>
    </xf>
    <xf numFmtId="0" fontId="13" fillId="6" borderId="2" xfId="0" applyFont="1" applyFill="1" applyBorder="1" applyAlignment="1">
      <alignment horizontal="center" vertical="center"/>
    </xf>
    <xf numFmtId="0" fontId="13" fillId="6" borderId="3" xfId="0" applyFont="1" applyFill="1" applyBorder="1" applyAlignment="1">
      <alignment horizontal="center" vertical="center"/>
    </xf>
    <xf numFmtId="0" fontId="13" fillId="6" borderId="4" xfId="0" applyFont="1" applyFill="1" applyBorder="1" applyAlignment="1">
      <alignment horizontal="center" vertical="center"/>
    </xf>
    <xf numFmtId="0" fontId="8" fillId="7" borderId="10" xfId="0" applyFont="1" applyFill="1" applyBorder="1" applyAlignment="1" applyProtection="1">
      <alignment horizontal="center" vertical="center"/>
      <protection locked="0"/>
    </xf>
    <xf numFmtId="0" fontId="8" fillId="7" borderId="11" xfId="0" applyFont="1" applyFill="1" applyBorder="1" applyAlignment="1" applyProtection="1">
      <alignment horizontal="center" vertical="center"/>
      <protection locked="0"/>
    </xf>
    <xf numFmtId="0" fontId="8" fillId="7" borderId="12" xfId="0" applyFont="1" applyFill="1" applyBorder="1" applyAlignment="1" applyProtection="1">
      <alignment horizontal="center" vertical="center"/>
      <protection locked="0"/>
    </xf>
    <xf numFmtId="0" fontId="6" fillId="3" borderId="0" xfId="0" applyFont="1" applyFill="1" applyAlignment="1">
      <alignment horizontal="center" vertical="center"/>
    </xf>
    <xf numFmtId="0" fontId="8" fillId="5" borderId="0" xfId="0" applyFont="1" applyFill="1" applyAlignment="1" applyProtection="1">
      <alignment horizontal="center" vertical="center"/>
      <protection locked="0"/>
    </xf>
    <xf numFmtId="0" fontId="13" fillId="3" borderId="0" xfId="0" applyFont="1" applyFill="1" applyAlignment="1">
      <alignment horizontal="center" vertical="center"/>
    </xf>
    <xf numFmtId="0" fontId="8" fillId="0" borderId="0" xfId="0" applyFont="1" applyAlignment="1" applyProtection="1">
      <alignment horizontal="left" vertical="center"/>
      <protection locked="0"/>
    </xf>
    <xf numFmtId="0" fontId="8" fillId="0" borderId="0" xfId="0" applyFont="1" applyAlignment="1" applyProtection="1">
      <alignment horizontal="left" vertical="center" wrapText="1"/>
      <protection locked="0"/>
    </xf>
    <xf numFmtId="0" fontId="16" fillId="8" borderId="0" xfId="0" applyFont="1" applyFill="1" applyAlignment="1">
      <alignment horizontal="center" vertical="center" wrapText="1"/>
    </xf>
    <xf numFmtId="0" fontId="8" fillId="0" borderId="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9E04D7AC-5698-4A36-88FE-3BB654C7CD6B}"/>
    <cellStyle name="Normal 7" xfId="8" xr:uid="{690E01C1-D4C4-4A0B-8D0D-BB21C9E6886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handymannotax.html" TargetMode="External"/><Relationship Id="rId2" Type="http://schemas.openxmlformats.org/officeDocument/2006/relationships/hyperlink" Target="https://www.boostexcel.com/template/handymannotax.html" TargetMode="External"/><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28575</xdr:colOff>
      <xdr:row>7</xdr:row>
      <xdr:rowOff>66675</xdr:rowOff>
    </xdr:from>
    <xdr:to>
      <xdr:col>15</xdr:col>
      <xdr:colOff>876300</xdr:colOff>
      <xdr:row>7</xdr:row>
      <xdr:rowOff>66675</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333500" y="2152650"/>
          <a:ext cx="6296025"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1</xdr:col>
          <xdr:colOff>314325</xdr:colOff>
          <xdr:row>18</xdr:row>
          <xdr:rowOff>228600</xdr:rowOff>
        </xdr:from>
        <xdr:to>
          <xdr:col>1</xdr:col>
          <xdr:colOff>504824</xdr:colOff>
          <xdr:row>30</xdr:row>
          <xdr:rowOff>228600</xdr:rowOff>
        </xdr:to>
        <xdr:grpSp>
          <xdr:nvGrpSpPr>
            <xdr:cNvPr id="1125" name="oknWidget_taxablegroup">
              <a:extLst>
                <a:ext uri="{FF2B5EF4-FFF2-40B4-BE49-F238E27FC236}">
                  <a16:creationId xmlns:a16="http://schemas.microsoft.com/office/drawing/2014/main" id="{00000000-0008-0000-0000-000065040000}"/>
                </a:ext>
              </a:extLst>
            </xdr:cNvPr>
            <xdr:cNvGrpSpPr/>
          </xdr:nvGrpSpPr>
          <xdr:grpSpPr>
            <a:xfrm>
              <a:off x="971550" y="4743450"/>
              <a:ext cx="190499" cy="2743200"/>
              <a:chOff x="971550" y="4495800"/>
              <a:chExt cx="190499" cy="2971800"/>
            </a:xfrm>
          </xdr:grpSpPr>
          <xdr:sp macro="" textlink="">
            <xdr:nvSpPr>
              <xdr:cNvPr id="1170" name="oknWidget_taxable1"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971550" y="44958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1" name="oknWidget_taxable2"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971550" y="47434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2" name="oknWidget_taxable3"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971550" y="49911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3" name="oknWidget_taxable4"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971550" y="52387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4" name="oknWidget_taxable5"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971550" y="54864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5" name="oknWidget_taxable6"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971550" y="57340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6" name="oknWidget_taxable7"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971550" y="59817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7" name="oknWidget_taxable8"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971550" y="62293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8" name="oknWidget_taxable9"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971550" y="64770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9" name="oknWidget_taxable10"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971550" y="67246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0" name="oknWidget_taxable11"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971550" y="69723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1" name="oknWidget_taxable12"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971550" y="72199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25</xdr:col>
      <xdr:colOff>57150</xdr:colOff>
      <xdr:row>2</xdr:row>
      <xdr:rowOff>0</xdr:rowOff>
    </xdr:from>
    <xdr:to>
      <xdr:col>33</xdr:col>
      <xdr:colOff>673</xdr:colOff>
      <xdr:row>12</xdr:row>
      <xdr:rowOff>9857</xdr:rowOff>
    </xdr:to>
    <xdr:pic>
      <xdr:nvPicPr>
        <xdr:cNvPr id="74" name="oknQuickStart">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496800" y="771525"/>
          <a:ext cx="4820323" cy="2381582"/>
        </a:xfrm>
        <a:prstGeom prst="rect">
          <a:avLst/>
        </a:prstGeom>
      </xdr:spPr>
    </xdr:pic>
    <xdr:clientData/>
  </xdr:twoCellAnchor>
  <xdr:oneCellAnchor>
    <xdr:from>
      <xdr:col>6</xdr:col>
      <xdr:colOff>19050</xdr:colOff>
      <xdr:row>8</xdr:row>
      <xdr:rowOff>28575</xdr:rowOff>
    </xdr:from>
    <xdr:ext cx="1428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971675" y="225742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409700" y="24765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409700" y="26955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409700" y="29241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12</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409700" y="31527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13</xdr:row>
      <xdr:rowOff>9525</xdr:rowOff>
    </xdr:from>
    <xdr:ext cx="6762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409700" y="33813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11</xdr:col>
      <xdr:colOff>123825</xdr:colOff>
      <xdr:row>9</xdr:row>
      <xdr:rowOff>9525</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4762500" y="24669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11</xdr:col>
      <xdr:colOff>123825</xdr:colOff>
      <xdr:row>10</xdr:row>
      <xdr:rowOff>19050</xdr:rowOff>
    </xdr:from>
    <xdr:ext cx="685800"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4762500" y="27051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11</xdr:col>
      <xdr:colOff>123825</xdr:colOff>
      <xdr:row>11</xdr:row>
      <xdr:rowOff>19050</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4762500" y="29337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11</xdr:col>
      <xdr:colOff>123825</xdr:colOff>
      <xdr:row>12</xdr:row>
      <xdr:rowOff>9525</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4762500" y="31527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11</xdr:col>
      <xdr:colOff>123825</xdr:colOff>
      <xdr:row>13</xdr:row>
      <xdr:rowOff>19050</xdr:rowOff>
    </xdr:from>
    <xdr:ext cx="685800"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4762500" y="33909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17</xdr:col>
      <xdr:colOff>69850</xdr:colOff>
      <xdr:row>2</xdr:row>
      <xdr:rowOff>127000</xdr:rowOff>
    </xdr:from>
    <xdr:to>
      <xdr:col>23</xdr:col>
      <xdr:colOff>355600</xdr:colOff>
      <xdr:row>11</xdr:row>
      <xdr:rowOff>15875</xdr:rowOff>
    </xdr:to>
    <xdr:sp macro="" textlink="">
      <xdr:nvSpPr>
        <xdr:cNvPr id="1120" name="oknLiteNote">
          <a:hlinkClick xmlns:r="http://schemas.openxmlformats.org/officeDocument/2006/relationships" r:id="rId2"/>
          <a:extLst>
            <a:ext uri="{FF2B5EF4-FFF2-40B4-BE49-F238E27FC236}">
              <a16:creationId xmlns:a16="http://schemas.microsoft.com/office/drawing/2014/main" id="{00000000-0008-0000-0000-000060040000}"/>
            </a:ext>
          </a:extLst>
        </xdr:cNvPr>
        <xdr:cNvSpPr txBox="1"/>
      </xdr:nvSpPr>
      <xdr:spPr>
        <a:xfrm>
          <a:off x="77660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c5054.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3175</xdr:colOff>
      <xdr:row>2</xdr:row>
      <xdr:rowOff>244475</xdr:rowOff>
    </xdr:from>
    <xdr:to>
      <xdr:col>6</xdr:col>
      <xdr:colOff>117475</xdr:colOff>
      <xdr:row>5</xdr:row>
      <xdr:rowOff>85725</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46200" y="1016000"/>
          <a:ext cx="723900" cy="69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handymannotax.html" TargetMode="External"/><Relationship Id="rId21" Type="http://schemas.openxmlformats.org/officeDocument/2006/relationships/ctrlProp" Target="../ctrlProps/ctrlProp11.xml"/><Relationship Id="rId7" Type="http://schemas.openxmlformats.org/officeDocument/2006/relationships/hyperlink" Target="http://www.invoicingtemplate.com/handymannotax.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handymannotax.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handymannotax.html" TargetMode="External"/><Relationship Id="rId11" Type="http://schemas.openxmlformats.org/officeDocument/2006/relationships/ctrlProp" Target="../ctrlProps/ctrlProp1.xml"/><Relationship Id="rId5" Type="http://schemas.openxmlformats.org/officeDocument/2006/relationships/hyperlink" Target="http://www.invoicingtemplate.com/handymannotax.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handymannotax.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U961"/>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54" customWidth="1"/>
    <col min="2" max="2" width="9.7109375" style="54" customWidth="1"/>
    <col min="3" max="3" width="10.28515625" style="32" hidden="1" customWidth="1"/>
    <col min="4" max="4" width="16" style="32" hidden="1" customWidth="1"/>
    <col min="5" max="5" width="0.5703125" style="33" customWidth="1"/>
    <col min="6" max="6" width="9.140625" style="33"/>
    <col min="7" max="7" width="2.5703125" style="33" customWidth="1"/>
    <col min="8" max="8" width="11.28515625" style="33" customWidth="1"/>
    <col min="9" max="9" width="10.42578125" style="33" customWidth="1"/>
    <col min="10" max="10" width="14" style="33" customWidth="1"/>
    <col min="11" max="11" width="2" style="33" customWidth="1"/>
    <col min="12" max="12" width="4.85546875" style="33" customWidth="1"/>
    <col min="13" max="13" width="9" style="33" customWidth="1"/>
    <col min="14" max="14" width="9.140625" style="33"/>
    <col min="15" max="15" width="8.7109375" style="33" customWidth="1"/>
    <col min="16" max="16" width="13.28515625" style="33" customWidth="1"/>
    <col min="17" max="17" width="0.85546875" style="33" customWidth="1"/>
    <col min="18" max="19" width="10.7109375" style="33" customWidth="1"/>
    <col min="20" max="20" width="7.28515625" style="33" customWidth="1"/>
    <col min="21" max="21" width="5" style="33" customWidth="1"/>
    <col min="22" max="22" width="10" style="33" customWidth="1"/>
    <col min="23" max="16384" width="9.140625" style="33"/>
  </cols>
  <sheetData>
    <row r="1" spans="1:983" s="61" customFormat="1" ht="57" customHeight="1" x14ac:dyDescent="0.2">
      <c r="A1" s="59"/>
      <c r="B1" s="59"/>
      <c r="C1" s="60"/>
      <c r="D1" s="60"/>
      <c r="R1" s="62"/>
      <c r="S1" s="62"/>
      <c r="T1" s="62"/>
      <c r="U1" s="62"/>
      <c r="V1" s="62"/>
      <c r="W1" s="62"/>
      <c r="X1" s="62"/>
      <c r="AJH1" s="63" t="s">
        <v>48</v>
      </c>
      <c r="AKG1" s="63" t="s">
        <v>48</v>
      </c>
      <c r="AKU1" s="63" t="s">
        <v>48</v>
      </c>
    </row>
    <row r="2" spans="1:983" ht="3.75" customHeight="1" x14ac:dyDescent="0.2">
      <c r="R2"/>
      <c r="S2"/>
      <c r="T2"/>
      <c r="U2"/>
      <c r="V2"/>
      <c r="W2"/>
      <c r="X2"/>
    </row>
    <row r="3" spans="1:983" s="38" customFormat="1" ht="31.5" x14ac:dyDescent="0.2">
      <c r="A3" s="119" t="s">
        <v>6</v>
      </c>
      <c r="B3" s="119"/>
      <c r="C3" s="34"/>
      <c r="D3" s="34"/>
      <c r="E3" s="35"/>
      <c r="F3" s="35"/>
      <c r="G3" s="35"/>
      <c r="H3" s="65" t="s">
        <v>42</v>
      </c>
      <c r="I3" s="1"/>
      <c r="J3" s="36"/>
      <c r="K3" s="36"/>
      <c r="L3" s="36"/>
      <c r="M3" s="36"/>
      <c r="N3" s="36"/>
      <c r="O3" s="36"/>
      <c r="P3" s="64" t="s">
        <v>19</v>
      </c>
      <c r="Q3" s="37"/>
      <c r="R3"/>
      <c r="S3"/>
      <c r="T3"/>
      <c r="U3"/>
      <c r="V3"/>
      <c r="W3"/>
      <c r="X3"/>
    </row>
    <row r="4" spans="1:983" s="18" customFormat="1" ht="18" customHeight="1" x14ac:dyDescent="0.2">
      <c r="A4" s="120" t="s">
        <v>46</v>
      </c>
      <c r="B4" s="120"/>
      <c r="C4" s="17"/>
      <c r="D4" s="17"/>
      <c r="H4" s="16" t="s">
        <v>35</v>
      </c>
      <c r="R4"/>
      <c r="S4"/>
      <c r="T4"/>
      <c r="U4"/>
      <c r="V4"/>
      <c r="W4"/>
      <c r="X4"/>
    </row>
    <row r="5" spans="1:983" s="18" customFormat="1" ht="18" customHeight="1" x14ac:dyDescent="0.2">
      <c r="A5" s="121" t="s">
        <v>7</v>
      </c>
      <c r="B5" s="121"/>
      <c r="C5" s="17"/>
      <c r="D5" s="17"/>
      <c r="H5" s="18" t="s">
        <v>36</v>
      </c>
      <c r="N5" s="14" t="s">
        <v>0</v>
      </c>
      <c r="O5" s="84"/>
      <c r="P5" s="84"/>
      <c r="Q5" s="39"/>
      <c r="R5"/>
      <c r="S5"/>
      <c r="T5"/>
      <c r="U5"/>
      <c r="V5"/>
      <c r="W5"/>
      <c r="X5"/>
    </row>
    <row r="6" spans="1:983" s="18" customFormat="1" ht="18" customHeight="1" x14ac:dyDescent="0.2">
      <c r="A6" s="120" t="s">
        <v>39</v>
      </c>
      <c r="B6" s="120"/>
      <c r="C6" s="17"/>
      <c r="D6" s="17"/>
      <c r="H6" s="18" t="s">
        <v>37</v>
      </c>
      <c r="N6" s="14" t="s">
        <v>11</v>
      </c>
      <c r="O6" s="85" t="s">
        <v>40</v>
      </c>
      <c r="P6" s="85"/>
      <c r="Q6" s="16"/>
      <c r="R6"/>
      <c r="S6"/>
      <c r="T6"/>
      <c r="U6"/>
      <c r="V6"/>
      <c r="W6"/>
      <c r="X6"/>
    </row>
    <row r="7" spans="1:983" s="18" customFormat="1" ht="18" customHeight="1" x14ac:dyDescent="0.2">
      <c r="A7" s="55"/>
      <c r="B7" s="55"/>
      <c r="C7" s="17"/>
      <c r="D7" s="17"/>
      <c r="H7" s="18" t="s">
        <v>38</v>
      </c>
      <c r="O7" s="29"/>
      <c r="P7" s="16"/>
      <c r="Q7" s="16"/>
      <c r="R7"/>
      <c r="S7"/>
      <c r="T7"/>
      <c r="U7"/>
      <c r="V7"/>
      <c r="W7"/>
      <c r="X7"/>
    </row>
    <row r="8" spans="1:983" s="18" customFormat="1" ht="11.25" customHeight="1" x14ac:dyDescent="0.2">
      <c r="A8" s="55"/>
      <c r="B8" s="55"/>
      <c r="C8" s="17" t="s">
        <v>17</v>
      </c>
      <c r="D8" s="17"/>
      <c r="R8"/>
      <c r="S8"/>
      <c r="T8"/>
      <c r="U8"/>
      <c r="V8"/>
      <c r="W8"/>
      <c r="X8"/>
    </row>
    <row r="9" spans="1:983" s="18" customFormat="1" ht="18" customHeight="1" x14ac:dyDescent="0.2">
      <c r="A9" s="55"/>
      <c r="B9" s="55"/>
      <c r="C9" s="17">
        <v>0</v>
      </c>
      <c r="D9" s="40"/>
      <c r="F9" s="14" t="s">
        <v>1</v>
      </c>
      <c r="H9" s="15" t="s">
        <v>40</v>
      </c>
      <c r="M9" s="41" t="s">
        <v>45</v>
      </c>
      <c r="R9"/>
      <c r="S9"/>
      <c r="T9"/>
      <c r="U9"/>
      <c r="V9"/>
      <c r="W9"/>
      <c r="X9"/>
    </row>
    <row r="10" spans="1:983" s="18" customFormat="1" ht="18" customHeight="1" x14ac:dyDescent="0.2">
      <c r="A10" s="55"/>
      <c r="B10" s="55"/>
      <c r="C10" s="17">
        <v>0</v>
      </c>
      <c r="D10" s="40"/>
      <c r="G10" s="41"/>
      <c r="H10" s="122"/>
      <c r="I10" s="122"/>
      <c r="J10" s="122"/>
      <c r="N10" s="90"/>
      <c r="O10" s="90"/>
      <c r="P10" s="90"/>
      <c r="R10"/>
      <c r="S10"/>
      <c r="T10"/>
      <c r="U10"/>
      <c r="V10"/>
      <c r="W10"/>
      <c r="X10"/>
    </row>
    <row r="11" spans="1:983" s="18" customFormat="1" ht="18" customHeight="1" x14ac:dyDescent="0.2">
      <c r="A11" s="55"/>
      <c r="B11" s="55"/>
      <c r="C11" s="17">
        <v>0</v>
      </c>
      <c r="D11" s="40"/>
      <c r="H11" s="123"/>
      <c r="I11" s="123"/>
      <c r="J11" s="123"/>
      <c r="N11" s="91"/>
      <c r="O11" s="91"/>
      <c r="P11" s="91"/>
      <c r="R11"/>
      <c r="S11"/>
      <c r="T11"/>
      <c r="U11"/>
      <c r="V11"/>
      <c r="W11"/>
      <c r="X11"/>
    </row>
    <row r="12" spans="1:983" s="18" customFormat="1" ht="18" customHeight="1" x14ac:dyDescent="0.2">
      <c r="A12" s="55"/>
      <c r="B12" s="55"/>
      <c r="C12" s="17">
        <v>0.05</v>
      </c>
      <c r="D12" s="40"/>
      <c r="H12" s="122"/>
      <c r="I12" s="122"/>
      <c r="J12" s="122"/>
      <c r="N12" s="90"/>
      <c r="O12" s="90"/>
      <c r="P12" s="90"/>
      <c r="R12"/>
      <c r="S12"/>
      <c r="T12"/>
      <c r="U12"/>
      <c r="V12"/>
      <c r="W12"/>
      <c r="X12"/>
    </row>
    <row r="13" spans="1:983" s="18" customFormat="1" ht="18" customHeight="1" x14ac:dyDescent="0.2">
      <c r="A13" s="55"/>
      <c r="B13" s="55"/>
      <c r="C13" s="17">
        <v>7.0000000000000007E-2</v>
      </c>
      <c r="D13" s="40"/>
      <c r="H13" s="122"/>
      <c r="I13" s="122"/>
      <c r="J13" s="122"/>
      <c r="N13" s="90"/>
      <c r="O13" s="90"/>
      <c r="P13" s="90"/>
      <c r="R13"/>
      <c r="S13"/>
      <c r="T13"/>
      <c r="U13"/>
      <c r="V13"/>
      <c r="W13"/>
      <c r="X13"/>
    </row>
    <row r="14" spans="1:983" s="18" customFormat="1" ht="18" customHeight="1" x14ac:dyDescent="0.2">
      <c r="A14" s="55"/>
      <c r="B14" s="55"/>
      <c r="C14" s="17"/>
      <c r="D14" s="17"/>
      <c r="H14" s="122"/>
      <c r="I14" s="122"/>
      <c r="J14" s="122"/>
      <c r="N14" s="90"/>
      <c r="O14" s="90"/>
      <c r="P14" s="90"/>
      <c r="R14"/>
      <c r="S14"/>
      <c r="T14"/>
      <c r="U14"/>
      <c r="V14"/>
      <c r="W14"/>
      <c r="X14"/>
    </row>
    <row r="15" spans="1:983" s="18" customFormat="1" ht="18" customHeight="1" x14ac:dyDescent="0.2">
      <c r="A15" s="55"/>
      <c r="B15" s="55"/>
      <c r="C15" s="17"/>
      <c r="D15" s="17"/>
      <c r="R15"/>
      <c r="S15"/>
      <c r="T15"/>
      <c r="U15"/>
      <c r="V15"/>
      <c r="W15"/>
      <c r="X15"/>
    </row>
    <row r="16" spans="1:983" s="18" customFormat="1" ht="18" customHeight="1" x14ac:dyDescent="0.2">
      <c r="A16" s="55"/>
      <c r="B16" s="55"/>
      <c r="C16" s="17"/>
      <c r="D16" s="17"/>
      <c r="F16" s="113" t="s">
        <v>10</v>
      </c>
      <c r="G16" s="115"/>
      <c r="H16" s="113" t="s">
        <v>12</v>
      </c>
      <c r="I16" s="115"/>
      <c r="J16" s="66" t="s">
        <v>13</v>
      </c>
      <c r="K16" s="113" t="s">
        <v>14</v>
      </c>
      <c r="L16" s="114"/>
      <c r="M16" s="115"/>
      <c r="N16" s="113" t="s">
        <v>15</v>
      </c>
      <c r="O16" s="115"/>
      <c r="P16" s="67" t="s">
        <v>9</v>
      </c>
      <c r="Q16" s="19"/>
      <c r="R16"/>
      <c r="S16"/>
      <c r="T16"/>
      <c r="U16"/>
      <c r="V16"/>
      <c r="W16"/>
      <c r="X16"/>
    </row>
    <row r="17" spans="1:28" s="18" customFormat="1" ht="18" customHeight="1" x14ac:dyDescent="0.2">
      <c r="A17" s="56"/>
      <c r="B17" s="56"/>
      <c r="C17" s="17"/>
      <c r="D17" s="17"/>
      <c r="F17" s="125"/>
      <c r="G17" s="126"/>
      <c r="H17" s="125"/>
      <c r="I17" s="126"/>
      <c r="J17" s="20"/>
      <c r="K17" s="99" t="s">
        <v>41</v>
      </c>
      <c r="L17" s="100"/>
      <c r="M17" s="101"/>
      <c r="N17" s="125"/>
      <c r="O17" s="126"/>
      <c r="P17" s="21"/>
      <c r="Q17" s="22"/>
      <c r="R17" s="87" t="s">
        <v>49</v>
      </c>
      <c r="S17"/>
      <c r="T17"/>
      <c r="U17"/>
      <c r="V17"/>
      <c r="W17"/>
      <c r="X17"/>
    </row>
    <row r="18" spans="1:28" s="18" customFormat="1" ht="18" customHeight="1" x14ac:dyDescent="0.2">
      <c r="A18" s="56"/>
      <c r="B18" s="56"/>
      <c r="C18" s="17"/>
      <c r="D18" s="17"/>
      <c r="R18" s="88"/>
      <c r="S18"/>
      <c r="T18"/>
      <c r="U18"/>
      <c r="V18"/>
      <c r="W18"/>
      <c r="X18"/>
    </row>
    <row r="19" spans="1:28" s="18" customFormat="1" ht="18" customHeight="1" x14ac:dyDescent="0.2">
      <c r="A19" s="56"/>
      <c r="B19" s="57" t="s">
        <v>8</v>
      </c>
      <c r="C19" s="17" t="s">
        <v>8</v>
      </c>
      <c r="D19" s="17" t="s">
        <v>16</v>
      </c>
      <c r="F19" s="113" t="s">
        <v>34</v>
      </c>
      <c r="G19" s="115"/>
      <c r="H19" s="113" t="s">
        <v>29</v>
      </c>
      <c r="I19" s="114"/>
      <c r="J19" s="114"/>
      <c r="K19" s="114"/>
      <c r="L19" s="114"/>
      <c r="M19" s="115"/>
      <c r="N19" s="67" t="s">
        <v>30</v>
      </c>
      <c r="O19" s="68" t="s">
        <v>31</v>
      </c>
      <c r="P19" s="68" t="s">
        <v>28</v>
      </c>
      <c r="Q19" s="19"/>
      <c r="R19" s="89"/>
      <c r="S19"/>
      <c r="T19"/>
      <c r="U19"/>
      <c r="V19"/>
      <c r="W19"/>
      <c r="X19"/>
    </row>
    <row r="20" spans="1:28" s="18" customFormat="1" ht="18" customHeight="1" x14ac:dyDescent="0.2">
      <c r="A20" s="56"/>
      <c r="B20" s="56"/>
      <c r="C20" s="6">
        <v>0</v>
      </c>
      <c r="D20" s="6">
        <v>0</v>
      </c>
      <c r="F20" s="7" t="s">
        <v>40</v>
      </c>
      <c r="G20" s="8"/>
      <c r="H20" s="94"/>
      <c r="I20" s="90"/>
      <c r="J20" s="90"/>
      <c r="K20" s="90"/>
      <c r="L20" s="90"/>
      <c r="M20" s="95"/>
      <c r="N20" s="47">
        <v>0</v>
      </c>
      <c r="O20" s="42">
        <v>0</v>
      </c>
      <c r="P20" s="9">
        <f>ROUND(oknQuantity_1*oknPrice_1,2)</f>
        <v>0</v>
      </c>
      <c r="Q20" s="23"/>
      <c r="R20" s="80">
        <v>0</v>
      </c>
      <c r="S20" s="44"/>
    </row>
    <row r="21" spans="1:28" s="18" customFormat="1" ht="18" customHeight="1" x14ac:dyDescent="0.2">
      <c r="A21" s="56"/>
      <c r="B21" s="56"/>
      <c r="C21" s="6">
        <v>0</v>
      </c>
      <c r="D21" s="6">
        <v>0</v>
      </c>
      <c r="F21" s="74" t="s">
        <v>40</v>
      </c>
      <c r="G21" s="79"/>
      <c r="H21" s="96"/>
      <c r="I21" s="97"/>
      <c r="J21" s="97"/>
      <c r="K21" s="97"/>
      <c r="L21" s="97"/>
      <c r="M21" s="98"/>
      <c r="N21" s="76">
        <v>0</v>
      </c>
      <c r="O21" s="77">
        <v>0</v>
      </c>
      <c r="P21" s="78">
        <f>ROUND(oknQuantity_2*oknPrice_2,2)</f>
        <v>0</v>
      </c>
      <c r="Q21" s="24"/>
      <c r="R21" s="81">
        <v>0</v>
      </c>
      <c r="Z21" s="124" t="s">
        <v>43</v>
      </c>
      <c r="AA21" s="124"/>
      <c r="AB21" s="124"/>
    </row>
    <row r="22" spans="1:28" s="18" customFormat="1" ht="18" customHeight="1" x14ac:dyDescent="0.2">
      <c r="A22" s="56"/>
      <c r="B22" s="56"/>
      <c r="C22" s="6">
        <v>0</v>
      </c>
      <c r="D22" s="6">
        <v>0</v>
      </c>
      <c r="F22" s="10" t="s">
        <v>40</v>
      </c>
      <c r="G22" s="11"/>
      <c r="H22" s="94"/>
      <c r="I22" s="90"/>
      <c r="J22" s="90"/>
      <c r="K22" s="90"/>
      <c r="L22" s="90"/>
      <c r="M22" s="95"/>
      <c r="N22" s="48">
        <v>0</v>
      </c>
      <c r="O22" s="43">
        <v>0</v>
      </c>
      <c r="P22" s="12">
        <f>ROUND(oknQuantity_3*oknPrice_3,2)</f>
        <v>0</v>
      </c>
      <c r="Q22" s="24"/>
      <c r="R22" s="81">
        <v>0</v>
      </c>
      <c r="Z22" s="124"/>
      <c r="AA22" s="124"/>
      <c r="AB22" s="124"/>
    </row>
    <row r="23" spans="1:28" s="18" customFormat="1" ht="18" customHeight="1" x14ac:dyDescent="0.2">
      <c r="A23" s="56"/>
      <c r="B23" s="56"/>
      <c r="C23" s="6">
        <v>0</v>
      </c>
      <c r="D23" s="6">
        <v>0</v>
      </c>
      <c r="F23" s="74" t="s">
        <v>40</v>
      </c>
      <c r="G23" s="79"/>
      <c r="H23" s="96"/>
      <c r="I23" s="97"/>
      <c r="J23" s="97"/>
      <c r="K23" s="97"/>
      <c r="L23" s="97"/>
      <c r="M23" s="98"/>
      <c r="N23" s="76">
        <v>0</v>
      </c>
      <c r="O23" s="77">
        <v>0</v>
      </c>
      <c r="P23" s="78">
        <f>ROUND(oknQuantity_4*oknPrice_4,2)</f>
        <v>0</v>
      </c>
      <c r="Q23" s="24"/>
      <c r="R23" s="81">
        <v>0</v>
      </c>
      <c r="Z23" s="124"/>
      <c r="AA23" s="124"/>
      <c r="AB23" s="124"/>
    </row>
    <row r="24" spans="1:28" s="18" customFormat="1" ht="18" customHeight="1" x14ac:dyDescent="0.2">
      <c r="A24" s="56"/>
      <c r="B24" s="56"/>
      <c r="C24" s="6">
        <v>0</v>
      </c>
      <c r="D24" s="6">
        <v>0</v>
      </c>
      <c r="F24" s="10" t="s">
        <v>40</v>
      </c>
      <c r="G24" s="11"/>
      <c r="H24" s="94"/>
      <c r="I24" s="90"/>
      <c r="J24" s="90"/>
      <c r="K24" s="90"/>
      <c r="L24" s="90"/>
      <c r="M24" s="95"/>
      <c r="N24" s="48">
        <v>0</v>
      </c>
      <c r="O24" s="43">
        <v>0</v>
      </c>
      <c r="P24" s="12">
        <f>ROUND(oknQuantity_5*oknPrice_5,2)</f>
        <v>0</v>
      </c>
      <c r="Q24" s="24"/>
      <c r="R24" s="81">
        <v>0</v>
      </c>
      <c r="Z24" s="124"/>
      <c r="AA24" s="124"/>
      <c r="AB24" s="124"/>
    </row>
    <row r="25" spans="1:28" s="18" customFormat="1" ht="18" customHeight="1" x14ac:dyDescent="0.2">
      <c r="A25" s="56"/>
      <c r="B25" s="56"/>
      <c r="C25" s="6">
        <v>0</v>
      </c>
      <c r="D25" s="6">
        <v>0</v>
      </c>
      <c r="F25" s="74" t="s">
        <v>40</v>
      </c>
      <c r="G25" s="79"/>
      <c r="H25" s="96"/>
      <c r="I25" s="97"/>
      <c r="J25" s="97"/>
      <c r="K25" s="97"/>
      <c r="L25" s="97"/>
      <c r="M25" s="98"/>
      <c r="N25" s="76">
        <v>0</v>
      </c>
      <c r="O25" s="77">
        <v>0</v>
      </c>
      <c r="P25" s="78">
        <f>ROUND(oknQuantity_6*oknPrice_6,2)</f>
        <v>0</v>
      </c>
      <c r="Q25" s="24"/>
      <c r="R25" s="81">
        <v>0</v>
      </c>
      <c r="Z25" s="124"/>
      <c r="AA25" s="124"/>
      <c r="AB25" s="124"/>
    </row>
    <row r="26" spans="1:28" s="18" customFormat="1" ht="18" customHeight="1" x14ac:dyDescent="0.2">
      <c r="A26" s="56"/>
      <c r="B26" s="56"/>
      <c r="C26" s="6">
        <v>0</v>
      </c>
      <c r="D26" s="6">
        <v>0</v>
      </c>
      <c r="F26" s="10" t="s">
        <v>40</v>
      </c>
      <c r="G26" s="11"/>
      <c r="H26" s="94"/>
      <c r="I26" s="90"/>
      <c r="J26" s="90"/>
      <c r="K26" s="90"/>
      <c r="L26" s="90"/>
      <c r="M26" s="95"/>
      <c r="N26" s="48">
        <v>0</v>
      </c>
      <c r="O26" s="43">
        <v>0</v>
      </c>
      <c r="P26" s="12">
        <f>ROUND(oknQuantity_7*oknPrice_7,2)</f>
        <v>0</v>
      </c>
      <c r="Q26" s="24"/>
      <c r="R26" s="81">
        <v>0</v>
      </c>
      <c r="Z26" s="86" t="s">
        <v>44</v>
      </c>
      <c r="AA26" s="86"/>
      <c r="AB26" s="86"/>
    </row>
    <row r="27" spans="1:28" s="18" customFormat="1" ht="18" customHeight="1" x14ac:dyDescent="0.2">
      <c r="A27" s="56"/>
      <c r="B27" s="56"/>
      <c r="C27" s="6">
        <v>0</v>
      </c>
      <c r="D27" s="6">
        <v>0</v>
      </c>
      <c r="F27" s="74" t="s">
        <v>40</v>
      </c>
      <c r="G27" s="79"/>
      <c r="H27" s="96"/>
      <c r="I27" s="97"/>
      <c r="J27" s="97"/>
      <c r="K27" s="97"/>
      <c r="L27" s="97"/>
      <c r="M27" s="98"/>
      <c r="N27" s="76">
        <v>0</v>
      </c>
      <c r="O27" s="77">
        <v>0</v>
      </c>
      <c r="P27" s="78">
        <f>ROUND(oknQuantity_8*oknPrice_8,2)</f>
        <v>0</v>
      </c>
      <c r="Q27" s="24"/>
      <c r="R27" s="81">
        <v>0</v>
      </c>
      <c r="Z27" s="86"/>
      <c r="AA27" s="86"/>
      <c r="AB27" s="86"/>
    </row>
    <row r="28" spans="1:28" s="18" customFormat="1" ht="18" customHeight="1" x14ac:dyDescent="0.2">
      <c r="A28" s="56"/>
      <c r="B28" s="56"/>
      <c r="C28" s="6">
        <v>0</v>
      </c>
      <c r="D28" s="6">
        <v>0</v>
      </c>
      <c r="F28" s="10" t="s">
        <v>40</v>
      </c>
      <c r="G28" s="13"/>
      <c r="H28" s="94"/>
      <c r="I28" s="90"/>
      <c r="J28" s="90"/>
      <c r="K28" s="90"/>
      <c r="L28" s="90"/>
      <c r="M28" s="95"/>
      <c r="N28" s="48">
        <v>0</v>
      </c>
      <c r="O28" s="43">
        <v>0</v>
      </c>
      <c r="P28" s="12">
        <f>ROUND(oknQuantity_9*oknPrice_9,2)</f>
        <v>0</v>
      </c>
      <c r="Q28" s="24"/>
      <c r="R28" s="81">
        <v>0</v>
      </c>
      <c r="Z28" s="86"/>
      <c r="AA28" s="86"/>
      <c r="AB28" s="86"/>
    </row>
    <row r="29" spans="1:28" s="18" customFormat="1" ht="18" customHeight="1" x14ac:dyDescent="0.2">
      <c r="A29" s="56"/>
      <c r="B29" s="56"/>
      <c r="C29" s="6">
        <v>0</v>
      </c>
      <c r="D29" s="6">
        <v>0</v>
      </c>
      <c r="F29" s="74" t="s">
        <v>40</v>
      </c>
      <c r="G29" s="75"/>
      <c r="H29" s="96"/>
      <c r="I29" s="97"/>
      <c r="J29" s="97"/>
      <c r="K29" s="97"/>
      <c r="L29" s="97"/>
      <c r="M29" s="98"/>
      <c r="N29" s="76">
        <v>0</v>
      </c>
      <c r="O29" s="77">
        <v>0</v>
      </c>
      <c r="P29" s="78">
        <f>ROUND(oknQuantity_10*oknPrice_10,2)</f>
        <v>0</v>
      </c>
      <c r="Q29" s="24"/>
      <c r="R29" s="81">
        <v>0</v>
      </c>
      <c r="Z29" s="86"/>
      <c r="AA29" s="86"/>
      <c r="AB29" s="86"/>
    </row>
    <row r="30" spans="1:28" s="18" customFormat="1" ht="18" customHeight="1" x14ac:dyDescent="0.2">
      <c r="A30" s="56"/>
      <c r="B30" s="56"/>
      <c r="C30" s="6">
        <v>0</v>
      </c>
      <c r="D30" s="6">
        <v>0</v>
      </c>
      <c r="F30" s="10" t="s">
        <v>40</v>
      </c>
      <c r="G30" s="13"/>
      <c r="H30" s="94"/>
      <c r="I30" s="90"/>
      <c r="J30" s="90"/>
      <c r="K30" s="90"/>
      <c r="L30" s="90"/>
      <c r="M30" s="95"/>
      <c r="N30" s="48">
        <v>0</v>
      </c>
      <c r="O30" s="43">
        <v>0</v>
      </c>
      <c r="P30" s="12">
        <f>ROUND(oknQuantity_11*oknPrice_11,2)</f>
        <v>0</v>
      </c>
      <c r="Q30" s="24"/>
      <c r="R30" s="81">
        <v>0</v>
      </c>
      <c r="S30" s="36"/>
    </row>
    <row r="31" spans="1:28" s="18" customFormat="1" ht="18" customHeight="1" x14ac:dyDescent="0.2">
      <c r="A31" s="56"/>
      <c r="B31" s="56"/>
      <c r="C31" s="6">
        <v>0</v>
      </c>
      <c r="D31" s="6">
        <v>0</v>
      </c>
      <c r="F31" s="69" t="s">
        <v>40</v>
      </c>
      <c r="G31" s="70"/>
      <c r="H31" s="116"/>
      <c r="I31" s="117"/>
      <c r="J31" s="117"/>
      <c r="K31" s="117"/>
      <c r="L31" s="117"/>
      <c r="M31" s="118"/>
      <c r="N31" s="71">
        <v>0</v>
      </c>
      <c r="O31" s="72">
        <v>0</v>
      </c>
      <c r="P31" s="73">
        <f>ROUND(oknQuantity_12*oknPrice_12,2)</f>
        <v>0</v>
      </c>
      <c r="Q31" s="24"/>
      <c r="R31" s="82">
        <v>0</v>
      </c>
      <c r="S31" s="36"/>
    </row>
    <row r="32" spans="1:28" s="18" customFormat="1" ht="18" customHeight="1" x14ac:dyDescent="0.2">
      <c r="A32" s="56"/>
      <c r="B32" s="56"/>
      <c r="C32" s="17"/>
      <c r="D32" s="25">
        <f t="array" ref="D32">SUM(oknTaxable_1:oknTaxable_12*oknLineTotal_1:oknLineTotal_12)</f>
        <v>0</v>
      </c>
      <c r="G32" s="16"/>
      <c r="H32" s="16"/>
      <c r="I32" s="16"/>
      <c r="J32" s="16"/>
      <c r="K32" s="16"/>
      <c r="O32" s="27" t="s">
        <v>3</v>
      </c>
      <c r="P32" s="26">
        <f>SUM(oknLineTotal_1:oknLineTotal_12)</f>
        <v>0</v>
      </c>
      <c r="Q32" s="23"/>
      <c r="R32" s="36"/>
      <c r="S32" s="36"/>
      <c r="T32" s="36"/>
    </row>
    <row r="33" spans="1:20" s="18" customFormat="1" ht="18" hidden="1" customHeight="1" x14ac:dyDescent="0.2">
      <c r="A33" s="56"/>
      <c r="B33" s="56"/>
      <c r="C33" s="17"/>
      <c r="D33" s="17"/>
      <c r="G33" s="44"/>
      <c r="H33" s="16"/>
      <c r="I33" s="16"/>
      <c r="J33" s="16"/>
      <c r="K33" s="16"/>
      <c r="N33" s="52" t="s">
        <v>32</v>
      </c>
      <c r="O33" s="53">
        <v>0.05</v>
      </c>
      <c r="P33" s="26">
        <f>ROUND(IF(oknTaxType=0,0, oknTax1Rate*(oknLineTotalTaxable+IF(oknTaxTotalIncludingShippingCost=0,0,oknShippingCost))),2)</f>
        <v>0</v>
      </c>
      <c r="Q33" s="23"/>
      <c r="R33" s="36"/>
      <c r="S33" s="36"/>
      <c r="T33" s="36"/>
    </row>
    <row r="34" spans="1:20" s="18" customFormat="1" ht="18" hidden="1" customHeight="1" x14ac:dyDescent="0.2">
      <c r="A34" s="56"/>
      <c r="B34" s="56"/>
      <c r="C34" s="17"/>
      <c r="D34" s="17"/>
      <c r="G34" s="44"/>
      <c r="H34" s="44"/>
      <c r="I34" s="44"/>
      <c r="J34" s="44"/>
      <c r="K34" s="16"/>
      <c r="N34" s="52" t="s">
        <v>33</v>
      </c>
      <c r="O34" s="53">
        <v>7.0000000000000007E-2</v>
      </c>
      <c r="P34" s="26">
        <f>ROUND(IF(oknTaxType&lt;&gt;2,0,oknTax2Rate*(oknLineTotalTaxable+IF(oknTaxTotalIncludingShippingCost=0,0,oknShippingCost)+IF(oknTax2IsAppliedToTax1=0,0,oknTax1))),2)</f>
        <v>0</v>
      </c>
      <c r="Q34" s="28"/>
      <c r="R34" s="36"/>
      <c r="S34" s="36"/>
      <c r="T34" s="36"/>
    </row>
    <row r="35" spans="1:20" s="18" customFormat="1" ht="18" customHeight="1" x14ac:dyDescent="0.2">
      <c r="A35" s="56"/>
      <c r="B35" s="56"/>
      <c r="C35" s="17"/>
      <c r="D35" s="17"/>
      <c r="F35" s="29" t="s">
        <v>26</v>
      </c>
      <c r="G35" s="44"/>
      <c r="H35" s="44"/>
      <c r="I35" s="44"/>
      <c r="J35" s="44"/>
      <c r="K35" s="16"/>
      <c r="L35" s="27"/>
      <c r="M35" s="27"/>
      <c r="N35" s="27"/>
      <c r="O35" s="28" t="s">
        <v>27</v>
      </c>
      <c r="P35" s="30">
        <v>0</v>
      </c>
      <c r="Q35" s="31"/>
      <c r="R35" s="36"/>
      <c r="S35" s="36"/>
      <c r="T35" s="36"/>
    </row>
    <row r="36" spans="1:20" s="18" customFormat="1" ht="18" customHeight="1" x14ac:dyDescent="0.2">
      <c r="A36" s="56"/>
      <c r="B36" s="56"/>
      <c r="C36" s="17"/>
      <c r="D36" s="17"/>
      <c r="F36" s="102"/>
      <c r="G36" s="103"/>
      <c r="H36" s="103"/>
      <c r="I36" s="103"/>
      <c r="J36" s="103"/>
      <c r="K36" s="104"/>
      <c r="O36" s="14" t="s">
        <v>2</v>
      </c>
      <c r="P36" s="26">
        <f>ROUND(oknSubTotal + oknShippingCost,2)</f>
        <v>0</v>
      </c>
      <c r="Q36" s="23"/>
      <c r="R36" s="36"/>
      <c r="S36" s="36"/>
      <c r="T36" s="36"/>
    </row>
    <row r="37" spans="1:20" s="18" customFormat="1" ht="18" customHeight="1" x14ac:dyDescent="0.2">
      <c r="A37" s="56"/>
      <c r="B37" s="56"/>
      <c r="C37" s="17"/>
      <c r="D37" s="17"/>
      <c r="F37" s="105"/>
      <c r="G37" s="106"/>
      <c r="H37" s="106"/>
      <c r="I37" s="106"/>
      <c r="J37" s="106"/>
      <c r="K37" s="107"/>
      <c r="O37" s="14" t="s">
        <v>4</v>
      </c>
      <c r="P37" s="30">
        <v>0</v>
      </c>
      <c r="R37" s="36"/>
      <c r="S37" s="36"/>
      <c r="T37" s="36"/>
    </row>
    <row r="38" spans="1:20" s="18" customFormat="1" ht="18" customHeight="1" x14ac:dyDescent="0.2">
      <c r="A38" s="56"/>
      <c r="B38" s="56"/>
      <c r="C38" s="17"/>
      <c r="D38" s="17"/>
      <c r="F38" s="108"/>
      <c r="G38" s="109"/>
      <c r="H38" s="109"/>
      <c r="I38" s="109"/>
      <c r="J38" s="109"/>
      <c r="K38" s="110"/>
      <c r="O38" s="14" t="s">
        <v>5</v>
      </c>
      <c r="P38" s="26">
        <f>ROUND(oknTotal-oknPayments,2)</f>
        <v>0</v>
      </c>
      <c r="R38" s="36"/>
      <c r="S38" s="36"/>
      <c r="T38" s="36"/>
    </row>
    <row r="39" spans="1:20" s="36" customFormat="1" ht="18.75" hidden="1" customHeight="1" x14ac:dyDescent="0.2">
      <c r="A39" s="54"/>
      <c r="B39" s="54"/>
      <c r="C39" s="45"/>
      <c r="D39" s="45"/>
      <c r="F39" s="1" t="s">
        <v>25</v>
      </c>
    </row>
    <row r="40" spans="1:20" s="36" customFormat="1" ht="18.75" hidden="1" customHeight="1" x14ac:dyDescent="0.2">
      <c r="A40" s="54"/>
      <c r="B40" s="54"/>
      <c r="C40" s="45"/>
      <c r="D40" s="45"/>
      <c r="F40" s="111" t="s">
        <v>20</v>
      </c>
      <c r="G40" s="112"/>
      <c r="H40" s="51" t="s">
        <v>21</v>
      </c>
      <c r="I40" s="50" t="s">
        <v>24</v>
      </c>
      <c r="J40" s="49" t="s">
        <v>22</v>
      </c>
      <c r="K40" s="2"/>
      <c r="L40" s="3"/>
      <c r="M40" s="2"/>
      <c r="N40" s="2"/>
      <c r="O40" s="49" t="s">
        <v>23</v>
      </c>
      <c r="P40" s="3"/>
    </row>
    <row r="41" spans="1:20" s="36" customFormat="1" ht="18.75" hidden="1" customHeight="1" x14ac:dyDescent="0.2">
      <c r="A41" s="54"/>
      <c r="B41" s="54"/>
      <c r="C41" s="45"/>
      <c r="D41" s="45"/>
      <c r="F41" s="4"/>
      <c r="G41" s="4"/>
      <c r="H41" s="5"/>
      <c r="I41" s="6"/>
      <c r="J41" s="6"/>
      <c r="K41" s="6"/>
      <c r="L41" s="6"/>
      <c r="M41" s="6"/>
      <c r="N41" s="6"/>
      <c r="O41" s="6"/>
      <c r="P41" s="6"/>
    </row>
    <row r="42" spans="1:20" s="36" customFormat="1" ht="18.75" hidden="1" customHeight="1" x14ac:dyDescent="0.2">
      <c r="A42" s="54"/>
      <c r="B42" s="54"/>
      <c r="C42" s="45"/>
      <c r="D42" s="45"/>
      <c r="F42" s="4"/>
      <c r="G42" s="4"/>
      <c r="H42" s="5"/>
      <c r="I42" s="6"/>
      <c r="J42" s="6"/>
      <c r="K42" s="6"/>
      <c r="L42" s="6"/>
      <c r="M42" s="6"/>
      <c r="N42" s="6"/>
      <c r="O42" s="6"/>
      <c r="P42" s="6"/>
    </row>
    <row r="43" spans="1:20" s="36" customFormat="1" ht="11.25" customHeight="1" x14ac:dyDescent="0.2">
      <c r="A43" s="54"/>
      <c r="B43" s="54"/>
      <c r="C43" s="45"/>
      <c r="D43" s="45"/>
      <c r="F43" s="4"/>
      <c r="G43" s="4"/>
      <c r="H43" s="5"/>
      <c r="I43" s="6"/>
      <c r="J43" s="6"/>
      <c r="K43" s="6"/>
      <c r="L43" s="6"/>
      <c r="M43" s="6"/>
      <c r="N43" s="6"/>
      <c r="O43" s="6"/>
      <c r="P43" s="6"/>
    </row>
    <row r="44" spans="1:20" ht="34.5" customHeight="1" x14ac:dyDescent="0.2">
      <c r="F44" s="92" t="s">
        <v>18</v>
      </c>
      <c r="G44" s="93"/>
      <c r="H44" s="93"/>
      <c r="I44" s="93"/>
      <c r="J44" s="93"/>
      <c r="K44" s="93"/>
      <c r="L44" s="93"/>
      <c r="M44" s="93"/>
      <c r="N44" s="93"/>
      <c r="O44" s="93"/>
      <c r="P44" s="93"/>
      <c r="R44" s="36"/>
      <c r="S44" s="36"/>
      <c r="T44" s="36"/>
    </row>
    <row r="46" spans="1:20" x14ac:dyDescent="0.2">
      <c r="F46" s="46"/>
      <c r="G46" s="46"/>
      <c r="H46" s="46"/>
      <c r="I46" s="46"/>
      <c r="J46" s="46"/>
      <c r="K46" s="46"/>
    </row>
    <row r="954" spans="1:1" hidden="1" x14ac:dyDescent="0.2">
      <c r="A954" s="58" t="s">
        <v>47</v>
      </c>
    </row>
    <row r="959" spans="1:1" hidden="1" x14ac:dyDescent="0.2">
      <c r="A959" s="58" t="s">
        <v>47</v>
      </c>
    </row>
    <row r="961" spans="1:1" hidden="1" x14ac:dyDescent="0.2">
      <c r="A961" s="58" t="s">
        <v>47</v>
      </c>
    </row>
  </sheetData>
  <sheetProtection sheet="1" objects="1" scenarios="1" selectLockedCells="1"/>
  <dataConsolidate/>
  <mergeCells count="44">
    <mergeCell ref="F16:G16"/>
    <mergeCell ref="Z21:AB25"/>
    <mergeCell ref="F19:G19"/>
    <mergeCell ref="H17:I17"/>
    <mergeCell ref="F17:G17"/>
    <mergeCell ref="H16:I16"/>
    <mergeCell ref="N16:O16"/>
    <mergeCell ref="N17:O17"/>
    <mergeCell ref="K16:M16"/>
    <mergeCell ref="H24:M24"/>
    <mergeCell ref="H25:M25"/>
    <mergeCell ref="A3:B3"/>
    <mergeCell ref="A4:B4"/>
    <mergeCell ref="A5:B5"/>
    <mergeCell ref="A6:B6"/>
    <mergeCell ref="H14:J14"/>
    <mergeCell ref="H10:J10"/>
    <mergeCell ref="H11:J11"/>
    <mergeCell ref="H12:J12"/>
    <mergeCell ref="H13:J13"/>
    <mergeCell ref="F44:P44"/>
    <mergeCell ref="H22:M22"/>
    <mergeCell ref="H23:M23"/>
    <mergeCell ref="K17:M17"/>
    <mergeCell ref="F36:K38"/>
    <mergeCell ref="F40:G40"/>
    <mergeCell ref="H19:M19"/>
    <mergeCell ref="H20:M20"/>
    <mergeCell ref="H21:M21"/>
    <mergeCell ref="H29:M29"/>
    <mergeCell ref="H30:M30"/>
    <mergeCell ref="H31:M31"/>
    <mergeCell ref="H26:M26"/>
    <mergeCell ref="H27:M27"/>
    <mergeCell ref="H28:M28"/>
    <mergeCell ref="O5:P5"/>
    <mergeCell ref="O6:P6"/>
    <mergeCell ref="Z26:AB29"/>
    <mergeCell ref="R17:R19"/>
    <mergeCell ref="N10:P10"/>
    <mergeCell ref="N11:P11"/>
    <mergeCell ref="N12:P12"/>
    <mergeCell ref="N13:P13"/>
    <mergeCell ref="N14:P14"/>
  </mergeCells>
  <phoneticPr fontId="6" type="noConversion"/>
  <dataValidations count="9">
    <dataValidation type="textLength" allowBlank="1" showInputMessage="1" showErrorMessage="1" sqref="N13:N14 H9 P17 F17:G17 O6 H13:J14 F20:F31" xr:uid="{00000000-0002-0000-0000-000000000000}">
      <formula1>1</formula1>
      <formula2>30</formula2>
    </dataValidation>
    <dataValidation type="textLength" allowBlank="1" showInputMessage="1" showErrorMessage="1" errorTitle="Invalid Input" error="Max characters allowed: 60" sqref="N10 H12:J12 H10:J10 N12" xr:uid="{00000000-0002-0000-0000-000001000000}">
      <formula1>0</formula1>
      <formula2>60</formula2>
    </dataValidation>
    <dataValidation type="textLength" allowBlank="1" showInputMessage="1" showErrorMessage="1" errorTitle="Invalid Input" error="Max characters allowed: 60" sqref="N11" xr:uid="{00000000-0002-0000-0000-000002000000}">
      <formula1>0</formula1>
      <formula2>160</formula2>
    </dataValidation>
    <dataValidation type="textLength" allowBlank="1" showInputMessage="1" showErrorMessage="1" sqref="H17:I17 N17 K17" xr:uid="{00000000-0002-0000-0000-000003000000}">
      <formula1>1</formula1>
      <formula2>50</formula2>
    </dataValidation>
    <dataValidation type="textLength" allowBlank="1" showInputMessage="1" showErrorMessage="1" sqref="G33 G34:J35 F36:K38" xr:uid="{00000000-0002-0000-0000-000004000000}">
      <formula1>1</formula1>
      <formula2>255</formula2>
    </dataValidation>
    <dataValidation type="date" allowBlank="1" showErrorMessage="1" errorTitle="Invalid Input" error="Please enter a valid date." sqref="O5 J17" xr:uid="{00000000-0002-0000-0000-000005000000}">
      <formula1>36526</formula1>
      <formula2>402132</formula2>
    </dataValidation>
    <dataValidation type="textLength" operator="lessThanOrEqual" allowBlank="1" showInputMessage="1" showErrorMessage="1" errorTitle="Invalid Input" error="Max characters allowed: 100" sqref="H20:H31" xr:uid="{00000000-0002-0000-0000-000006000000}">
      <formula1>100</formula1>
    </dataValidation>
    <dataValidation type="decimal" operator="lessThanOrEqual" allowBlank="1" showInputMessage="1" showErrorMessage="1" errorTitle="Invalid Input" error="Please enter a valid numeric_x000a_value." sqref="P37 O33:O34 P35 N20:O31" xr:uid="{00000000-0002-0000-0000-000007000000}">
      <formula1>999999999.99</formula1>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Z26" r:id="rId1" display="http://www.InvoicingTemplates.com" xr:uid="{00000000-0004-0000-0000-000006000000}"/>
    <hyperlink ref="A954" r:id="rId2" tooltip="Handyman Billing Template (No Tax)" display="http://www.invoicingtemplate.com/handymannotax.html" xr:uid="{00000000-0004-0000-0000-000009000000}"/>
    <hyperlink ref="AKG1" r:id="rId3" tooltip="Handyman Bill Sample (No Tax)" display="http://www.invoicingtemplate.com/handymannotax.html" xr:uid="{00000000-0004-0000-0000-00000A000000}"/>
    <hyperlink ref="A959" r:id="rId4" tooltip="Handyman Billing Template (No Tax)" display="http://www.invoicingtemplate.com/handymannotax.html" xr:uid="{00000000-0004-0000-0000-00000B000000}"/>
    <hyperlink ref="AJH1" r:id="rId5" tooltip="Handyman Bill Sample (No Tax)" display="http://www.invoicingtemplate.com/handymannotax.html" xr:uid="{00000000-0004-0000-0000-00000C000000}"/>
    <hyperlink ref="A961" r:id="rId6" tooltip="Handyman Billing Template (No Tax)" display="http://www.invoicingtemplate.com/handymannotax.html" xr:uid="{00000000-0004-0000-0000-00000D000000}"/>
    <hyperlink ref="AKU1" r:id="rId7" tooltip="Handyman Bill Sample (No Tax)" display="http://www.invoicingtemplate.com/handymannotax.html" xr:uid="{00000000-0004-0000-0000-00000E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70" r:id="rId11" name="oknWidget_taxable1">
              <controlPr defaultSize="0" autoFill="0" autoLine="0" autoPict="0" altText="">
                <anchor moveWithCells="1">
                  <from>
                    <xdr:col>1</xdr:col>
                    <xdr:colOff>314325</xdr:colOff>
                    <xdr:row>19</xdr:row>
                    <xdr:rowOff>0</xdr:rowOff>
                  </from>
                  <to>
                    <xdr:col>1</xdr:col>
                    <xdr:colOff>504825</xdr:colOff>
                    <xdr:row>20</xdr:row>
                    <xdr:rowOff>0</xdr:rowOff>
                  </to>
                </anchor>
              </controlPr>
            </control>
          </mc:Choice>
        </mc:AlternateContent>
        <mc:AlternateContent xmlns:mc="http://schemas.openxmlformats.org/markup-compatibility/2006">
          <mc:Choice Requires="x14">
            <control shapeId="1171" r:id="rId12" name="oknWidget_taxable2">
              <controlPr defaultSize="0" autoFill="0" autoLine="0" autoPict="0" altText="">
                <anchor moveWithCells="1">
                  <from>
                    <xdr:col>1</xdr:col>
                    <xdr:colOff>314325</xdr:colOff>
                    <xdr:row>20</xdr:row>
                    <xdr:rowOff>0</xdr:rowOff>
                  </from>
                  <to>
                    <xdr:col>1</xdr:col>
                    <xdr:colOff>504825</xdr:colOff>
                    <xdr:row>21</xdr:row>
                    <xdr:rowOff>0</xdr:rowOff>
                  </to>
                </anchor>
              </controlPr>
            </control>
          </mc:Choice>
        </mc:AlternateContent>
        <mc:AlternateContent xmlns:mc="http://schemas.openxmlformats.org/markup-compatibility/2006">
          <mc:Choice Requires="x14">
            <control shapeId="1172" r:id="rId13" name="oknWidget_taxable3">
              <controlPr defaultSize="0" autoFill="0" autoLine="0" autoPict="0" altText="">
                <anchor moveWithCells="1">
                  <from>
                    <xdr:col>1</xdr:col>
                    <xdr:colOff>314325</xdr:colOff>
                    <xdr:row>21</xdr:row>
                    <xdr:rowOff>0</xdr:rowOff>
                  </from>
                  <to>
                    <xdr:col>1</xdr:col>
                    <xdr:colOff>504825</xdr:colOff>
                    <xdr:row>22</xdr:row>
                    <xdr:rowOff>0</xdr:rowOff>
                  </to>
                </anchor>
              </controlPr>
            </control>
          </mc:Choice>
        </mc:AlternateContent>
        <mc:AlternateContent xmlns:mc="http://schemas.openxmlformats.org/markup-compatibility/2006">
          <mc:Choice Requires="x14">
            <control shapeId="1173" r:id="rId14" name="oknWidget_taxable4">
              <controlPr defaultSize="0" autoFill="0" autoLine="0" autoPict="0" altText="">
                <anchor moveWithCells="1">
                  <from>
                    <xdr:col>1</xdr:col>
                    <xdr:colOff>314325</xdr:colOff>
                    <xdr:row>22</xdr:row>
                    <xdr:rowOff>0</xdr:rowOff>
                  </from>
                  <to>
                    <xdr:col>1</xdr:col>
                    <xdr:colOff>504825</xdr:colOff>
                    <xdr:row>23</xdr:row>
                    <xdr:rowOff>0</xdr:rowOff>
                  </to>
                </anchor>
              </controlPr>
            </control>
          </mc:Choice>
        </mc:AlternateContent>
        <mc:AlternateContent xmlns:mc="http://schemas.openxmlformats.org/markup-compatibility/2006">
          <mc:Choice Requires="x14">
            <control shapeId="1174" r:id="rId15" name="oknWidget_taxable5">
              <controlPr defaultSize="0" autoFill="0" autoLine="0" autoPict="0" altText="">
                <anchor moveWithCells="1">
                  <from>
                    <xdr:col>1</xdr:col>
                    <xdr:colOff>314325</xdr:colOff>
                    <xdr:row>23</xdr:row>
                    <xdr:rowOff>0</xdr:rowOff>
                  </from>
                  <to>
                    <xdr:col>1</xdr:col>
                    <xdr:colOff>504825</xdr:colOff>
                    <xdr:row>24</xdr:row>
                    <xdr:rowOff>0</xdr:rowOff>
                  </to>
                </anchor>
              </controlPr>
            </control>
          </mc:Choice>
        </mc:AlternateContent>
        <mc:AlternateContent xmlns:mc="http://schemas.openxmlformats.org/markup-compatibility/2006">
          <mc:Choice Requires="x14">
            <control shapeId="1175" r:id="rId16" name="oknWidget_taxable6">
              <controlPr defaultSize="0" autoFill="0" autoLine="0" autoPict="0" altText="">
                <anchor moveWithCells="1">
                  <from>
                    <xdr:col>1</xdr:col>
                    <xdr:colOff>314325</xdr:colOff>
                    <xdr:row>24</xdr:row>
                    <xdr:rowOff>0</xdr:rowOff>
                  </from>
                  <to>
                    <xdr:col>1</xdr:col>
                    <xdr:colOff>504825</xdr:colOff>
                    <xdr:row>25</xdr:row>
                    <xdr:rowOff>0</xdr:rowOff>
                  </to>
                </anchor>
              </controlPr>
            </control>
          </mc:Choice>
        </mc:AlternateContent>
        <mc:AlternateContent xmlns:mc="http://schemas.openxmlformats.org/markup-compatibility/2006">
          <mc:Choice Requires="x14">
            <control shapeId="1176" r:id="rId17" name="oknWidget_taxable7">
              <controlPr defaultSize="0" autoFill="0" autoLine="0" autoPict="0" altText="">
                <anchor moveWithCells="1">
                  <from>
                    <xdr:col>1</xdr:col>
                    <xdr:colOff>314325</xdr:colOff>
                    <xdr:row>25</xdr:row>
                    <xdr:rowOff>0</xdr:rowOff>
                  </from>
                  <to>
                    <xdr:col>1</xdr:col>
                    <xdr:colOff>504825</xdr:colOff>
                    <xdr:row>26</xdr:row>
                    <xdr:rowOff>0</xdr:rowOff>
                  </to>
                </anchor>
              </controlPr>
            </control>
          </mc:Choice>
        </mc:AlternateContent>
        <mc:AlternateContent xmlns:mc="http://schemas.openxmlformats.org/markup-compatibility/2006">
          <mc:Choice Requires="x14">
            <control shapeId="1177" r:id="rId18" name="oknWidget_taxable8">
              <controlPr defaultSize="0" autoFill="0" autoLine="0" autoPict="0" altText="">
                <anchor moveWithCells="1">
                  <from>
                    <xdr:col>1</xdr:col>
                    <xdr:colOff>314325</xdr:colOff>
                    <xdr:row>26</xdr:row>
                    <xdr:rowOff>0</xdr:rowOff>
                  </from>
                  <to>
                    <xdr:col>1</xdr:col>
                    <xdr:colOff>504825</xdr:colOff>
                    <xdr:row>27</xdr:row>
                    <xdr:rowOff>0</xdr:rowOff>
                  </to>
                </anchor>
              </controlPr>
            </control>
          </mc:Choice>
        </mc:AlternateContent>
        <mc:AlternateContent xmlns:mc="http://schemas.openxmlformats.org/markup-compatibility/2006">
          <mc:Choice Requires="x14">
            <control shapeId="1178" r:id="rId19" name="oknWidget_taxable9">
              <controlPr defaultSize="0" autoFill="0" autoLine="0" autoPict="0" altText="">
                <anchor moveWithCells="1">
                  <from>
                    <xdr:col>1</xdr:col>
                    <xdr:colOff>314325</xdr:colOff>
                    <xdr:row>27</xdr:row>
                    <xdr:rowOff>0</xdr:rowOff>
                  </from>
                  <to>
                    <xdr:col>1</xdr:col>
                    <xdr:colOff>504825</xdr:colOff>
                    <xdr:row>28</xdr:row>
                    <xdr:rowOff>0</xdr:rowOff>
                  </to>
                </anchor>
              </controlPr>
            </control>
          </mc:Choice>
        </mc:AlternateContent>
        <mc:AlternateContent xmlns:mc="http://schemas.openxmlformats.org/markup-compatibility/2006">
          <mc:Choice Requires="x14">
            <control shapeId="1179" r:id="rId20" name="oknWidget_taxable10">
              <controlPr defaultSize="0" autoFill="0" autoLine="0" autoPict="0" altText="">
                <anchor moveWithCells="1">
                  <from>
                    <xdr:col>1</xdr:col>
                    <xdr:colOff>314325</xdr:colOff>
                    <xdr:row>28</xdr:row>
                    <xdr:rowOff>0</xdr:rowOff>
                  </from>
                  <to>
                    <xdr:col>1</xdr:col>
                    <xdr:colOff>504825</xdr:colOff>
                    <xdr:row>29</xdr:row>
                    <xdr:rowOff>0</xdr:rowOff>
                  </to>
                </anchor>
              </controlPr>
            </control>
          </mc:Choice>
        </mc:AlternateContent>
        <mc:AlternateContent xmlns:mc="http://schemas.openxmlformats.org/markup-compatibility/2006">
          <mc:Choice Requires="x14">
            <control shapeId="1180" r:id="rId21" name="oknWidget_taxable11">
              <controlPr defaultSize="0" autoFill="0" autoLine="0" autoPict="0" altText="">
                <anchor moveWithCells="1">
                  <from>
                    <xdr:col>1</xdr:col>
                    <xdr:colOff>314325</xdr:colOff>
                    <xdr:row>29</xdr:row>
                    <xdr:rowOff>0</xdr:rowOff>
                  </from>
                  <to>
                    <xdr:col>1</xdr:col>
                    <xdr:colOff>504825</xdr:colOff>
                    <xdr:row>30</xdr:row>
                    <xdr:rowOff>0</xdr:rowOff>
                  </to>
                </anchor>
              </controlPr>
            </control>
          </mc:Choice>
        </mc:AlternateContent>
        <mc:AlternateContent xmlns:mc="http://schemas.openxmlformats.org/markup-compatibility/2006">
          <mc:Choice Requires="x14">
            <control shapeId="1181" r:id="rId22" name="oknWidget_taxable12">
              <controlPr defaultSize="0" autoFill="0" autoLine="0" autoPict="0" altText="">
                <anchor moveWithCells="1">
                  <from>
                    <xdr:col>1</xdr:col>
                    <xdr:colOff>314325</xdr:colOff>
                    <xdr:row>30</xdr:row>
                    <xdr:rowOff>0</xdr:rowOff>
                  </from>
                  <to>
                    <xdr:col>1</xdr:col>
                    <xdr:colOff>504825</xdr:colOff>
                    <xdr:row>31</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65A75-36B8-4BB7-8EA9-2135D40254CC}">
  <dimension ref="A1"/>
  <sheetViews>
    <sheetView workbookViewId="0">
      <selection activeCell="B32" sqref="B32"/>
    </sheetView>
  </sheetViews>
  <sheetFormatPr defaultRowHeight="15" x14ac:dyDescent="0.25"/>
  <cols>
    <col min="1" max="16384" width="9.140625" style="83"/>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146</vt:i4>
      </vt:variant>
    </vt:vector>
  </HeadingPairs>
  <TitlesOfParts>
    <vt:vector size="148"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oknIsService_1</vt:lpstr>
      <vt:lpstr>oknIsService_10</vt:lpstr>
      <vt:lpstr>oknIsService_11</vt:lpstr>
      <vt:lpstr>oknIsService_12</vt:lpstr>
      <vt:lpstr>oknIsService_2</vt:lpstr>
      <vt:lpstr>oknIsService_3</vt:lpstr>
      <vt:lpstr>oknIsService_4</vt:lpstr>
      <vt:lpstr>oknIsService_5</vt:lpstr>
      <vt:lpstr>oknIsService_6</vt:lpstr>
      <vt:lpstr>oknIsService_7</vt:lpstr>
      <vt:lpstr>oknIsService_8</vt:lpstr>
      <vt:lpstr>oknIsService_9</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oknPaymentCheckNumber</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Handyman Bill Sample (No Tax)</dc:title>
  <dc:subject>"Handyman Bill Sample (No Tax)" summary: Handyman Bill Sample (No Tax) is a sample based on c7006 Handyman bill format. Unlick the original template, where the invoicing items are charged with either one or two taxes (GST and PST), this handyman bill format charges no tax.</dc:subject>
  <dc:creator>https://www.invoicingtemplate.com/</dc:creator>
  <cp:keywords/>
  <dc:description>https://www.invoicingtemplate.com/handymannotax.html</dc:description>
  <cp:lastModifiedBy>liangjun yu</cp:lastModifiedBy>
  <cp:lastPrinted>2012-07-31T03:10:46Z</cp:lastPrinted>
  <dcterms:created xsi:type="dcterms:W3CDTF">2000-07-27T22:24:14Z</dcterms:created>
  <dcterms:modified xsi:type="dcterms:W3CDTF">2024-03-08T11:27:22Z</dcterms:modified>
  <cp:category>Handyman Bill Sample (No Tax), Handyman Billing Template (No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225, Vallejo, California, 121299, 115942, 7000462041365510340?+4.62%, 30.7 sq mi, 79.5 km2, 3,951/sq mi, 1,525/km2, 38°06′28″N 122°15′50″W? / ?38.1079°N 122.2640°W? / 38.1079; -122.2640? (Vallejo)</vt:lpwstr>
  </property>
</Properties>
</file>