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06\"/>
    </mc:Choice>
  </mc:AlternateContent>
  <xr:revisionPtr revIDLastSave="0" documentId="13_ncr:1_{F363FE04-14A3-48AB-BBC6-82FA22516034}" xr6:coauthVersionLast="47" xr6:coauthVersionMax="47" xr10:uidLastSave="{00000000-0000-0000-0000-000000000000}"/>
  <bookViews>
    <workbookView xWindow="-120" yWindow="-120" windowWidth="29040" windowHeight="15720" tabRatio="887" xr2:uid="{00000000-000D-0000-FFFF-FFFF00000000}"/>
  </bookViews>
  <sheets>
    <sheet name="Invoice" sheetId="1" r:id="rId1"/>
    <sheet name="UniformSoftware.com" sheetId="19" r:id="rId2"/>
  </sheets>
  <definedNames>
    <definedName name="InvoicingTemplateLinkTarget" hidden="1">#REF!</definedName>
    <definedName name="oknBalanceDue">Invoice!$O$38</definedName>
    <definedName name="oknCompanyAddress">Invoice!$G$4</definedName>
    <definedName name="oknCompanyCityStateZip">Invoice!$G$5</definedName>
    <definedName name="oknCompanyContact">Invoice!$G$6</definedName>
    <definedName name="oknCompanyName">Invoice!$G$3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Invoice!$O$17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GST_1">Invoice!$M$20</definedName>
    <definedName name="oknGST_10">Invoice!$M$29</definedName>
    <definedName name="oknGST_11">Invoice!$M$30</definedName>
    <definedName name="oknGST_12">Invoice!$M$31</definedName>
    <definedName name="oknGST_2">Invoice!$M$21</definedName>
    <definedName name="oknGST_3">Invoice!$M$22</definedName>
    <definedName name="oknGST_4">Invoice!$M$23</definedName>
    <definedName name="oknGST_5">Invoice!$M$24</definedName>
    <definedName name="oknGST_6">Invoice!$M$25</definedName>
    <definedName name="oknGST_7">Invoice!$M$26</definedName>
    <definedName name="oknGST_8">Invoice!$M$27</definedName>
    <definedName name="oknGST_9">Invoice!$M$28</definedName>
    <definedName name="oknInvoiceBodyMaxNumber" hidden="1">#REF!</definedName>
    <definedName name="oknInvoiceBodyMinNumber" hidden="1">#REF!</definedName>
    <definedName name="oknInvoiceDate">Invoice!$N$5</definedName>
    <definedName name="oknInvoiceID">Invoice!$N$6</definedName>
    <definedName name="oknIsService_1">Invoice!$R$20</definedName>
    <definedName name="oknIsService_10">Invoice!$R$29</definedName>
    <definedName name="oknIsService_11">Invoice!$R$30</definedName>
    <definedName name="oknIsService_12">Invoice!$R$31</definedName>
    <definedName name="oknIsService_2">Invoice!$R$21</definedName>
    <definedName name="oknIsService_3">Invoice!$R$22</definedName>
    <definedName name="oknIsService_4">Invoice!$R$23</definedName>
    <definedName name="oknIsService_5">Invoice!$R$24</definedName>
    <definedName name="oknIsService_6">Invoice!$R$25</definedName>
    <definedName name="oknIsService_7">Invoice!$R$26</definedName>
    <definedName name="oknIsService_8">Invoice!$R$27</definedName>
    <definedName name="oknIsService_9">Invoice!$R$28</definedName>
    <definedName name="oknLineTotal_1">Invoice!$O$20</definedName>
    <definedName name="oknLineTotal_10">Invoice!$O$29</definedName>
    <definedName name="oknLineTotal_11">Invoice!$O$30</definedName>
    <definedName name="oknLineTotal_12">Invoice!$O$31</definedName>
    <definedName name="oknLineTotal_2">Invoice!$O$21</definedName>
    <definedName name="oknLineTotal_3">Invoice!$O$22</definedName>
    <definedName name="oknLineTotal_4">Invoice!$O$23</definedName>
    <definedName name="oknLineTotal_5">Invoice!$O$24</definedName>
    <definedName name="oknLineTotal_6">Invoice!$O$25</definedName>
    <definedName name="oknLineTotal_7">Invoice!$O$26</definedName>
    <definedName name="oknLineTotal_8">Invoice!$O$27</definedName>
    <definedName name="oknLineTotal_9">Invoice!$O$28</definedName>
    <definedName name="oknLineTotalTaxable">Invoice!$D$32</definedName>
    <definedName name="oknNotes">Invoice!$F$36</definedName>
    <definedName name="oknOrderID">Invoice!$F$17</definedName>
    <definedName name="oknPaymentCheckNumber">Invoice!$N$40</definedName>
    <definedName name="oknPaymentCreatedDate">Invoice!$F$40</definedName>
    <definedName name="oknPaymentDetail">Invoice!$F$41:$O$43</definedName>
    <definedName name="oknPaymentNotes">Invoice!$I$40</definedName>
    <definedName name="oknPaymentPaymentTerm">Invoice!$H$40</definedName>
    <definedName name="oknPayments">Invoice!$O$37</definedName>
    <definedName name="oknPaymentTerm">Invoice!$M$17</definedName>
    <definedName name="oknPaymentTotalApplied">Invoice!$G$40</definedName>
    <definedName name="oknPrAmount">#REF!</definedName>
    <definedName name="oknPrCheckNumber">#REF!</definedName>
    <definedName name="oknPrCreatedDate">#REF!</definedName>
    <definedName name="oknPrDateFrom">#REF!</definedName>
    <definedName name="oknPrDateTo">#REF!</definedName>
    <definedName name="oknPrice_1">Invoice!$L$20</definedName>
    <definedName name="oknPrice_10">Invoice!$L$29</definedName>
    <definedName name="oknPrice_11">Invoice!$L$30</definedName>
    <definedName name="oknPrice_12">Invoice!$L$31</definedName>
    <definedName name="oknPrice_2">Invoice!$L$21</definedName>
    <definedName name="oknPrice_3">Invoice!$L$22</definedName>
    <definedName name="oknPrice_4">Invoice!$L$23</definedName>
    <definedName name="oknPrice_5">Invoice!$L$24</definedName>
    <definedName name="oknPrice_6">Invoice!$L$25</definedName>
    <definedName name="oknPrice_7">Invoice!$L$26</definedName>
    <definedName name="oknPrice_8">Invoice!$L$27</definedName>
    <definedName name="oknPrice_9">Invoice!$L$28</definedName>
    <definedName name="oknPrInvoiceID">#REF!</definedName>
    <definedName name="oknPrNotes">#REF!</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Invoice!$G$20</definedName>
    <definedName name="oknProductName_10">Invoice!$G$29</definedName>
    <definedName name="oknProductName_11">Invoice!$G$30</definedName>
    <definedName name="oknProductName_12">Invoice!$G$31</definedName>
    <definedName name="oknProductName_2">Invoice!$G$21</definedName>
    <definedName name="oknProductName_3">Invoice!$G$22</definedName>
    <definedName name="oknProductName_4">Invoice!$G$23</definedName>
    <definedName name="oknProductName_5">Invoice!$G$24</definedName>
    <definedName name="oknProductName_6">Invoice!$G$25</definedName>
    <definedName name="oknProductName_7">Invoice!$G$26</definedName>
    <definedName name="oknProductName_8">Invoice!$G$27</definedName>
    <definedName name="oknProductName_9">Invoice!$G$28</definedName>
    <definedName name="oknPrPaymentTerm">#REF!</definedName>
    <definedName name="oknPrTotalApplied">#REF!</definedName>
    <definedName name="oknPrWhoID">#REF!</definedName>
    <definedName name="oknPrWhoName">#REF!</definedName>
    <definedName name="oknPST_1">Invoice!$N$20</definedName>
    <definedName name="oknPST_10">Invoice!$N$29</definedName>
    <definedName name="oknPST_11">Invoice!$N$30</definedName>
    <definedName name="oknPST_12">Invoice!$N$31</definedName>
    <definedName name="oknPST_2">Invoice!$N$21</definedName>
    <definedName name="oknPST_3">Invoice!$N$22</definedName>
    <definedName name="oknPST_4">Invoice!$N$23</definedName>
    <definedName name="oknPST_5">Invoice!$N$24</definedName>
    <definedName name="oknPST_6">Invoice!$N$25</definedName>
    <definedName name="oknPST_7">Invoice!$N$26</definedName>
    <definedName name="oknPST_8">Invoice!$N$27</definedName>
    <definedName name="oknPST_9">Invoice!$N$28</definedName>
    <definedName name="oknQuantity_1">Invoice!$J$20</definedName>
    <definedName name="oknQuantity_10">Invoice!$J$29</definedName>
    <definedName name="oknQuantity_11">Invoice!$J$30</definedName>
    <definedName name="oknQuantity_12">Invoice!$J$31</definedName>
    <definedName name="oknQuantity_2">Invoice!$J$21</definedName>
    <definedName name="oknQuantity_3">Invoice!$J$22</definedName>
    <definedName name="oknQuantity_4">Invoice!$J$23</definedName>
    <definedName name="oknQuantity_5">Invoice!$J$24</definedName>
    <definedName name="oknQuantity_6">Invoice!$J$25</definedName>
    <definedName name="oknQuantity_7">Invoice!$J$26</definedName>
    <definedName name="oknQuantity_8">Invoice!$J$27</definedName>
    <definedName name="oknQuantity_9">Invoice!$J$28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Invoice!$G$17</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Invoice!$M$14</definedName>
    <definedName name="oknShipCountry">Invoice!$M$13</definedName>
    <definedName name="oknShipDate">Invoice!$I$17</definedName>
    <definedName name="oknShipName">Invoice!$M$10</definedName>
    <definedName name="oknShippingCost">Invoice!$O$35</definedName>
    <definedName name="oknShipVia">Invoice!$J$17</definedName>
    <definedName name="oknStatus">Invoice!$A$6</definedName>
    <definedName name="oknSubTotal">Invoice!$O$32</definedName>
    <definedName name="oknTax1">Invoice!$O$33</definedName>
    <definedName name="oknTax1Name">Invoice!$M$33</definedName>
    <definedName name="oknTax1Rate">Invoice!$N$33</definedName>
    <definedName name="oknTax1RateDefault">Invoice!$C$12</definedName>
    <definedName name="oknTax2">Invoice!$O$34</definedName>
    <definedName name="oknTax2IsAppliedToTax1">Invoice!$C$10</definedName>
    <definedName name="oknTax2Name">Invoice!$M$34</definedName>
    <definedName name="oknTax2Rate">Invoice!$N$34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Invoice!$O$36</definedName>
    <definedName name="oknWhoAddress">Invoice!$G$11</definedName>
    <definedName name="oknWhoCityStateZip">Invoice!$G$12</definedName>
    <definedName name="oknWhoCountry">Invoice!$G$13</definedName>
    <definedName name="oknWhoID">Invoice!$A$9</definedName>
    <definedName name="oknWhoName">Invoice!$G$10</definedName>
    <definedName name="oknWhoPhone">Invoice!$G$14</definedName>
    <definedName name="oknZ2DONTREMOVESoftwareID" hidden="1">#REF!</definedName>
    <definedName name="oknZZDONTREMOVEDatabasePath" hidden="1">#REF!</definedName>
    <definedName name="oknZZDONTREMOVEHowToCloseWorkbook" hidden="1">#REF!</definedName>
    <definedName name="_xlnm.Print_Area" localSheetId="0">Invoice!$F$3:$O$44</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1" i="1" l="1"/>
  <c r="N30" i="1"/>
  <c r="N29" i="1"/>
  <c r="N28" i="1"/>
  <c r="N27" i="1"/>
  <c r="N26" i="1"/>
  <c r="N25" i="1"/>
  <c r="N24" i="1"/>
  <c r="N23" i="1"/>
  <c r="N22" i="1"/>
  <c r="N21" i="1"/>
  <c r="N20" i="1"/>
  <c r="M31" i="1"/>
  <c r="M30" i="1"/>
  <c r="O30" i="1" s="1"/>
  <c r="M29" i="1"/>
  <c r="M28" i="1"/>
  <c r="M27" i="1"/>
  <c r="M26" i="1"/>
  <c r="M25" i="1"/>
  <c r="M24" i="1"/>
  <c r="M23" i="1"/>
  <c r="O23" i="1" s="1"/>
  <c r="M22" i="1"/>
  <c r="M21" i="1"/>
  <c r="M20" i="1"/>
  <c r="O20" i="1" s="1"/>
  <c r="O24" i="1" l="1"/>
  <c r="O25" i="1"/>
  <c r="O27" i="1"/>
  <c r="O22" i="1"/>
  <c r="O31" i="1"/>
  <c r="O26" i="1"/>
  <c r="O29" i="1"/>
  <c r="O21" i="1"/>
  <c r="D32" i="1" s="1" a="1"/>
  <c r="D32" i="1" s="1"/>
  <c r="O34" i="1"/>
  <c r="O28" i="1"/>
  <c r="O33" i="1"/>
  <c r="O32" i="1" l="1"/>
  <c r="O36" i="1" s="1"/>
  <c r="O38" i="1" s="1"/>
</calcChain>
</file>

<file path=xl/sharedStrings.xml><?xml version="1.0" encoding="utf-8"?>
<sst xmlns="http://schemas.openxmlformats.org/spreadsheetml/2006/main" count="76" uniqueCount="58">
  <si>
    <t>DATE:</t>
  </si>
  <si>
    <t>Bill To:</t>
  </si>
  <si>
    <t>TOTAL</t>
  </si>
  <si>
    <t>SUBTOTAL</t>
  </si>
  <si>
    <t>PAID</t>
  </si>
  <si>
    <t>TOTAL DUE</t>
  </si>
  <si>
    <t>Current Database</t>
  </si>
  <si>
    <t>Invoice Status</t>
  </si>
  <si>
    <t>Taxable</t>
  </si>
  <si>
    <t>Due Date</t>
  </si>
  <si>
    <t>P.O. #</t>
  </si>
  <si>
    <t>INVOICE #:</t>
  </si>
  <si>
    <t>Sales Rep. Name</t>
  </si>
  <si>
    <t>Ship Date</t>
  </si>
  <si>
    <t>Ship Via</t>
  </si>
  <si>
    <t>Terms</t>
  </si>
  <si>
    <t>cost</t>
  </si>
  <si>
    <t>TaxSystem</t>
  </si>
  <si>
    <t xml:space="preserve">THANK YOU FOR YOUR BUSINESS! </t>
  </si>
  <si>
    <t>INVOICE</t>
  </si>
  <si>
    <t>DATE</t>
    <phoneticPr fontId="8" type="noConversion"/>
  </si>
  <si>
    <t>TOTAL</t>
    <phoneticPr fontId="8" type="noConversion"/>
  </si>
  <si>
    <t>NOTES</t>
    <phoneticPr fontId="8" type="noConversion"/>
  </si>
  <si>
    <t>CHECK/MONEY ORDER#</t>
    <phoneticPr fontId="8" type="noConversion"/>
  </si>
  <si>
    <t>TYPE</t>
    <phoneticPr fontId="8" type="noConversion"/>
  </si>
  <si>
    <t>PAYMENT DETAIL</t>
    <phoneticPr fontId="6" type="noConversion"/>
  </si>
  <si>
    <t>NOTES:</t>
  </si>
  <si>
    <t>Shipping &amp; Handling</t>
  </si>
  <si>
    <t>LINE TOTAL</t>
    <phoneticPr fontId="6" type="noConversion"/>
  </si>
  <si>
    <t>DESCRIPTION</t>
    <phoneticPr fontId="6" type="noConversion"/>
  </si>
  <si>
    <t>QTY</t>
    <phoneticPr fontId="6" type="noConversion"/>
  </si>
  <si>
    <t>PRICE</t>
    <phoneticPr fontId="6" type="noConversion"/>
  </si>
  <si>
    <t>GST</t>
    <phoneticPr fontId="6" type="noConversion"/>
  </si>
  <si>
    <t>PST</t>
    <phoneticPr fontId="6" type="noConversion"/>
  </si>
  <si>
    <t>Item #</t>
    <phoneticPr fontId="6" type="noConversion"/>
  </si>
  <si>
    <t>PO Box xxxx</t>
    <phoneticPr fontId="6" type="noConversion"/>
  </si>
  <si>
    <t>Address, City, State</t>
    <phoneticPr fontId="6" type="noConversion"/>
  </si>
  <si>
    <t>Phone#</t>
    <phoneticPr fontId="6" type="noConversion"/>
  </si>
  <si>
    <t>GST #: xxxxxxxxx</t>
    <phoneticPr fontId="6" type="noConversion"/>
  </si>
  <si>
    <t>Pending</t>
  </si>
  <si>
    <t/>
  </si>
  <si>
    <t xml:space="preserve"> </t>
  </si>
  <si>
    <t>Sample Handyman Services</t>
  </si>
  <si>
    <t>c7006</t>
  </si>
  <si>
    <t>Service Location:</t>
  </si>
  <si>
    <t>Custome#</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</si>
  <si>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</si>
  <si>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</si>
  <si>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</si>
  <si>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</si>
  <si>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</si>
  <si>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</si>
  <si>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</si>
  <si>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Is Service</t>
  </si>
  <si>
    <t>Handyman Invoicing Format - 19, Denver[12], Colorado, 693060, 600158, 7001154795903745350?+15.48%, 153.3 sq mi, 397.0 km2, 4,521/sq mi, 1,746/km2, 39°45′43″N 104°52′52″W? / ?39.7619°N 104.8811°W? / 39.7619; -104.8811? (Denver)</t>
  </si>
  <si>
    <t>Handyman Invoice Templatec7006 - 19, Denver[12], Colorado, 693060, 600158, 7001154795903745350?+15.48%, 153.3 sq mi, 397.0 km2, 4,521/sq mi, 1,746/km2, 39°45′43″N 104°52′52″W? / ?39.7619°N 104.8811°W? / 39.7619; -104.8811? (Denver)</t>
  </si>
  <si>
    <t>Handyman Invoicing Format - 20, El Paso, Texas, 683080, 649121, 7000523153618508720?+5.23%, 256.8 sq mi, 665.1 km2, 2,660/sq mi, 1,030/km2, 31°50′54″N 106°25′37″W? / ?31.8484°N 106.4270°W? / 31.8484; -106.4270? (19 El Paso)</t>
  </si>
  <si>
    <t>Handyman Invoice Templatec7006 - 20, El Paso, Texas, 683080, 649121, 7000523153618508720?+5.23%, 256.8 sq mi, 665.1 km2, 2,660/sq mi, 1,030/km2, 31°50′54″N 106°25′37″W? / ?31.8484°N 106.4270°W? / 31.8484; -106.4270? (19 El Paso)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</si>
</sst>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s>
  <fonts count="3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9"/>
      <name val="宋体"/>
      <charset val="134"/>
    </font>
    <font>
      <u/>
      <sz val="10"/>
      <color indexed="12"/>
      <name val="Arial"/>
      <family val="2"/>
    </font>
    <font>
      <sz val="10"/>
      <color theme="0"/>
      <name val="Arial"/>
      <family val="2"/>
    </font>
    <font>
      <sz val="9"/>
      <color theme="0"/>
      <name val="Arial"/>
      <family val="2"/>
    </font>
    <font>
      <sz val="10"/>
      <color theme="0"/>
      <name val="Bookman Old Style"/>
      <family val="1"/>
    </font>
    <font>
      <sz val="10"/>
      <name val="Bookman Old Style"/>
      <family val="1"/>
    </font>
    <font>
      <b/>
      <sz val="10"/>
      <color theme="0"/>
      <name val="Bookman Old Style"/>
      <family val="1"/>
    </font>
    <font>
      <b/>
      <sz val="10"/>
      <name val="Bookman Old Style"/>
      <family val="1"/>
    </font>
    <font>
      <sz val="10"/>
      <color indexed="42"/>
      <name val="Bookman Old Style"/>
      <family val="1"/>
    </font>
    <font>
      <sz val="9"/>
      <color theme="0"/>
      <name val="Bookman Old Style"/>
      <family val="1"/>
    </font>
    <font>
      <sz val="9"/>
      <name val="Bookman Old Style"/>
      <family val="1"/>
    </font>
    <font>
      <b/>
      <sz val="9"/>
      <color theme="0"/>
      <name val="Bookman Old Style"/>
      <family val="1"/>
    </font>
    <font>
      <b/>
      <sz val="9"/>
      <name val="Bookman Old Style"/>
      <family val="1"/>
    </font>
    <font>
      <u/>
      <sz val="10"/>
      <color theme="0"/>
      <name val="Bookman Old Style"/>
      <family val="1"/>
    </font>
    <font>
      <sz val="8"/>
      <color theme="0"/>
      <name val="Bookman Old Style"/>
      <family val="1"/>
    </font>
    <font>
      <u/>
      <sz val="8"/>
      <color theme="0"/>
      <name val="Bookman Old Style"/>
      <family val="1"/>
    </font>
    <font>
      <i/>
      <sz val="10"/>
      <name val="Bookman Old Style"/>
      <family val="1"/>
    </font>
    <font>
      <sz val="24"/>
      <color theme="2" tint="-0.749992370372631"/>
      <name val="Bodoni MT Black"/>
      <family val="1"/>
    </font>
    <font>
      <b/>
      <sz val="12"/>
      <color theme="2" tint="-0.749992370372631"/>
      <name val="Bookman Old Style"/>
      <family val="1"/>
    </font>
    <font>
      <b/>
      <sz val="10"/>
      <name val="Arial"/>
      <family val="2"/>
      <charset val="204"/>
    </font>
    <font>
      <b/>
      <sz val="9"/>
      <name val="Arial"/>
      <family val="2"/>
      <charset val="204"/>
    </font>
    <font>
      <sz val="10"/>
      <name val="Trebuchet MS"/>
      <family val="2"/>
    </font>
    <font>
      <u/>
      <sz val="10"/>
      <color indexed="12"/>
      <name val="Verdana"/>
      <family val="2"/>
    </font>
  </fonts>
  <fills count="11">
    <fill>
      <patternFill patternType="none"/>
    </fill>
    <fill>
      <patternFill patternType="gray125"/>
    </fill>
    <fill>
      <patternFill patternType="solid">
        <fgColor indexed="42"/>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9">
    <xf numFmtId="0" fontId="0" fillId="0" borderId="0"/>
    <xf numFmtId="0" fontId="9" fillId="0" borderId="0" applyNumberFormat="0" applyFill="0" applyBorder="0" applyAlignment="0" applyProtection="0">
      <alignment vertical="top"/>
      <protection locked="0"/>
    </xf>
    <xf numFmtId="0" fontId="29" fillId="0" borderId="0"/>
    <xf numFmtId="0" fontId="5" fillId="0" borderId="0"/>
    <xf numFmtId="0" fontId="30"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36">
    <xf numFmtId="0" fontId="0" fillId="0" borderId="0" xfId="0"/>
    <xf numFmtId="0" fontId="12" fillId="6" borderId="0" xfId="0" applyFont="1" applyFill="1" applyAlignment="1">
      <alignment vertical="center"/>
    </xf>
    <xf numFmtId="0" fontId="13" fillId="7" borderId="0" xfId="0" applyFont="1" applyFill="1" applyAlignment="1">
      <alignment vertical="center"/>
    </xf>
    <xf numFmtId="0" fontId="13" fillId="0" borderId="0" xfId="0" applyFont="1"/>
    <xf numFmtId="0" fontId="13" fillId="0" borderId="0" xfId="0" applyFont="1" applyAlignment="1" applyProtection="1">
      <alignment vertical="center"/>
      <protection locked="0" hidden="1"/>
    </xf>
    <xf numFmtId="0" fontId="13" fillId="0" borderId="0" xfId="0" applyFont="1" applyAlignment="1">
      <alignment vertical="center"/>
    </xf>
    <xf numFmtId="0" fontId="15" fillId="0" borderId="0" xfId="0" applyFont="1" applyAlignment="1">
      <alignment vertical="center"/>
    </xf>
    <xf numFmtId="0" fontId="16" fillId="0" borderId="0" xfId="0" applyFont="1" applyAlignment="1">
      <alignment horizontal="right" vertical="center"/>
    </xf>
    <xf numFmtId="0" fontId="18" fillId="0" borderId="0" xfId="0" applyFont="1" applyAlignment="1" applyProtection="1">
      <alignment vertical="center"/>
      <protection locked="0" hidden="1"/>
    </xf>
    <xf numFmtId="0" fontId="18" fillId="0" borderId="0" xfId="0" applyFont="1" applyAlignment="1">
      <alignment vertical="center"/>
    </xf>
    <xf numFmtId="0" fontId="18" fillId="0" borderId="0" xfId="0" applyFont="1" applyAlignment="1">
      <alignment horizontal="left" vertical="center"/>
    </xf>
    <xf numFmtId="0" fontId="18" fillId="7" borderId="0" xfId="0" applyFont="1" applyFill="1" applyAlignment="1">
      <alignment vertical="center"/>
    </xf>
    <xf numFmtId="0" fontId="20" fillId="0" borderId="0" xfId="0" applyFont="1" applyAlignment="1">
      <alignment horizontal="right" vertical="center"/>
    </xf>
    <xf numFmtId="167" fontId="18" fillId="0" borderId="0" xfId="0" applyNumberFormat="1" applyFont="1" applyAlignment="1">
      <alignment horizontal="left" vertical="center" shrinkToFit="1"/>
    </xf>
    <xf numFmtId="0" fontId="20" fillId="0" borderId="0" xfId="0" applyFont="1" applyAlignment="1">
      <alignment horizontal="left" vertical="center"/>
    </xf>
    <xf numFmtId="0" fontId="18" fillId="0" borderId="0" xfId="0" applyFont="1" applyAlignment="1" applyProtection="1">
      <alignment horizontal="right" vertical="center"/>
      <protection locked="0" hidden="1"/>
    </xf>
    <xf numFmtId="0" fontId="20" fillId="0" borderId="0" xfId="0" applyFont="1" applyAlignment="1">
      <alignment vertical="center"/>
    </xf>
    <xf numFmtId="0" fontId="21" fillId="6" borderId="0" xfId="1" applyFont="1" applyFill="1" applyAlignment="1" applyProtection="1">
      <alignment vertical="center"/>
      <protection locked="0"/>
    </xf>
    <xf numFmtId="0" fontId="17" fillId="6" borderId="0" xfId="0" applyFont="1" applyFill="1" applyAlignment="1">
      <alignment vertical="center"/>
    </xf>
    <xf numFmtId="0" fontId="20" fillId="0" borderId="0" xfId="0" applyFont="1" applyAlignment="1">
      <alignment horizontal="center" vertical="center"/>
    </xf>
    <xf numFmtId="14" fontId="18" fillId="0" borderId="2" xfId="0" applyNumberFormat="1" applyFont="1" applyBorder="1" applyAlignment="1" applyProtection="1">
      <alignment horizontal="center" vertical="center"/>
      <protection locked="0"/>
    </xf>
    <xf numFmtId="14" fontId="18" fillId="0" borderId="4" xfId="0" applyNumberFormat="1" applyFont="1" applyBorder="1" applyAlignment="1" applyProtection="1">
      <alignment horizontal="center" vertical="center"/>
      <protection locked="0"/>
    </xf>
    <xf numFmtId="0" fontId="18" fillId="0" borderId="0" xfId="0" applyFont="1" applyAlignment="1">
      <alignment horizontal="center" vertical="center"/>
    </xf>
    <xf numFmtId="0" fontId="19" fillId="6" borderId="0" xfId="0" applyFont="1" applyFill="1" applyAlignment="1">
      <alignment horizontal="right" vertical="center"/>
    </xf>
    <xf numFmtId="0" fontId="18" fillId="0" borderId="0" xfId="0" applyFont="1" applyAlignment="1" applyProtection="1">
      <alignment vertical="center"/>
      <protection locked="0"/>
    </xf>
    <xf numFmtId="49" fontId="18" fillId="0" borderId="5" xfId="0" applyNumberFormat="1" applyFont="1" applyBorder="1" applyAlignment="1" applyProtection="1">
      <alignment horizontal="left" vertical="center"/>
      <protection locked="0"/>
    </xf>
    <xf numFmtId="168" fontId="18" fillId="0" borderId="7" xfId="0" applyNumberFormat="1" applyFont="1" applyBorder="1" applyAlignment="1" applyProtection="1">
      <alignment horizontal="right" vertical="center"/>
      <protection locked="0"/>
    </xf>
    <xf numFmtId="168" fontId="18" fillId="0" borderId="7" xfId="0" applyNumberFormat="1" applyFont="1" applyBorder="1" applyAlignment="1">
      <alignment horizontal="right" vertical="center"/>
    </xf>
    <xf numFmtId="169" fontId="18" fillId="0" borderId="7" xfId="0" applyNumberFormat="1" applyFont="1" applyBorder="1" applyAlignment="1" applyProtection="1">
      <alignment horizontal="left" vertical="center"/>
      <protection hidden="1"/>
    </xf>
    <xf numFmtId="44" fontId="18" fillId="0" borderId="0" xfId="0" applyNumberFormat="1" applyFont="1" applyAlignment="1">
      <alignment horizontal="left" vertical="center"/>
    </xf>
    <xf numFmtId="165" fontId="18" fillId="0" borderId="0" xfId="0" applyNumberFormat="1" applyFont="1" applyAlignment="1">
      <alignment horizontal="left" vertical="center"/>
    </xf>
    <xf numFmtId="49" fontId="18" fillId="0" borderId="8" xfId="0" applyNumberFormat="1" applyFont="1" applyBorder="1" applyAlignment="1" applyProtection="1">
      <alignment horizontal="left" vertical="center"/>
      <protection locked="0"/>
    </xf>
    <xf numFmtId="168" fontId="18" fillId="0" borderId="9" xfId="0" applyNumberFormat="1" applyFont="1" applyBorder="1" applyAlignment="1" applyProtection="1">
      <alignment horizontal="right" vertical="center"/>
      <protection locked="0"/>
    </xf>
    <xf numFmtId="168" fontId="18" fillId="0" borderId="9" xfId="0" applyNumberFormat="1" applyFont="1" applyBorder="1" applyAlignment="1">
      <alignment horizontal="right" vertical="center"/>
    </xf>
    <xf numFmtId="169" fontId="18" fillId="0" borderId="9" xfId="0" applyNumberFormat="1" applyFont="1" applyBorder="1" applyAlignment="1" applyProtection="1">
      <alignment horizontal="left" vertical="center"/>
      <protection hidden="1"/>
    </xf>
    <xf numFmtId="0" fontId="18" fillId="0" borderId="0" xfId="0" applyFont="1" applyAlignment="1" applyProtection="1">
      <alignment vertical="center"/>
      <protection hidden="1"/>
    </xf>
    <xf numFmtId="0" fontId="18" fillId="0" borderId="0" xfId="0" applyFont="1" applyAlignment="1">
      <alignment horizontal="right" vertical="center"/>
    </xf>
    <xf numFmtId="43" fontId="18" fillId="0" borderId="13" xfId="0" applyNumberFormat="1" applyFont="1" applyBorder="1" applyAlignment="1" applyProtection="1">
      <alignment horizontal="right" vertical="center"/>
      <protection hidden="1"/>
    </xf>
    <xf numFmtId="0" fontId="18" fillId="0" borderId="0" xfId="0" applyFont="1" applyAlignment="1">
      <alignment vertical="center" wrapText="1"/>
    </xf>
    <xf numFmtId="10" fontId="18" fillId="0" borderId="0" xfId="0" applyNumberFormat="1" applyFont="1" applyAlignment="1">
      <alignment horizontal="right" vertical="center"/>
    </xf>
    <xf numFmtId="43" fontId="18" fillId="0" borderId="13" xfId="0" applyNumberFormat="1" applyFont="1" applyBorder="1" applyAlignment="1" applyProtection="1">
      <alignment horizontal="right" vertical="center"/>
      <protection locked="0" hidden="1"/>
    </xf>
    <xf numFmtId="43" fontId="18" fillId="0" borderId="0" xfId="0" applyNumberFormat="1" applyFont="1" applyAlignment="1">
      <alignment horizontal="left" vertical="center"/>
    </xf>
    <xf numFmtId="0" fontId="20" fillId="2" borderId="3" xfId="0" applyFont="1" applyFill="1" applyBorder="1" applyAlignment="1">
      <alignment horizontal="centerContinuous" vertical="center"/>
    </xf>
    <xf numFmtId="0" fontId="20" fillId="2" borderId="4" xfId="0" applyFont="1" applyFill="1" applyBorder="1" applyAlignment="1">
      <alignment horizontal="centerContinuous" vertical="center"/>
    </xf>
    <xf numFmtId="171" fontId="18" fillId="0" borderId="0" xfId="0" applyNumberFormat="1" applyFont="1" applyAlignment="1" applyProtection="1">
      <alignment vertical="center"/>
      <protection locked="0"/>
    </xf>
    <xf numFmtId="4" fontId="18" fillId="0" borderId="0" xfId="0" applyNumberFormat="1" applyFont="1" applyAlignment="1" applyProtection="1">
      <alignment vertical="center"/>
      <protection locked="0"/>
    </xf>
    <xf numFmtId="0" fontId="15" fillId="0" borderId="0" xfId="0" applyFont="1" applyAlignment="1">
      <alignment horizontal="center" vertical="center"/>
    </xf>
    <xf numFmtId="49" fontId="18" fillId="0" borderId="0" xfId="0" applyNumberFormat="1" applyFont="1" applyAlignment="1" applyProtection="1">
      <alignment horizontal="center" vertical="center"/>
      <protection locked="0"/>
    </xf>
    <xf numFmtId="0" fontId="25" fillId="0" borderId="0" xfId="0" applyFont="1" applyAlignment="1">
      <alignment horizontal="right" vertical="center"/>
    </xf>
    <xf numFmtId="0" fontId="26" fillId="0" borderId="0" xfId="0" applyFont="1" applyAlignment="1">
      <alignment vertical="center"/>
    </xf>
    <xf numFmtId="0" fontId="14" fillId="6" borderId="0" xfId="0" applyFont="1" applyFill="1" applyAlignment="1">
      <alignment vertical="center" wrapText="1"/>
    </xf>
    <xf numFmtId="0" fontId="20" fillId="5" borderId="2" xfId="0" applyFont="1" applyFill="1" applyBorder="1" applyAlignment="1">
      <alignment horizontal="center" vertical="center"/>
    </xf>
    <xf numFmtId="0" fontId="20" fillId="5" borderId="1" xfId="0" applyFont="1" applyFill="1" applyBorder="1" applyAlignment="1">
      <alignment horizontal="center" vertical="center"/>
    </xf>
    <xf numFmtId="0" fontId="20" fillId="5" borderId="4" xfId="0" applyFont="1" applyFill="1" applyBorder="1" applyAlignment="1">
      <alignment horizontal="center" vertical="center"/>
    </xf>
    <xf numFmtId="49" fontId="18" fillId="7" borderId="10" xfId="0" applyNumberFormat="1" applyFont="1" applyFill="1" applyBorder="1" applyAlignment="1" applyProtection="1">
      <alignment horizontal="left" vertical="center"/>
      <protection locked="0"/>
    </xf>
    <xf numFmtId="168" fontId="18" fillId="7" borderId="12" xfId="0" applyNumberFormat="1" applyFont="1" applyFill="1" applyBorder="1" applyAlignment="1" applyProtection="1">
      <alignment horizontal="right" vertical="center"/>
      <protection locked="0"/>
    </xf>
    <xf numFmtId="168" fontId="18" fillId="7" borderId="12" xfId="0" applyNumberFormat="1" applyFont="1" applyFill="1" applyBorder="1" applyAlignment="1">
      <alignment horizontal="right" vertical="center"/>
    </xf>
    <xf numFmtId="169" fontId="18" fillId="7" borderId="12" xfId="0" applyNumberFormat="1" applyFont="1" applyFill="1" applyBorder="1" applyAlignment="1" applyProtection="1">
      <alignment horizontal="left" vertical="center"/>
      <protection hidden="1"/>
    </xf>
    <xf numFmtId="49" fontId="18" fillId="7" borderId="8" xfId="0" applyNumberFormat="1" applyFont="1" applyFill="1" applyBorder="1" applyAlignment="1" applyProtection="1">
      <alignment horizontal="left" vertical="center"/>
      <protection locked="0"/>
    </xf>
    <xf numFmtId="168" fontId="18" fillId="7" borderId="9" xfId="0" applyNumberFormat="1" applyFont="1" applyFill="1" applyBorder="1" applyAlignment="1" applyProtection="1">
      <alignment horizontal="right" vertical="center"/>
      <protection locked="0"/>
    </xf>
    <xf numFmtId="168" fontId="18" fillId="7" borderId="9" xfId="0" applyNumberFormat="1" applyFont="1" applyFill="1" applyBorder="1" applyAlignment="1">
      <alignment horizontal="right" vertical="center"/>
    </xf>
    <xf numFmtId="169" fontId="18" fillId="7" borderId="9" xfId="0" applyNumberFormat="1" applyFont="1" applyFill="1" applyBorder="1" applyAlignment="1" applyProtection="1">
      <alignment horizontal="left" vertical="center"/>
      <protection hidden="1"/>
    </xf>
    <xf numFmtId="0" fontId="18" fillId="0" borderId="2" xfId="0" applyFont="1" applyBorder="1" applyAlignment="1" applyProtection="1">
      <alignment horizontal="center" vertical="center"/>
      <protection locked="0"/>
    </xf>
    <xf numFmtId="0" fontId="12" fillId="4" borderId="0" xfId="0" applyFont="1" applyFill="1" applyAlignment="1">
      <alignment vertical="center"/>
    </xf>
    <xf numFmtId="0" fontId="13" fillId="4" borderId="0" xfId="0" applyFont="1" applyFill="1" applyAlignment="1" applyProtection="1">
      <alignment vertical="center"/>
      <protection locked="0" hidden="1"/>
    </xf>
    <xf numFmtId="0" fontId="13" fillId="4" borderId="0" xfId="0" applyFont="1" applyFill="1" applyAlignment="1">
      <alignment vertical="center"/>
    </xf>
    <xf numFmtId="0" fontId="13" fillId="4" borderId="0" xfId="0" applyFont="1" applyFill="1"/>
    <xf numFmtId="0" fontId="10" fillId="9" borderId="0" xfId="0" applyFont="1" applyFill="1" applyAlignment="1">
      <alignment horizontal="center" vertical="center"/>
    </xf>
    <xf numFmtId="0" fontId="7" fillId="3" borderId="0" xfId="0" applyFont="1" applyFill="1" applyAlignment="1" applyProtection="1">
      <alignment vertical="center"/>
      <protection locked="0"/>
    </xf>
    <xf numFmtId="0" fontId="9" fillId="6" borderId="0" xfId="1" applyFill="1" applyAlignment="1" applyProtection="1">
      <alignment vertical="center"/>
    </xf>
    <xf numFmtId="0" fontId="9" fillId="4" borderId="0" xfId="1" applyFill="1" applyAlignment="1" applyProtection="1">
      <alignment vertical="center"/>
    </xf>
    <xf numFmtId="0" fontId="20" fillId="2" borderId="2" xfId="0" applyFont="1" applyFill="1" applyBorder="1" applyAlignment="1" applyProtection="1">
      <alignment horizontal="centerContinuous" vertical="center"/>
      <protection locked="0"/>
    </xf>
    <xf numFmtId="170" fontId="20" fillId="2" borderId="2" xfId="0" applyNumberFormat="1" applyFont="1" applyFill="1" applyBorder="1" applyAlignment="1" applyProtection="1">
      <alignment horizontal="center" vertical="center"/>
      <protection locked="0"/>
    </xf>
    <xf numFmtId="0" fontId="20" fillId="2" borderId="1" xfId="0" applyFont="1" applyFill="1" applyBorder="1" applyAlignment="1" applyProtection="1">
      <alignment horizontal="center" vertical="center"/>
      <protection locked="0"/>
    </xf>
    <xf numFmtId="43" fontId="20" fillId="2" borderId="2" xfId="0" applyNumberFormat="1" applyFont="1" applyFill="1" applyBorder="1" applyAlignment="1" applyProtection="1">
      <alignment horizontal="center" vertical="center"/>
      <protection locked="0"/>
    </xf>
    <xf numFmtId="0" fontId="18" fillId="0" borderId="0" xfId="0" applyFont="1" applyAlignment="1" applyProtection="1">
      <alignment horizontal="right" vertical="center"/>
      <protection locked="0"/>
    </xf>
    <xf numFmtId="10" fontId="18" fillId="0" borderId="0" xfId="0" applyNumberFormat="1" applyFont="1" applyAlignment="1" applyProtection="1">
      <alignment horizontal="right" vertical="center"/>
      <protection locked="0"/>
    </xf>
    <xf numFmtId="0" fontId="1" fillId="0" borderId="0" xfId="8"/>
    <xf numFmtId="0" fontId="11" fillId="9" borderId="0" xfId="0" applyFont="1" applyFill="1" applyAlignment="1">
      <alignment horizontal="center" vertical="center"/>
    </xf>
    <xf numFmtId="0" fontId="7" fillId="10" borderId="0" xfId="0" applyFont="1" applyFill="1" applyAlignment="1">
      <alignment vertical="center" wrapText="1"/>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 xfId="0" applyFont="1" applyFill="1" applyBorder="1" applyAlignment="1">
      <alignment horizontal="center" vertical="center"/>
    </xf>
    <xf numFmtId="0" fontId="18" fillId="0" borderId="5" xfId="0" applyFont="1" applyBorder="1" applyAlignment="1" applyProtection="1">
      <alignment horizontal="left" vertical="center"/>
      <protection locked="0"/>
    </xf>
    <xf numFmtId="0" fontId="18" fillId="0" borderId="6" xfId="0" applyFont="1" applyBorder="1" applyAlignment="1" applyProtection="1">
      <alignment horizontal="left" vertical="center"/>
      <protection locked="0"/>
    </xf>
    <xf numFmtId="0" fontId="18" fillId="0" borderId="7" xfId="0" applyFont="1" applyBorder="1" applyAlignment="1" applyProtection="1">
      <alignment horizontal="left" vertical="center"/>
      <protection locked="0"/>
    </xf>
    <xf numFmtId="0" fontId="18" fillId="0" borderId="2" xfId="0" applyFont="1" applyBorder="1" applyAlignment="1" applyProtection="1">
      <alignment horizontal="center" vertical="center"/>
      <protection locked="0"/>
    </xf>
    <xf numFmtId="0" fontId="18" fillId="0" borderId="4" xfId="0" applyFont="1" applyBorder="1" applyAlignment="1" applyProtection="1">
      <alignment horizontal="center" vertical="center"/>
      <protection locked="0"/>
    </xf>
    <xf numFmtId="0" fontId="10" fillId="9" borderId="0" xfId="0" applyFont="1" applyFill="1" applyAlignment="1">
      <alignment horizontal="center" vertical="center"/>
    </xf>
    <xf numFmtId="14" fontId="18" fillId="0" borderId="2" xfId="0" applyNumberFormat="1" applyFont="1" applyBorder="1" applyAlignment="1" applyProtection="1">
      <alignment horizontal="center" vertical="center"/>
      <protection locked="0"/>
    </xf>
    <xf numFmtId="14" fontId="18" fillId="0" borderId="3" xfId="0" applyNumberFormat="1" applyFont="1" applyBorder="1" applyAlignment="1" applyProtection="1">
      <alignment horizontal="center" vertical="center"/>
      <protection locked="0"/>
    </xf>
    <xf numFmtId="14" fontId="18" fillId="0" borderId="4" xfId="0" applyNumberFormat="1" applyFont="1" applyBorder="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18" fillId="0" borderId="0" xfId="0" applyFont="1" applyAlignment="1" applyProtection="1">
      <alignment horizontal="center" vertical="center"/>
      <protection locked="0"/>
    </xf>
    <xf numFmtId="0" fontId="9" fillId="8" borderId="0" xfId="1" applyFill="1" applyAlignment="1" applyProtection="1">
      <alignment horizontal="center" vertical="center" wrapText="1"/>
      <protection locked="0"/>
    </xf>
    <xf numFmtId="0" fontId="0" fillId="10" borderId="0" xfId="0" applyFill="1" applyAlignment="1">
      <alignment vertical="center"/>
    </xf>
    <xf numFmtId="167" fontId="18" fillId="0" borderId="0" xfId="0" applyNumberFormat="1" applyFont="1" applyAlignment="1" applyProtection="1">
      <alignment horizontal="center" vertical="center" shrinkToFit="1"/>
      <protection locked="0"/>
    </xf>
    <xf numFmtId="49" fontId="18" fillId="0" borderId="0" xfId="0" applyNumberFormat="1" applyFont="1" applyAlignment="1" applyProtection="1">
      <alignment horizontal="center" vertical="center"/>
      <protection locked="0"/>
    </xf>
    <xf numFmtId="0" fontId="0" fillId="10" borderId="0" xfId="0" applyFill="1" applyAlignment="1">
      <alignment vertical="center" wrapText="1"/>
    </xf>
    <xf numFmtId="0" fontId="14" fillId="6" borderId="0" xfId="0" applyFont="1" applyFill="1" applyAlignment="1">
      <alignment horizontal="center" vertical="center"/>
    </xf>
    <xf numFmtId="0" fontId="17" fillId="4" borderId="0" xfId="0" applyFont="1" applyFill="1" applyAlignment="1" applyProtection="1">
      <alignment horizontal="center" vertical="center"/>
      <protection locked="0"/>
    </xf>
    <xf numFmtId="0" fontId="19" fillId="6" borderId="0" xfId="0" applyFont="1" applyFill="1" applyAlignment="1">
      <alignment horizontal="center" vertical="center"/>
    </xf>
    <xf numFmtId="0" fontId="18" fillId="0" borderId="0" xfId="0" applyFont="1" applyAlignment="1" applyProtection="1">
      <alignment horizontal="left" vertical="center"/>
      <protection locked="0"/>
    </xf>
    <xf numFmtId="164" fontId="21" fillId="6" borderId="0" xfId="1" applyNumberFormat="1" applyFont="1" applyFill="1" applyAlignment="1" applyProtection="1">
      <alignment horizontal="left" vertical="center"/>
      <protection locked="0"/>
    </xf>
    <xf numFmtId="164" fontId="22" fillId="6" borderId="0" xfId="0" applyNumberFormat="1" applyFont="1" applyFill="1" applyAlignment="1" applyProtection="1">
      <alignment horizontal="left" vertical="center"/>
      <protection locked="0"/>
    </xf>
    <xf numFmtId="164" fontId="23" fillId="6" borderId="0" xfId="1" applyNumberFormat="1" applyFont="1" applyFill="1" applyAlignment="1" applyProtection="1">
      <alignment horizontal="left" vertical="center"/>
      <protection locked="0"/>
    </xf>
    <xf numFmtId="0" fontId="18" fillId="0" borderId="0" xfId="0" applyFont="1" applyAlignment="1" applyProtection="1">
      <alignment horizontal="left" vertical="center" wrapText="1"/>
      <protection locked="0"/>
    </xf>
    <xf numFmtId="0" fontId="14" fillId="6" borderId="0" xfId="0" applyFont="1" applyFill="1" applyAlignment="1">
      <alignment horizontal="center" vertical="center" wrapText="1"/>
    </xf>
    <xf numFmtId="0" fontId="14" fillId="4" borderId="0" xfId="0" applyFont="1" applyFill="1" applyAlignment="1" applyProtection="1">
      <alignment horizontal="center" vertical="center" wrapText="1"/>
      <protection locked="0"/>
    </xf>
    <xf numFmtId="0" fontId="24" fillId="7" borderId="0" xfId="0" applyFont="1" applyFill="1" applyAlignment="1">
      <alignment horizontal="center" vertical="center"/>
    </xf>
    <xf numFmtId="0" fontId="13" fillId="7" borderId="0" xfId="0" applyFont="1" applyFill="1" applyAlignment="1">
      <alignment horizontal="center" vertical="center"/>
    </xf>
    <xf numFmtId="166" fontId="18" fillId="7" borderId="8" xfId="0" applyNumberFormat="1" applyFont="1" applyFill="1" applyBorder="1" applyAlignment="1" applyProtection="1">
      <alignment horizontal="right" vertical="center"/>
      <protection locked="0"/>
    </xf>
    <xf numFmtId="166" fontId="18" fillId="7" borderId="9" xfId="0" applyNumberFormat="1" applyFont="1" applyFill="1" applyBorder="1" applyAlignment="1" applyProtection="1">
      <alignment horizontal="right" vertical="center"/>
      <protection locked="0"/>
    </xf>
    <xf numFmtId="166" fontId="18" fillId="0" borderId="8" xfId="0" applyNumberFormat="1" applyFont="1" applyBorder="1" applyAlignment="1" applyProtection="1">
      <alignment horizontal="right" vertical="center"/>
      <protection locked="0"/>
    </xf>
    <xf numFmtId="166" fontId="18" fillId="0" borderId="9" xfId="0" applyNumberFormat="1" applyFont="1" applyBorder="1" applyAlignment="1" applyProtection="1">
      <alignment horizontal="right" vertical="center"/>
      <protection locked="0"/>
    </xf>
    <xf numFmtId="0" fontId="18" fillId="0" borderId="8" xfId="0" applyFont="1" applyBorder="1" applyAlignment="1" applyProtection="1">
      <alignment horizontal="left" vertical="center"/>
      <protection locked="0"/>
    </xf>
    <xf numFmtId="0" fontId="18" fillId="0" borderId="9" xfId="0" applyFont="1" applyBorder="1" applyAlignment="1" applyProtection="1">
      <alignment horizontal="left" vertical="center"/>
      <protection locked="0"/>
    </xf>
    <xf numFmtId="0" fontId="18" fillId="7" borderId="8" xfId="0" applyFont="1" applyFill="1" applyBorder="1" applyAlignment="1" applyProtection="1">
      <alignment horizontal="left" vertical="center"/>
      <protection locked="0"/>
    </xf>
    <xf numFmtId="0" fontId="18" fillId="7" borderId="0" xfId="0" applyFont="1" applyFill="1" applyAlignment="1" applyProtection="1">
      <alignment horizontal="left" vertical="center"/>
      <protection locked="0"/>
    </xf>
    <xf numFmtId="0" fontId="18" fillId="7" borderId="9" xfId="0" applyFont="1" applyFill="1" applyBorder="1" applyAlignment="1" applyProtection="1">
      <alignment horizontal="left" vertical="center"/>
      <protection locked="0"/>
    </xf>
    <xf numFmtId="0" fontId="18" fillId="0" borderId="14" xfId="0" applyFont="1" applyBorder="1" applyAlignment="1" applyProtection="1">
      <alignment horizontal="left" vertical="top" wrapText="1"/>
      <protection locked="0"/>
    </xf>
    <xf numFmtId="0" fontId="18" fillId="0" borderId="15" xfId="0" applyFont="1" applyBorder="1" applyAlignment="1" applyProtection="1">
      <alignment horizontal="left" vertical="top" wrapText="1"/>
      <protection locked="0"/>
    </xf>
    <xf numFmtId="0" fontId="18" fillId="0" borderId="16" xfId="0" applyFont="1" applyBorder="1" applyAlignment="1" applyProtection="1">
      <alignment horizontal="left" vertical="top" wrapText="1"/>
      <protection locked="0"/>
    </xf>
    <xf numFmtId="0" fontId="18" fillId="0" borderId="17"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18" xfId="0" applyFont="1" applyBorder="1" applyAlignment="1" applyProtection="1">
      <alignment horizontal="left" vertical="top" wrapText="1"/>
      <protection locked="0"/>
    </xf>
    <xf numFmtId="0" fontId="18" fillId="0" borderId="19" xfId="0" applyFont="1" applyBorder="1" applyAlignment="1" applyProtection="1">
      <alignment horizontal="left" vertical="top" wrapText="1"/>
      <protection locked="0"/>
    </xf>
    <xf numFmtId="0" fontId="18" fillId="0" borderId="20" xfId="0" applyFont="1" applyBorder="1" applyAlignment="1" applyProtection="1">
      <alignment horizontal="left" vertical="top" wrapText="1"/>
      <protection locked="0"/>
    </xf>
    <xf numFmtId="0" fontId="18" fillId="0" borderId="21" xfId="0" applyFont="1" applyBorder="1" applyAlignment="1" applyProtection="1">
      <alignment horizontal="left" vertical="top" wrapText="1"/>
      <protection locked="0"/>
    </xf>
    <xf numFmtId="166" fontId="18" fillId="7" borderId="10" xfId="0" applyNumberFormat="1" applyFont="1" applyFill="1" applyBorder="1" applyAlignment="1" applyProtection="1">
      <alignment horizontal="right" vertical="center"/>
      <protection locked="0"/>
    </xf>
    <xf numFmtId="166" fontId="18" fillId="7" borderId="12" xfId="0" applyNumberFormat="1" applyFont="1" applyFill="1" applyBorder="1" applyAlignment="1" applyProtection="1">
      <alignment horizontal="right" vertical="center"/>
      <protection locked="0"/>
    </xf>
    <xf numFmtId="0" fontId="18" fillId="7" borderId="10" xfId="0" applyFont="1" applyFill="1" applyBorder="1" applyAlignment="1" applyProtection="1">
      <alignment horizontal="left" vertical="center"/>
      <protection locked="0"/>
    </xf>
    <xf numFmtId="0" fontId="18" fillId="7" borderId="11" xfId="0" applyFont="1" applyFill="1" applyBorder="1" applyAlignment="1" applyProtection="1">
      <alignment horizontal="left" vertical="center"/>
      <protection locked="0"/>
    </xf>
    <xf numFmtId="0" fontId="18" fillId="7" borderId="12" xfId="0" applyFont="1" applyFill="1" applyBorder="1" applyAlignment="1" applyProtection="1">
      <alignment horizontal="left" vertical="center"/>
      <protection locked="0"/>
    </xf>
    <xf numFmtId="166" fontId="18" fillId="0" borderId="5" xfId="0" applyNumberFormat="1" applyFont="1" applyBorder="1" applyAlignment="1" applyProtection="1">
      <alignment horizontal="right" vertical="center"/>
      <protection locked="0"/>
    </xf>
    <xf numFmtId="166" fontId="18" fillId="0" borderId="7" xfId="0" applyNumberFormat="1" applyFont="1" applyBorder="1" applyAlignment="1" applyProtection="1">
      <alignment horizontal="right"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89EB0DC5-75F7-4078-9B50-1D56B03FBE10}"/>
    <cellStyle name="Normal 7" xfId="8" xr:uid="{BD612A20-5023-4783-ABD5-1429D19D776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handyman.html" TargetMode="External"/><Relationship Id="rId1" Type="http://schemas.openxmlformats.org/officeDocument/2006/relationships/hyperlink" Target="https://www.boostexcel.com/template/handyman.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4</xdr:col>
      <xdr:colOff>28575</xdr:colOff>
      <xdr:row>7</xdr:row>
      <xdr:rowOff>47625</xdr:rowOff>
    </xdr:from>
    <xdr:to>
      <xdr:col>14</xdr:col>
      <xdr:colOff>762000</xdr:colOff>
      <xdr:row>7</xdr:row>
      <xdr:rowOff>47625</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333500" y="2200275"/>
          <a:ext cx="6296025" cy="0"/>
        </a:xfrm>
        <a:prstGeom prst="line">
          <a:avLst/>
        </a:prstGeom>
        <a:noFill/>
        <a:ln w="76200" cmpd="tri">
          <a:solidFill>
            <a:schemeClr val="bg2">
              <a:lumMod val="75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238125</xdr:colOff>
          <xdr:row>19</xdr:row>
          <xdr:rowOff>28575</xdr:rowOff>
        </xdr:from>
        <xdr:to>
          <xdr:col>1</xdr:col>
          <xdr:colOff>533400</xdr:colOff>
          <xdr:row>19</xdr:row>
          <xdr:rowOff>238125</xdr:rowOff>
        </xdr:to>
        <xdr:sp macro="" textlink="">
          <xdr:nvSpPr>
            <xdr:cNvPr id="1170" name="oknWidget_taxable1"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20</xdr:row>
          <xdr:rowOff>19050</xdr:rowOff>
        </xdr:from>
        <xdr:to>
          <xdr:col>1</xdr:col>
          <xdr:colOff>533400</xdr:colOff>
          <xdr:row>20</xdr:row>
          <xdr:rowOff>228600</xdr:rowOff>
        </xdr:to>
        <xdr:sp macro="" textlink="">
          <xdr:nvSpPr>
            <xdr:cNvPr id="1171" name="oknWidget_taxable2"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21</xdr:row>
          <xdr:rowOff>38100</xdr:rowOff>
        </xdr:from>
        <xdr:to>
          <xdr:col>1</xdr:col>
          <xdr:colOff>533400</xdr:colOff>
          <xdr:row>22</xdr:row>
          <xdr:rowOff>0</xdr:rowOff>
        </xdr:to>
        <xdr:sp macro="" textlink="">
          <xdr:nvSpPr>
            <xdr:cNvPr id="1172" name="oknWidget_taxable3"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22</xdr:row>
          <xdr:rowOff>38100</xdr:rowOff>
        </xdr:from>
        <xdr:to>
          <xdr:col>1</xdr:col>
          <xdr:colOff>533400</xdr:colOff>
          <xdr:row>23</xdr:row>
          <xdr:rowOff>0</xdr:rowOff>
        </xdr:to>
        <xdr:sp macro="" textlink="">
          <xdr:nvSpPr>
            <xdr:cNvPr id="1173" name="oknWidget_taxable4"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23</xdr:row>
          <xdr:rowOff>19050</xdr:rowOff>
        </xdr:from>
        <xdr:to>
          <xdr:col>1</xdr:col>
          <xdr:colOff>533400</xdr:colOff>
          <xdr:row>23</xdr:row>
          <xdr:rowOff>228600</xdr:rowOff>
        </xdr:to>
        <xdr:sp macro="" textlink="">
          <xdr:nvSpPr>
            <xdr:cNvPr id="1174" name="oknWidget_taxable5"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1</xdr:col>
          <xdr:colOff>533400</xdr:colOff>
          <xdr:row>24</xdr:row>
          <xdr:rowOff>219075</xdr:rowOff>
        </xdr:to>
        <xdr:sp macro="" textlink="">
          <xdr:nvSpPr>
            <xdr:cNvPr id="1175" name="oknWidget_taxable6"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25</xdr:row>
          <xdr:rowOff>28575</xdr:rowOff>
        </xdr:from>
        <xdr:to>
          <xdr:col>1</xdr:col>
          <xdr:colOff>533400</xdr:colOff>
          <xdr:row>25</xdr:row>
          <xdr:rowOff>238125</xdr:rowOff>
        </xdr:to>
        <xdr:sp macro="" textlink="">
          <xdr:nvSpPr>
            <xdr:cNvPr id="1176" name="oknWidget_taxable7"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26</xdr:row>
          <xdr:rowOff>19050</xdr:rowOff>
        </xdr:from>
        <xdr:to>
          <xdr:col>1</xdr:col>
          <xdr:colOff>533400</xdr:colOff>
          <xdr:row>26</xdr:row>
          <xdr:rowOff>228600</xdr:rowOff>
        </xdr:to>
        <xdr:sp macro="" textlink="">
          <xdr:nvSpPr>
            <xdr:cNvPr id="1177" name="oknWidget_taxable8"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27</xdr:row>
          <xdr:rowOff>0</xdr:rowOff>
        </xdr:from>
        <xdr:to>
          <xdr:col>1</xdr:col>
          <xdr:colOff>533400</xdr:colOff>
          <xdr:row>27</xdr:row>
          <xdr:rowOff>209550</xdr:rowOff>
        </xdr:to>
        <xdr:sp macro="" textlink="">
          <xdr:nvSpPr>
            <xdr:cNvPr id="1178" name="oknWidget_taxable9"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0</xdr:rowOff>
        </xdr:from>
        <xdr:to>
          <xdr:col>1</xdr:col>
          <xdr:colOff>533400</xdr:colOff>
          <xdr:row>28</xdr:row>
          <xdr:rowOff>209550</xdr:rowOff>
        </xdr:to>
        <xdr:sp macro="" textlink="">
          <xdr:nvSpPr>
            <xdr:cNvPr id="1179" name="oknWidget_taxable10"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0</xdr:rowOff>
        </xdr:from>
        <xdr:to>
          <xdr:col>1</xdr:col>
          <xdr:colOff>533400</xdr:colOff>
          <xdr:row>29</xdr:row>
          <xdr:rowOff>209550</xdr:rowOff>
        </xdr:to>
        <xdr:sp macro="" textlink="">
          <xdr:nvSpPr>
            <xdr:cNvPr id="1180" name="oknWidget_taxable11"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xdr:rowOff>
        </xdr:from>
        <xdr:to>
          <xdr:col>1</xdr:col>
          <xdr:colOff>533400</xdr:colOff>
          <xdr:row>30</xdr:row>
          <xdr:rowOff>219075</xdr:rowOff>
        </xdr:to>
        <xdr:sp macro="" textlink="">
          <xdr:nvSpPr>
            <xdr:cNvPr id="1181" name="oknWidget_taxable12"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5</xdr:col>
      <xdr:colOff>66675</xdr:colOff>
      <xdr:row>9</xdr:row>
      <xdr:rowOff>19050</xdr:rowOff>
    </xdr:from>
    <xdr:ext cx="676275"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1409700" y="24098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409700" y="25908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1409700" y="27813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12</xdr:row>
      <xdr:rowOff>9525</xdr:rowOff>
    </xdr:from>
    <xdr:ext cx="676275"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1409700" y="29718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13</xdr:row>
      <xdr:rowOff>9525</xdr:rowOff>
    </xdr:from>
    <xdr:ext cx="676275"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1409700" y="31623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123825</xdr:colOff>
      <xdr:row>9</xdr:row>
      <xdr:rowOff>9525</xdr:rowOff>
    </xdr:from>
    <xdr:ext cx="685800"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4876800" y="24003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123825</xdr:colOff>
      <xdr:row>10</xdr:row>
      <xdr:rowOff>19050</xdr:rowOff>
    </xdr:from>
    <xdr:ext cx="685800"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4876800" y="26003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123825</xdr:colOff>
      <xdr:row>11</xdr:row>
      <xdr:rowOff>19050</xdr:rowOff>
    </xdr:from>
    <xdr:ext cx="685800"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4876800" y="27908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123825</xdr:colOff>
      <xdr:row>12</xdr:row>
      <xdr:rowOff>9525</xdr:rowOff>
    </xdr:from>
    <xdr:ext cx="685800"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4876800" y="29718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10</xdr:col>
      <xdr:colOff>123825</xdr:colOff>
      <xdr:row>13</xdr:row>
      <xdr:rowOff>19050</xdr:rowOff>
    </xdr:from>
    <xdr:ext cx="685800"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4876800" y="31718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16</xdr:col>
      <xdr:colOff>69850</xdr:colOff>
      <xdr:row>2</xdr:row>
      <xdr:rowOff>127000</xdr:rowOff>
    </xdr:from>
    <xdr:to>
      <xdr:col>21</xdr:col>
      <xdr:colOff>127000</xdr:colOff>
      <xdr:row>10</xdr:row>
      <xdr:rowOff>158750</xdr:rowOff>
    </xdr:to>
    <xdr:sp macro="" textlink="">
      <xdr:nvSpPr>
        <xdr:cNvPr id="1120" name="oknLiteNote">
          <a:hlinkClick xmlns:r="http://schemas.openxmlformats.org/officeDocument/2006/relationships" r:id="rId1"/>
          <a:extLst>
            <a:ext uri="{FF2B5EF4-FFF2-40B4-BE49-F238E27FC236}">
              <a16:creationId xmlns:a16="http://schemas.microsoft.com/office/drawing/2014/main" id="{00000000-0008-0000-0000-000060040000}"/>
            </a:ext>
          </a:extLst>
        </xdr:cNvPr>
        <xdr:cNvSpPr txBox="1"/>
      </xdr:nvSpPr>
      <xdr:spPr>
        <a:xfrm>
          <a:off x="78136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c7006.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3175</xdr:colOff>
      <xdr:row>2</xdr:row>
      <xdr:rowOff>358775</xdr:rowOff>
    </xdr:from>
    <xdr:to>
      <xdr:col>5</xdr:col>
      <xdr:colOff>803275</xdr:colOff>
      <xdr:row>5</xdr:row>
      <xdr:rowOff>6350</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46200" y="1130300"/>
          <a:ext cx="8001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handyman.html" TargetMode="External"/><Relationship Id="rId21" Type="http://schemas.openxmlformats.org/officeDocument/2006/relationships/ctrlProp" Target="../ctrlProps/ctrlProp11.xml"/><Relationship Id="rId7" Type="http://schemas.openxmlformats.org/officeDocument/2006/relationships/hyperlink" Target="http://www.invoicingtemplate.com/handyman.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handyman.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handyman.html" TargetMode="External"/><Relationship Id="rId11" Type="http://schemas.openxmlformats.org/officeDocument/2006/relationships/ctrlProp" Target="../ctrlProps/ctrlProp1.xml"/><Relationship Id="rId5" Type="http://schemas.openxmlformats.org/officeDocument/2006/relationships/hyperlink" Target="http://www.invoicingtemplate.com/handyman.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handyman.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X949"/>
  <sheetViews>
    <sheetView showGridLines="0" showRowColHeaders="0" showZeros="0" tabSelected="1" showOutlineSymbols="0" zoomScaleNormal="100" workbookViewId="0">
      <selection activeCell="G10" sqref="G10:I10"/>
    </sheetView>
  </sheetViews>
  <sheetFormatPr defaultRowHeight="15" x14ac:dyDescent="0.3"/>
  <cols>
    <col min="1" max="1" width="9.85546875" style="1" customWidth="1"/>
    <col min="2" max="2" width="9.7109375" style="1" customWidth="1"/>
    <col min="3" max="3" width="10.28515625" style="4" hidden="1" customWidth="1"/>
    <col min="4" max="4" width="16" style="4" hidden="1" customWidth="1"/>
    <col min="5" max="5" width="0.5703125" style="5" customWidth="1"/>
    <col min="6" max="6" width="13.42578125" style="5" customWidth="1"/>
    <col min="7" max="7" width="11.28515625" style="5" customWidth="1"/>
    <col min="8" max="8" width="10.42578125" style="5" customWidth="1"/>
    <col min="9" max="9" width="14" style="5" customWidth="1"/>
    <col min="10" max="10" width="2" style="5" customWidth="1"/>
    <col min="11" max="11" width="4.85546875" style="5" customWidth="1"/>
    <col min="12" max="12" width="9" style="5" customWidth="1"/>
    <col min="13" max="13" width="9.140625" style="5"/>
    <col min="14" max="14" width="8.7109375" style="5" customWidth="1"/>
    <col min="15" max="15" width="12.28515625" style="5" customWidth="1"/>
    <col min="16" max="16" width="0.85546875" style="5" customWidth="1"/>
    <col min="17" max="17" width="2" style="2" customWidth="1"/>
    <col min="18" max="18" width="12.5703125" style="3" customWidth="1"/>
    <col min="19" max="19" width="10" style="3" customWidth="1"/>
    <col min="20" max="20" width="16.140625" style="3" customWidth="1"/>
    <col min="21" max="21" width="15.5703125" style="3" customWidth="1"/>
    <col min="22" max="22" width="10" style="3" customWidth="1"/>
    <col min="23" max="48" width="9.140625" style="3"/>
    <col min="49" max="16384" width="9.140625" style="5"/>
  </cols>
  <sheetData>
    <row r="1" spans="1:986" s="65" customFormat="1" ht="57" customHeight="1" x14ac:dyDescent="0.3">
      <c r="A1" s="63"/>
      <c r="B1" s="63"/>
      <c r="C1" s="64"/>
      <c r="D1" s="64"/>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JS1" s="70" t="s">
        <v>55</v>
      </c>
      <c r="AKV1" s="70" t="s">
        <v>55</v>
      </c>
      <c r="AKX1" s="70" t="s">
        <v>57</v>
      </c>
    </row>
    <row r="2" spans="1:986" ht="3.75" customHeight="1" x14ac:dyDescent="0.3">
      <c r="R2" s="94" t="s">
        <v>46</v>
      </c>
      <c r="S2" s="94"/>
      <c r="T2" s="94"/>
      <c r="U2" s="94"/>
      <c r="V2" s="94"/>
    </row>
    <row r="3" spans="1:986" ht="30.75" x14ac:dyDescent="0.3">
      <c r="A3" s="99" t="s">
        <v>6</v>
      </c>
      <c r="B3" s="99"/>
      <c r="G3" s="49" t="s">
        <v>42</v>
      </c>
      <c r="H3" s="6"/>
      <c r="O3" s="48" t="s">
        <v>19</v>
      </c>
      <c r="P3" s="7"/>
      <c r="R3" s="94"/>
      <c r="S3" s="94"/>
      <c r="T3" s="94"/>
      <c r="U3" s="94"/>
      <c r="V3" s="94"/>
    </row>
    <row r="4" spans="1:986" s="9" customFormat="1" ht="20.100000000000001" customHeight="1" x14ac:dyDescent="0.3">
      <c r="A4" s="100" t="s">
        <v>43</v>
      </c>
      <c r="B4" s="100"/>
      <c r="C4" s="8"/>
      <c r="D4" s="8"/>
      <c r="G4" s="10" t="s">
        <v>35</v>
      </c>
      <c r="Q4" s="11"/>
      <c r="R4" s="67">
        <v>1</v>
      </c>
      <c r="S4" s="95" t="s">
        <v>47</v>
      </c>
      <c r="T4" s="95"/>
      <c r="U4" s="95"/>
      <c r="V4" s="95"/>
      <c r="W4" s="3"/>
      <c r="X4" s="3"/>
      <c r="Y4" s="3"/>
      <c r="Z4" s="3"/>
      <c r="AA4" s="3"/>
      <c r="AB4" s="3"/>
      <c r="AC4" s="3"/>
      <c r="AD4" s="3"/>
      <c r="AE4" s="3"/>
      <c r="AF4" s="3"/>
      <c r="AG4" s="3"/>
      <c r="AH4" s="3"/>
      <c r="AI4" s="3"/>
      <c r="AJ4" s="3"/>
      <c r="AK4" s="3"/>
      <c r="AL4" s="3"/>
      <c r="AM4" s="3"/>
      <c r="AN4" s="3"/>
      <c r="AO4" s="3"/>
      <c r="AP4" s="3"/>
      <c r="AQ4" s="3"/>
      <c r="AR4" s="3"/>
      <c r="AS4" s="3"/>
      <c r="AT4" s="3"/>
      <c r="AU4" s="3"/>
      <c r="AV4" s="3"/>
    </row>
    <row r="5" spans="1:986" s="9" customFormat="1" ht="20.100000000000001" customHeight="1" x14ac:dyDescent="0.3">
      <c r="A5" s="101" t="s">
        <v>7</v>
      </c>
      <c r="B5" s="101"/>
      <c r="C5" s="8"/>
      <c r="D5" s="8"/>
      <c r="G5" s="9" t="s">
        <v>36</v>
      </c>
      <c r="M5" s="12" t="s">
        <v>0</v>
      </c>
      <c r="N5" s="96"/>
      <c r="O5" s="96"/>
      <c r="P5" s="13"/>
      <c r="Q5" s="11"/>
      <c r="R5" s="88">
        <v>2</v>
      </c>
      <c r="S5" s="98" t="s">
        <v>48</v>
      </c>
      <c r="T5" s="98"/>
      <c r="U5" s="98"/>
      <c r="V5" s="98"/>
      <c r="W5" s="3"/>
      <c r="X5" s="3"/>
      <c r="Y5" s="3"/>
      <c r="Z5" s="3"/>
      <c r="AA5" s="3"/>
      <c r="AB5" s="3"/>
      <c r="AC5" s="3"/>
      <c r="AD5" s="3"/>
      <c r="AE5" s="3"/>
      <c r="AF5" s="3"/>
      <c r="AG5" s="3"/>
      <c r="AH5" s="3"/>
      <c r="AI5" s="3"/>
      <c r="AJ5" s="3"/>
      <c r="AK5" s="3"/>
      <c r="AL5" s="3"/>
      <c r="AM5" s="3"/>
      <c r="AN5" s="3"/>
      <c r="AO5" s="3"/>
      <c r="AP5" s="3"/>
      <c r="AQ5" s="3"/>
      <c r="AR5" s="3"/>
      <c r="AS5" s="3"/>
      <c r="AT5" s="3"/>
      <c r="AU5" s="3"/>
      <c r="AV5" s="3"/>
    </row>
    <row r="6" spans="1:986" s="9" customFormat="1" ht="20.100000000000001" customHeight="1" x14ac:dyDescent="0.3">
      <c r="A6" s="100" t="s">
        <v>39</v>
      </c>
      <c r="B6" s="100"/>
      <c r="C6" s="8"/>
      <c r="D6" s="8"/>
      <c r="G6" s="9" t="s">
        <v>37</v>
      </c>
      <c r="M6" s="12" t="s">
        <v>11</v>
      </c>
      <c r="N6" s="97" t="s">
        <v>40</v>
      </c>
      <c r="O6" s="97"/>
      <c r="P6" s="10"/>
      <c r="Q6" s="11"/>
      <c r="R6" s="88"/>
      <c r="S6" s="98"/>
      <c r="T6" s="98"/>
      <c r="U6" s="98"/>
      <c r="V6" s="98"/>
      <c r="AA6" s="3"/>
      <c r="AB6" s="3"/>
      <c r="AC6" s="3"/>
      <c r="AD6" s="3"/>
      <c r="AE6" s="3"/>
      <c r="AF6" s="3"/>
      <c r="AG6" s="3"/>
      <c r="AH6" s="3"/>
      <c r="AI6" s="3"/>
      <c r="AJ6" s="3"/>
      <c r="AK6" s="3"/>
      <c r="AL6" s="3"/>
      <c r="AM6" s="3"/>
      <c r="AN6" s="3"/>
      <c r="AO6" s="3"/>
      <c r="AP6" s="3"/>
      <c r="AQ6" s="3"/>
      <c r="AR6" s="3"/>
      <c r="AS6" s="3"/>
      <c r="AT6" s="3"/>
      <c r="AU6" s="3"/>
      <c r="AV6" s="3"/>
    </row>
    <row r="7" spans="1:986" s="9" customFormat="1" ht="20.100000000000001" customHeight="1" x14ac:dyDescent="0.3">
      <c r="A7" s="50"/>
      <c r="B7" s="50"/>
      <c r="C7" s="8"/>
      <c r="D7" s="8"/>
      <c r="G7" s="10" t="s">
        <v>38</v>
      </c>
      <c r="N7" s="14"/>
      <c r="O7" s="10"/>
      <c r="P7" s="10"/>
      <c r="Q7" s="11"/>
      <c r="R7" s="88">
        <v>3</v>
      </c>
      <c r="S7" s="98" t="s">
        <v>49</v>
      </c>
      <c r="T7" s="98"/>
      <c r="U7" s="98"/>
      <c r="V7" s="98"/>
      <c r="AA7" s="3"/>
      <c r="AB7" s="3"/>
      <c r="AC7" s="3"/>
      <c r="AD7" s="3"/>
      <c r="AE7" s="3"/>
      <c r="AF7" s="3"/>
      <c r="AG7" s="3"/>
      <c r="AH7" s="3"/>
      <c r="AI7" s="3"/>
      <c r="AJ7" s="3"/>
      <c r="AK7" s="3"/>
      <c r="AL7" s="3"/>
      <c r="AM7" s="3"/>
      <c r="AN7" s="3"/>
      <c r="AO7" s="3"/>
      <c r="AP7" s="3"/>
      <c r="AQ7" s="3"/>
      <c r="AR7" s="3"/>
      <c r="AS7" s="3"/>
      <c r="AT7" s="3"/>
      <c r="AU7" s="3"/>
      <c r="AV7" s="3"/>
    </row>
    <row r="8" spans="1:986" s="9" customFormat="1" ht="9.75" customHeight="1" x14ac:dyDescent="0.3">
      <c r="A8" s="107" t="s">
        <v>45</v>
      </c>
      <c r="B8" s="107"/>
      <c r="C8" s="8" t="s">
        <v>17</v>
      </c>
      <c r="D8" s="8"/>
      <c r="Q8" s="11"/>
      <c r="R8" s="88"/>
      <c r="S8" s="98"/>
      <c r="T8" s="98"/>
      <c r="U8" s="98"/>
      <c r="V8" s="98"/>
      <c r="AA8" s="3"/>
      <c r="AB8" s="3"/>
      <c r="AC8" s="3"/>
      <c r="AD8" s="3"/>
      <c r="AE8" s="3"/>
      <c r="AF8" s="3"/>
      <c r="AG8" s="3"/>
      <c r="AH8" s="3"/>
      <c r="AI8" s="3"/>
      <c r="AJ8" s="3"/>
      <c r="AK8" s="3"/>
      <c r="AL8" s="3"/>
      <c r="AM8" s="3"/>
      <c r="AN8" s="3"/>
      <c r="AO8" s="3"/>
      <c r="AP8" s="3"/>
      <c r="AQ8" s="3"/>
      <c r="AR8" s="3"/>
      <c r="AS8" s="3"/>
      <c r="AT8" s="3"/>
      <c r="AU8" s="3"/>
      <c r="AV8" s="3"/>
    </row>
    <row r="9" spans="1:986" s="9" customFormat="1" ht="20.100000000000001" customHeight="1" x14ac:dyDescent="0.3">
      <c r="A9" s="108"/>
      <c r="B9" s="108"/>
      <c r="C9" s="8">
        <v>2</v>
      </c>
      <c r="D9" s="15"/>
      <c r="F9" s="12" t="s">
        <v>1</v>
      </c>
      <c r="G9" s="47" t="s">
        <v>40</v>
      </c>
      <c r="L9" s="16" t="s">
        <v>44</v>
      </c>
      <c r="Q9" s="11"/>
      <c r="R9" s="78">
        <v>4</v>
      </c>
      <c r="S9" s="79" t="s">
        <v>50</v>
      </c>
      <c r="T9" s="79"/>
      <c r="U9" s="79"/>
      <c r="V9" s="79"/>
      <c r="W9"/>
      <c r="X9"/>
      <c r="Y9"/>
      <c r="Z9"/>
      <c r="AA9"/>
      <c r="AB9" s="3"/>
      <c r="AC9" s="3"/>
      <c r="AD9" s="3"/>
      <c r="AE9" s="3"/>
      <c r="AF9" s="3"/>
      <c r="AG9" s="3"/>
      <c r="AH9" s="3"/>
      <c r="AI9" s="3"/>
      <c r="AJ9" s="3"/>
      <c r="AK9" s="3"/>
      <c r="AL9" s="3"/>
      <c r="AM9" s="3"/>
      <c r="AN9" s="3"/>
      <c r="AO9" s="3"/>
      <c r="AP9" s="3"/>
      <c r="AQ9" s="3"/>
      <c r="AR9" s="3"/>
      <c r="AS9" s="3"/>
      <c r="AT9" s="3"/>
      <c r="AU9" s="3"/>
      <c r="AV9" s="3"/>
    </row>
    <row r="10" spans="1:986" s="9" customFormat="1" ht="20.100000000000001" customHeight="1" x14ac:dyDescent="0.3">
      <c r="A10" s="50"/>
      <c r="B10" s="50"/>
      <c r="C10" s="8">
        <v>0</v>
      </c>
      <c r="D10" s="15"/>
      <c r="G10" s="102"/>
      <c r="H10" s="102"/>
      <c r="I10" s="102"/>
      <c r="M10" s="93"/>
      <c r="N10" s="93"/>
      <c r="O10" s="93"/>
      <c r="Q10" s="11"/>
      <c r="R10" s="78"/>
      <c r="S10" s="79"/>
      <c r="T10" s="79"/>
      <c r="U10" s="79"/>
      <c r="V10" s="79"/>
      <c r="W10"/>
      <c r="X10"/>
      <c r="Y10"/>
      <c r="Z10"/>
      <c r="AA10"/>
      <c r="AB10" s="3"/>
      <c r="AC10" s="3"/>
      <c r="AD10" s="3"/>
      <c r="AE10" s="3"/>
      <c r="AF10" s="3"/>
      <c r="AG10" s="3"/>
      <c r="AH10" s="3"/>
      <c r="AI10" s="3"/>
      <c r="AJ10" s="3"/>
      <c r="AK10" s="3"/>
      <c r="AL10" s="3"/>
      <c r="AM10" s="3"/>
      <c r="AN10" s="3"/>
      <c r="AO10" s="3"/>
      <c r="AP10" s="3"/>
      <c r="AQ10" s="3"/>
      <c r="AR10" s="3"/>
      <c r="AS10" s="3"/>
      <c r="AT10" s="3"/>
      <c r="AU10" s="3"/>
      <c r="AV10" s="3"/>
    </row>
    <row r="11" spans="1:986" s="9" customFormat="1" ht="20.100000000000001" customHeight="1" x14ac:dyDescent="0.3">
      <c r="A11" s="50"/>
      <c r="B11" s="50"/>
      <c r="C11" s="8">
        <v>0</v>
      </c>
      <c r="D11" s="15"/>
      <c r="G11" s="106"/>
      <c r="H11" s="106"/>
      <c r="I11" s="106"/>
      <c r="M11" s="92"/>
      <c r="N11" s="92"/>
      <c r="O11" s="92"/>
      <c r="Q11" s="11"/>
      <c r="R11" s="78">
        <v>5</v>
      </c>
      <c r="S11" s="79" t="s">
        <v>51</v>
      </c>
      <c r="T11" s="79"/>
      <c r="U11" s="79"/>
      <c r="V11" s="79"/>
      <c r="W11"/>
      <c r="X11"/>
      <c r="Y11"/>
      <c r="Z11"/>
      <c r="AA11"/>
      <c r="AB11" s="3"/>
      <c r="AC11" s="3"/>
      <c r="AD11" s="3"/>
      <c r="AE11" s="3"/>
      <c r="AF11" s="3"/>
      <c r="AG11" s="3"/>
      <c r="AH11" s="3"/>
      <c r="AI11" s="3"/>
      <c r="AJ11" s="3"/>
      <c r="AK11" s="3"/>
      <c r="AL11" s="3"/>
      <c r="AM11" s="3"/>
      <c r="AN11" s="3"/>
      <c r="AO11" s="3"/>
      <c r="AP11" s="3"/>
      <c r="AQ11" s="3"/>
      <c r="AR11" s="3"/>
      <c r="AS11" s="3"/>
      <c r="AT11" s="3"/>
      <c r="AU11" s="3"/>
      <c r="AV11" s="3"/>
    </row>
    <row r="12" spans="1:986" s="9" customFormat="1" ht="20.100000000000001" customHeight="1" x14ac:dyDescent="0.3">
      <c r="A12" s="103"/>
      <c r="B12" s="104"/>
      <c r="C12" s="8">
        <v>0.05</v>
      </c>
      <c r="D12" s="15"/>
      <c r="G12" s="102"/>
      <c r="H12" s="102"/>
      <c r="I12" s="102"/>
      <c r="M12" s="93"/>
      <c r="N12" s="93"/>
      <c r="O12" s="93"/>
      <c r="Q12" s="11"/>
      <c r="R12" s="78"/>
      <c r="S12" s="79"/>
      <c r="T12" s="79"/>
      <c r="U12" s="79"/>
      <c r="V12" s="79"/>
      <c r="W12"/>
      <c r="X12"/>
      <c r="Y12"/>
      <c r="Z12"/>
      <c r="AA12"/>
      <c r="AB12" s="3"/>
      <c r="AC12" s="3"/>
      <c r="AD12" s="3"/>
      <c r="AE12" s="3"/>
      <c r="AF12" s="3"/>
      <c r="AG12" s="3"/>
      <c r="AH12" s="3"/>
      <c r="AI12" s="3"/>
      <c r="AJ12" s="3"/>
      <c r="AK12" s="3"/>
      <c r="AL12" s="3"/>
      <c r="AM12" s="3"/>
      <c r="AN12" s="3"/>
      <c r="AO12" s="3"/>
      <c r="AP12" s="3"/>
      <c r="AQ12" s="3"/>
      <c r="AR12" s="3"/>
      <c r="AS12" s="3"/>
      <c r="AT12" s="3"/>
      <c r="AU12" s="3"/>
      <c r="AV12" s="3"/>
    </row>
    <row r="13" spans="1:986" s="9" customFormat="1" ht="20.100000000000001" customHeight="1" x14ac:dyDescent="0.3">
      <c r="A13" s="103"/>
      <c r="B13" s="104"/>
      <c r="C13" s="8">
        <v>7.0000000000000007E-2</v>
      </c>
      <c r="D13" s="15"/>
      <c r="G13" s="102"/>
      <c r="H13" s="102"/>
      <c r="I13" s="102"/>
      <c r="M13" s="93"/>
      <c r="N13" s="93"/>
      <c r="O13" s="93"/>
      <c r="Q13" s="11"/>
      <c r="R13" s="78"/>
      <c r="S13" s="79"/>
      <c r="T13" s="79"/>
      <c r="U13" s="79"/>
      <c r="V13" s="79"/>
      <c r="W13"/>
      <c r="X13"/>
      <c r="Y13"/>
      <c r="Z13"/>
      <c r="AA13"/>
      <c r="AB13" s="3"/>
      <c r="AC13" s="3"/>
      <c r="AD13" s="3"/>
      <c r="AE13" s="3"/>
      <c r="AF13" s="3"/>
      <c r="AG13" s="3"/>
      <c r="AH13" s="3"/>
      <c r="AI13" s="3"/>
      <c r="AJ13" s="3"/>
      <c r="AK13" s="3"/>
      <c r="AL13" s="3"/>
      <c r="AM13" s="3"/>
      <c r="AN13" s="3"/>
      <c r="AO13" s="3"/>
      <c r="AP13" s="3"/>
      <c r="AQ13" s="3"/>
      <c r="AR13" s="3"/>
      <c r="AS13" s="3"/>
      <c r="AT13" s="3"/>
      <c r="AU13" s="3"/>
      <c r="AV13" s="3"/>
    </row>
    <row r="14" spans="1:986" s="9" customFormat="1" ht="20.100000000000001" customHeight="1" x14ac:dyDescent="0.3">
      <c r="A14" s="103"/>
      <c r="B14" s="105"/>
      <c r="C14" s="8"/>
      <c r="D14" s="8"/>
      <c r="G14" s="102"/>
      <c r="H14" s="102"/>
      <c r="I14" s="102"/>
      <c r="M14" s="93"/>
      <c r="N14" s="93"/>
      <c r="O14" s="93"/>
      <c r="Q14" s="11"/>
      <c r="R14" s="88">
        <v>6</v>
      </c>
      <c r="S14" s="79" t="s">
        <v>52</v>
      </c>
      <c r="T14" s="79"/>
      <c r="U14" s="79"/>
      <c r="V14" s="79"/>
      <c r="W14"/>
      <c r="X14"/>
      <c r="Y14"/>
      <c r="Z14"/>
      <c r="AA14"/>
      <c r="AB14" s="3"/>
      <c r="AC14" s="3"/>
      <c r="AD14" s="3"/>
      <c r="AE14" s="3"/>
      <c r="AF14" s="3"/>
      <c r="AG14" s="3"/>
      <c r="AH14" s="3"/>
      <c r="AI14" s="3"/>
      <c r="AJ14" s="3"/>
      <c r="AK14" s="3"/>
      <c r="AL14" s="3"/>
      <c r="AM14" s="3"/>
      <c r="AN14" s="3"/>
      <c r="AO14" s="3"/>
      <c r="AP14" s="3"/>
      <c r="AQ14" s="3"/>
      <c r="AR14" s="3"/>
      <c r="AS14" s="3"/>
      <c r="AT14" s="3"/>
      <c r="AU14" s="3"/>
      <c r="AV14" s="3"/>
    </row>
    <row r="15" spans="1:986" s="9" customFormat="1" ht="19.5" customHeight="1" x14ac:dyDescent="0.3">
      <c r="A15" s="17"/>
      <c r="B15" s="17"/>
      <c r="C15" s="8"/>
      <c r="D15" s="8"/>
      <c r="Q15" s="11"/>
      <c r="R15" s="88"/>
      <c r="S15" s="79"/>
      <c r="T15" s="79"/>
      <c r="U15" s="79"/>
      <c r="V15" s="79"/>
      <c r="W15"/>
      <c r="X15"/>
      <c r="Y15"/>
      <c r="Z15"/>
      <c r="AA15"/>
      <c r="AB15" s="3"/>
      <c r="AC15" s="3"/>
      <c r="AD15" s="3"/>
      <c r="AE15" s="3"/>
      <c r="AF15" s="3"/>
      <c r="AG15" s="3"/>
      <c r="AH15" s="3"/>
      <c r="AI15" s="3"/>
      <c r="AJ15" s="3"/>
      <c r="AK15" s="3"/>
      <c r="AL15" s="3"/>
      <c r="AM15" s="3"/>
      <c r="AN15" s="3"/>
      <c r="AO15" s="3"/>
      <c r="AP15" s="3"/>
      <c r="AQ15" s="3"/>
      <c r="AR15" s="3"/>
      <c r="AS15" s="3"/>
      <c r="AT15" s="3"/>
      <c r="AU15" s="3"/>
      <c r="AV15" s="3"/>
    </row>
    <row r="16" spans="1:986" s="9" customFormat="1" ht="20.100000000000001" customHeight="1" x14ac:dyDescent="0.3">
      <c r="A16" s="18"/>
      <c r="B16" s="18"/>
      <c r="C16" s="8"/>
      <c r="D16" s="8"/>
      <c r="F16" s="51" t="s">
        <v>10</v>
      </c>
      <c r="G16" s="80" t="s">
        <v>12</v>
      </c>
      <c r="H16" s="82"/>
      <c r="I16" s="51" t="s">
        <v>13</v>
      </c>
      <c r="J16" s="80" t="s">
        <v>14</v>
      </c>
      <c r="K16" s="81"/>
      <c r="L16" s="82"/>
      <c r="M16" s="80" t="s">
        <v>15</v>
      </c>
      <c r="N16" s="82"/>
      <c r="O16" s="52" t="s">
        <v>9</v>
      </c>
      <c r="P16" s="19"/>
      <c r="Q16" s="11"/>
      <c r="R16" s="88"/>
      <c r="S16" s="79"/>
      <c r="T16" s="79"/>
      <c r="U16" s="79"/>
      <c r="V16" s="79"/>
      <c r="W16"/>
      <c r="X16"/>
      <c r="Y16"/>
      <c r="Z16"/>
      <c r="AA16"/>
      <c r="AB16" s="3"/>
      <c r="AC16" s="3"/>
      <c r="AD16" s="3"/>
      <c r="AE16" s="3"/>
      <c r="AF16" s="3"/>
      <c r="AG16" s="3"/>
      <c r="AH16" s="3"/>
      <c r="AI16" s="3"/>
      <c r="AJ16" s="3"/>
      <c r="AK16" s="3"/>
      <c r="AL16" s="3"/>
      <c r="AM16" s="3"/>
      <c r="AN16" s="3"/>
      <c r="AO16" s="3"/>
      <c r="AP16" s="3"/>
      <c r="AQ16" s="3"/>
      <c r="AR16" s="3"/>
      <c r="AS16" s="3"/>
      <c r="AT16" s="3"/>
      <c r="AU16" s="3"/>
      <c r="AV16" s="3"/>
    </row>
    <row r="17" spans="1:48" s="9" customFormat="1" ht="20.100000000000001" customHeight="1" x14ac:dyDescent="0.3">
      <c r="A17" s="18"/>
      <c r="B17" s="18"/>
      <c r="C17" s="8"/>
      <c r="D17" s="8"/>
      <c r="F17" s="62"/>
      <c r="G17" s="86"/>
      <c r="H17" s="87"/>
      <c r="I17" s="20"/>
      <c r="J17" s="89" t="s">
        <v>41</v>
      </c>
      <c r="K17" s="90"/>
      <c r="L17" s="91"/>
      <c r="M17" s="86"/>
      <c r="N17" s="87"/>
      <c r="O17" s="21"/>
      <c r="P17" s="22"/>
      <c r="Q17" s="11"/>
      <c r="R17" s="88"/>
      <c r="S17" s="79"/>
      <c r="T17" s="79"/>
      <c r="U17" s="79"/>
      <c r="V17" s="79"/>
      <c r="W17"/>
      <c r="X17"/>
      <c r="Y17"/>
      <c r="Z17"/>
      <c r="AA17"/>
      <c r="AB17" s="3"/>
      <c r="AC17" s="3"/>
      <c r="AD17" s="3"/>
      <c r="AE17" s="3"/>
      <c r="AF17" s="3"/>
      <c r="AG17" s="3"/>
      <c r="AH17" s="3"/>
      <c r="AI17" s="3"/>
      <c r="AJ17" s="3"/>
      <c r="AK17" s="3"/>
      <c r="AL17" s="3"/>
      <c r="AM17" s="3"/>
      <c r="AN17" s="3"/>
      <c r="AO17" s="3"/>
      <c r="AP17" s="3"/>
      <c r="AQ17" s="3"/>
      <c r="AR17" s="3"/>
      <c r="AS17" s="3"/>
      <c r="AT17" s="3"/>
      <c r="AU17" s="3"/>
      <c r="AV17" s="3"/>
    </row>
    <row r="18" spans="1:48" s="9" customFormat="1" ht="0.75" customHeight="1" x14ac:dyDescent="0.3">
      <c r="A18" s="18"/>
      <c r="B18" s="18"/>
      <c r="C18" s="8"/>
      <c r="D18" s="8"/>
      <c r="Q18" s="11"/>
      <c r="R18" s="3"/>
      <c r="S18" s="3"/>
      <c r="T18" s="3"/>
      <c r="U18"/>
      <c r="V18"/>
      <c r="W18"/>
      <c r="X18"/>
      <c r="Y18"/>
      <c r="Z18"/>
      <c r="AA18"/>
      <c r="AB18" s="3"/>
      <c r="AC18" s="3"/>
      <c r="AD18" s="3"/>
      <c r="AE18" s="3"/>
      <c r="AF18" s="3"/>
      <c r="AG18" s="3"/>
      <c r="AH18" s="3"/>
      <c r="AI18" s="3"/>
      <c r="AJ18" s="3"/>
      <c r="AK18" s="3"/>
      <c r="AL18" s="3"/>
      <c r="AM18" s="3"/>
      <c r="AN18" s="3"/>
      <c r="AO18" s="3"/>
      <c r="AP18" s="3"/>
      <c r="AQ18" s="3"/>
      <c r="AR18" s="3"/>
      <c r="AS18" s="3"/>
      <c r="AT18" s="3"/>
      <c r="AU18" s="3"/>
      <c r="AV18" s="3"/>
    </row>
    <row r="19" spans="1:48" s="9" customFormat="1" ht="20.100000000000001" customHeight="1" x14ac:dyDescent="0.3">
      <c r="A19" s="18"/>
      <c r="B19" s="23" t="s">
        <v>8</v>
      </c>
      <c r="C19" s="8" t="s">
        <v>8</v>
      </c>
      <c r="D19" s="8" t="s">
        <v>16</v>
      </c>
      <c r="F19" s="51" t="s">
        <v>34</v>
      </c>
      <c r="G19" s="80" t="s">
        <v>29</v>
      </c>
      <c r="H19" s="81"/>
      <c r="I19" s="82"/>
      <c r="J19" s="80" t="s">
        <v>30</v>
      </c>
      <c r="K19" s="82"/>
      <c r="L19" s="53" t="s">
        <v>31</v>
      </c>
      <c r="M19" s="53" t="s">
        <v>32</v>
      </c>
      <c r="N19" s="53" t="s">
        <v>33</v>
      </c>
      <c r="O19" s="53" t="s">
        <v>28</v>
      </c>
      <c r="P19" s="19"/>
      <c r="Q19" s="11"/>
      <c r="R19" s="53" t="s">
        <v>53</v>
      </c>
      <c r="S19" s="3"/>
      <c r="T19" s="3"/>
      <c r="U19"/>
      <c r="V19"/>
      <c r="W19"/>
      <c r="X19"/>
      <c r="Y19"/>
      <c r="Z19"/>
      <c r="AA19"/>
      <c r="AB19" s="3"/>
      <c r="AC19" s="3"/>
      <c r="AD19" s="3"/>
      <c r="AE19" s="3"/>
      <c r="AF19" s="3"/>
      <c r="AG19" s="3"/>
      <c r="AH19" s="3"/>
      <c r="AI19" s="3"/>
      <c r="AJ19" s="3"/>
      <c r="AK19" s="3"/>
      <c r="AL19" s="3"/>
      <c r="AM19" s="3"/>
      <c r="AN19" s="3"/>
      <c r="AO19" s="3"/>
      <c r="AP19" s="3"/>
      <c r="AQ19" s="3"/>
      <c r="AR19" s="3"/>
      <c r="AS19" s="3"/>
      <c r="AT19" s="3"/>
      <c r="AU19" s="3"/>
      <c r="AV19" s="3"/>
    </row>
    <row r="20" spans="1:48" s="9" customFormat="1" ht="20.100000000000001" customHeight="1" x14ac:dyDescent="0.3">
      <c r="A20" s="18"/>
      <c r="B20" s="18"/>
      <c r="C20" s="24">
        <v>0</v>
      </c>
      <c r="D20" s="24">
        <v>0</v>
      </c>
      <c r="F20" s="25" t="s">
        <v>40</v>
      </c>
      <c r="G20" s="83"/>
      <c r="H20" s="84"/>
      <c r="I20" s="85"/>
      <c r="J20" s="134">
        <v>0</v>
      </c>
      <c r="K20" s="135"/>
      <c r="L20" s="26">
        <v>0</v>
      </c>
      <c r="M20" s="27">
        <f>IF(oknTaxable_1,ROUND(oknTax1Rate*oknPrice_1*oknQuantity_1,2),0)</f>
        <v>0</v>
      </c>
      <c r="N20" s="27">
        <f>IF(oknTaxable_1,IF(oknIsService_1=1,0,ROUND(oknPrice_1 * oknQuantity_1* oknTax2Rate,2)),0)</f>
        <v>0</v>
      </c>
      <c r="O20" s="28">
        <f>ROUND(oknQuantity_1*oknPrice_1,2)+oknGST_1+oknPST_1</f>
        <v>0</v>
      </c>
      <c r="P20" s="29"/>
      <c r="Q20" s="11"/>
      <c r="R20" s="68">
        <v>0</v>
      </c>
      <c r="S20" s="3"/>
      <c r="T20" s="3"/>
      <c r="U20"/>
      <c r="V20"/>
      <c r="W20"/>
      <c r="X20"/>
      <c r="Y20"/>
      <c r="Z20"/>
      <c r="AA20"/>
      <c r="AB20" s="3"/>
      <c r="AC20" s="3"/>
      <c r="AD20" s="3"/>
      <c r="AE20" s="3"/>
      <c r="AF20" s="3"/>
      <c r="AG20" s="3"/>
      <c r="AH20" s="3"/>
      <c r="AI20" s="3"/>
      <c r="AJ20" s="3"/>
      <c r="AK20" s="3"/>
      <c r="AL20" s="3"/>
      <c r="AM20" s="3"/>
      <c r="AN20" s="3"/>
      <c r="AO20" s="3"/>
      <c r="AP20" s="3"/>
      <c r="AQ20" s="3"/>
      <c r="AR20" s="3"/>
      <c r="AS20" s="3"/>
      <c r="AT20" s="3"/>
      <c r="AU20" s="3"/>
      <c r="AV20" s="3"/>
    </row>
    <row r="21" spans="1:48" s="9" customFormat="1" ht="20.100000000000001" customHeight="1" x14ac:dyDescent="0.3">
      <c r="A21" s="18"/>
      <c r="B21" s="18"/>
      <c r="C21" s="24">
        <v>0</v>
      </c>
      <c r="D21" s="24">
        <v>0</v>
      </c>
      <c r="F21" s="58" t="s">
        <v>40</v>
      </c>
      <c r="G21" s="117"/>
      <c r="H21" s="118"/>
      <c r="I21" s="119"/>
      <c r="J21" s="111">
        <v>0</v>
      </c>
      <c r="K21" s="112"/>
      <c r="L21" s="59">
        <v>0</v>
      </c>
      <c r="M21" s="60">
        <f>IF(oknTaxable_2,ROUND(oknTax1Rate*oknPrice_2*oknQuantity_2,2),0)</f>
        <v>0</v>
      </c>
      <c r="N21" s="60">
        <f>IF(oknTaxable_2,IF(oknIsService_2=1,0,ROUND(oknPrice_2 * oknQuantity_2* oknTax2Rate,2)),0)</f>
        <v>0</v>
      </c>
      <c r="O21" s="61">
        <f>ROUND(oknQuantity_2*oknPrice_2,2)+oknGST_2+oknPST_2</f>
        <v>0</v>
      </c>
      <c r="P21" s="30"/>
      <c r="Q21" s="11"/>
      <c r="R21" s="68">
        <v>0</v>
      </c>
      <c r="S21" s="3"/>
      <c r="T21" s="3"/>
      <c r="U21"/>
      <c r="V21"/>
      <c r="W21"/>
      <c r="X21"/>
      <c r="Y21"/>
      <c r="Z21"/>
      <c r="AA21"/>
      <c r="AB21" s="3"/>
      <c r="AC21" s="3"/>
      <c r="AD21" s="3"/>
      <c r="AE21" s="3"/>
      <c r="AF21" s="3"/>
      <c r="AG21" s="3"/>
      <c r="AH21" s="3"/>
      <c r="AI21" s="3"/>
      <c r="AJ21" s="3"/>
      <c r="AK21" s="3"/>
      <c r="AL21" s="3"/>
      <c r="AM21" s="3"/>
      <c r="AN21" s="3"/>
      <c r="AO21" s="3"/>
      <c r="AP21" s="3"/>
      <c r="AQ21" s="3"/>
      <c r="AR21" s="3"/>
      <c r="AS21" s="3"/>
      <c r="AT21" s="3"/>
      <c r="AU21" s="3"/>
      <c r="AV21" s="3"/>
    </row>
    <row r="22" spans="1:48" s="9" customFormat="1" ht="20.100000000000001" customHeight="1" x14ac:dyDescent="0.3">
      <c r="A22" s="18"/>
      <c r="B22" s="18"/>
      <c r="C22" s="24">
        <v>0</v>
      </c>
      <c r="D22" s="24">
        <v>0</v>
      </c>
      <c r="F22" s="31" t="s">
        <v>40</v>
      </c>
      <c r="G22" s="115"/>
      <c r="H22" s="102"/>
      <c r="I22" s="116"/>
      <c r="J22" s="113">
        <v>0</v>
      </c>
      <c r="K22" s="114"/>
      <c r="L22" s="32">
        <v>0</v>
      </c>
      <c r="M22" s="33">
        <f>IF(oknTaxable_3,ROUND(oknTax1Rate*oknPrice_3*oknQuantity_3,2),0)</f>
        <v>0</v>
      </c>
      <c r="N22" s="33">
        <f>IF(oknTaxable_3,IF(oknIsService_3=1,0,ROUND(oknPrice_3 * oknQuantity_3* oknTax2Rate,2)),0)</f>
        <v>0</v>
      </c>
      <c r="O22" s="34">
        <f>ROUND(oknQuantity_3*oknPrice_3,2)+oknGST_3+oknPST_3</f>
        <v>0</v>
      </c>
      <c r="P22" s="30"/>
      <c r="Q22" s="11"/>
      <c r="R22" s="68">
        <v>0</v>
      </c>
      <c r="S22" s="3"/>
      <c r="T22" s="3"/>
      <c r="U22"/>
      <c r="V22"/>
      <c r="W22"/>
      <c r="X22"/>
      <c r="Y22"/>
      <c r="Z22"/>
      <c r="AA22"/>
      <c r="AB22" s="3"/>
      <c r="AC22" s="3"/>
      <c r="AD22" s="3"/>
      <c r="AE22" s="3"/>
      <c r="AF22" s="3"/>
      <c r="AG22" s="3"/>
      <c r="AH22" s="3"/>
      <c r="AI22" s="3"/>
      <c r="AJ22" s="3"/>
      <c r="AK22" s="3"/>
      <c r="AL22" s="3"/>
      <c r="AM22" s="3"/>
      <c r="AN22" s="3"/>
      <c r="AO22" s="3"/>
      <c r="AP22" s="3"/>
      <c r="AQ22" s="3"/>
      <c r="AR22" s="3"/>
      <c r="AS22" s="3"/>
      <c r="AT22" s="3"/>
      <c r="AU22" s="3"/>
      <c r="AV22" s="3"/>
    </row>
    <row r="23" spans="1:48" s="9" customFormat="1" ht="20.100000000000001" customHeight="1" x14ac:dyDescent="0.3">
      <c r="A23" s="18"/>
      <c r="B23" s="18"/>
      <c r="C23" s="24">
        <v>0</v>
      </c>
      <c r="D23" s="24">
        <v>0</v>
      </c>
      <c r="F23" s="58" t="s">
        <v>40</v>
      </c>
      <c r="G23" s="117"/>
      <c r="H23" s="118"/>
      <c r="I23" s="119"/>
      <c r="J23" s="111">
        <v>0</v>
      </c>
      <c r="K23" s="112"/>
      <c r="L23" s="59">
        <v>0</v>
      </c>
      <c r="M23" s="60">
        <f>IF(oknTaxable_4,ROUND(oknTax1Rate*oknPrice_4*oknQuantity_4,2),0)</f>
        <v>0</v>
      </c>
      <c r="N23" s="60">
        <f>IF(oknTaxable_4,IF(oknIsService_4=1,0,ROUND(oknPrice_4 * oknQuantity_4* oknTax2Rate,2)),0)</f>
        <v>0</v>
      </c>
      <c r="O23" s="61">
        <f>ROUND(oknQuantity_4*oknPrice_4,2)+oknGST_4+oknPST_4</f>
        <v>0</v>
      </c>
      <c r="P23" s="30"/>
      <c r="Q23" s="11"/>
      <c r="R23" s="68">
        <v>0</v>
      </c>
      <c r="S23" s="3"/>
      <c r="T23" s="3"/>
      <c r="U23"/>
      <c r="V23"/>
      <c r="W23"/>
      <c r="X23"/>
      <c r="Y23"/>
      <c r="Z23"/>
      <c r="AA23"/>
      <c r="AB23" s="3"/>
      <c r="AC23" s="3"/>
      <c r="AD23" s="3"/>
      <c r="AE23" s="3"/>
      <c r="AF23" s="3"/>
      <c r="AG23" s="3"/>
      <c r="AH23" s="3"/>
      <c r="AI23" s="3"/>
      <c r="AJ23" s="3"/>
      <c r="AK23" s="3"/>
      <c r="AL23" s="3"/>
      <c r="AM23" s="3"/>
      <c r="AN23" s="3"/>
      <c r="AO23" s="3"/>
      <c r="AP23" s="3"/>
      <c r="AQ23" s="3"/>
      <c r="AR23" s="3"/>
      <c r="AS23" s="3"/>
      <c r="AT23" s="3"/>
      <c r="AU23" s="3"/>
      <c r="AV23" s="3"/>
    </row>
    <row r="24" spans="1:48" s="9" customFormat="1" ht="20.100000000000001" customHeight="1" x14ac:dyDescent="0.3">
      <c r="A24" s="18"/>
      <c r="B24" s="18"/>
      <c r="C24" s="24">
        <v>0</v>
      </c>
      <c r="D24" s="24">
        <v>0</v>
      </c>
      <c r="F24" s="31" t="s">
        <v>40</v>
      </c>
      <c r="G24" s="115"/>
      <c r="H24" s="102"/>
      <c r="I24" s="116"/>
      <c r="J24" s="113">
        <v>0</v>
      </c>
      <c r="K24" s="114"/>
      <c r="L24" s="32">
        <v>0</v>
      </c>
      <c r="M24" s="33">
        <f>IF(oknTaxable_5,ROUND(oknTax1Rate*oknPrice_5*oknQuantity_5,2),0)</f>
        <v>0</v>
      </c>
      <c r="N24" s="33">
        <f>IF(oknTaxable_5,IF(oknIsService_5=1,0,ROUND(oknPrice_5 * oknQuantity_5* oknTax2Rate,2)),0)</f>
        <v>0</v>
      </c>
      <c r="O24" s="34">
        <f>ROUND(oknQuantity_5*oknPrice_5,2)+oknGST_5+oknPST_5</f>
        <v>0</v>
      </c>
      <c r="P24" s="30"/>
      <c r="Q24" s="11"/>
      <c r="R24" s="68">
        <v>0</v>
      </c>
      <c r="S24" s="3"/>
      <c r="T24" s="3"/>
      <c r="U24"/>
      <c r="V24"/>
      <c r="W24"/>
      <c r="X24"/>
      <c r="Y24"/>
      <c r="Z24"/>
      <c r="AA24"/>
      <c r="AB24" s="3"/>
      <c r="AC24" s="3"/>
      <c r="AD24" s="3"/>
      <c r="AE24" s="3"/>
      <c r="AF24" s="3"/>
      <c r="AG24" s="3"/>
      <c r="AH24" s="3"/>
      <c r="AI24" s="3"/>
      <c r="AJ24" s="3"/>
      <c r="AK24" s="3"/>
      <c r="AL24" s="3"/>
      <c r="AM24" s="3"/>
      <c r="AN24" s="3"/>
      <c r="AO24" s="3"/>
      <c r="AP24" s="3"/>
      <c r="AQ24" s="3"/>
      <c r="AR24" s="3"/>
      <c r="AS24" s="3"/>
      <c r="AT24" s="3"/>
      <c r="AU24" s="3"/>
      <c r="AV24" s="3"/>
    </row>
    <row r="25" spans="1:48" s="9" customFormat="1" ht="20.100000000000001" customHeight="1" x14ac:dyDescent="0.3">
      <c r="A25" s="18"/>
      <c r="B25" s="18"/>
      <c r="C25" s="24">
        <v>0</v>
      </c>
      <c r="D25" s="24">
        <v>0</v>
      </c>
      <c r="F25" s="58" t="s">
        <v>40</v>
      </c>
      <c r="G25" s="117"/>
      <c r="H25" s="118"/>
      <c r="I25" s="119"/>
      <c r="J25" s="111">
        <v>0</v>
      </c>
      <c r="K25" s="112"/>
      <c r="L25" s="59">
        <v>0</v>
      </c>
      <c r="M25" s="60">
        <f>IF(oknTaxable_6,ROUND(oknTax1Rate*oknPrice_6*oknQuantity_6,2),0)</f>
        <v>0</v>
      </c>
      <c r="N25" s="60">
        <f>IF(oknTaxable_6,IF(oknIsService_6=1,0,ROUND(oknPrice_6 * oknQuantity_6* oknTax2Rate,2)),0)</f>
        <v>0</v>
      </c>
      <c r="O25" s="61">
        <f>ROUND(oknQuantity_6*oknPrice_6,2)+oknGST_6+oknPST_6</f>
        <v>0</v>
      </c>
      <c r="P25" s="30"/>
      <c r="Q25" s="11"/>
      <c r="R25" s="68">
        <v>0</v>
      </c>
      <c r="S25" s="3"/>
      <c r="T25" s="3"/>
      <c r="U25"/>
      <c r="V25"/>
      <c r="W25"/>
      <c r="X25"/>
      <c r="Y25"/>
      <c r="Z25"/>
      <c r="AA25"/>
      <c r="AB25" s="3"/>
      <c r="AC25" s="3"/>
      <c r="AD25" s="3"/>
      <c r="AE25" s="3"/>
      <c r="AF25" s="3"/>
      <c r="AG25" s="3"/>
      <c r="AH25" s="3"/>
      <c r="AI25" s="3"/>
      <c r="AJ25" s="3"/>
      <c r="AK25" s="3"/>
      <c r="AL25" s="3"/>
      <c r="AM25" s="3"/>
      <c r="AN25" s="3"/>
      <c r="AO25" s="3"/>
      <c r="AP25" s="3"/>
      <c r="AQ25" s="3"/>
      <c r="AR25" s="3"/>
      <c r="AS25" s="3"/>
      <c r="AT25" s="3"/>
      <c r="AU25" s="3"/>
      <c r="AV25" s="3"/>
    </row>
    <row r="26" spans="1:48" s="9" customFormat="1" ht="20.100000000000001" customHeight="1" x14ac:dyDescent="0.3">
      <c r="A26" s="18"/>
      <c r="B26" s="18"/>
      <c r="C26" s="24">
        <v>0</v>
      </c>
      <c r="D26" s="24">
        <v>0</v>
      </c>
      <c r="F26" s="31" t="s">
        <v>40</v>
      </c>
      <c r="G26" s="115"/>
      <c r="H26" s="102"/>
      <c r="I26" s="116"/>
      <c r="J26" s="113">
        <v>0</v>
      </c>
      <c r="K26" s="114"/>
      <c r="L26" s="32">
        <v>0</v>
      </c>
      <c r="M26" s="33">
        <f>IF(oknTaxable_7,ROUND(oknTax1Rate*oknPrice_7*oknQuantity_7,2),0)</f>
        <v>0</v>
      </c>
      <c r="N26" s="33">
        <f>IF(oknTaxable_7,IF(oknIsService_7=1,0,ROUND(oknPrice_7 * oknQuantity_7* oknTax2Rate,2)),0)</f>
        <v>0</v>
      </c>
      <c r="O26" s="34">
        <f>ROUND(oknQuantity_7*oknPrice_7,2)+oknGST_7+oknPST_7</f>
        <v>0</v>
      </c>
      <c r="P26" s="30"/>
      <c r="Q26" s="11"/>
      <c r="R26" s="68">
        <v>0</v>
      </c>
      <c r="S26" s="3"/>
      <c r="T26" s="3"/>
      <c r="U26"/>
      <c r="V26"/>
      <c r="W26"/>
      <c r="X26"/>
      <c r="Y26"/>
      <c r="Z26"/>
      <c r="AA26"/>
      <c r="AB26" s="3"/>
      <c r="AC26" s="3"/>
      <c r="AD26" s="3"/>
      <c r="AE26" s="3"/>
      <c r="AF26" s="3"/>
      <c r="AG26" s="3"/>
      <c r="AH26" s="3"/>
      <c r="AI26" s="3"/>
      <c r="AJ26" s="3"/>
      <c r="AK26" s="3"/>
      <c r="AL26" s="3"/>
      <c r="AM26" s="3"/>
      <c r="AN26" s="3"/>
      <c r="AO26" s="3"/>
      <c r="AP26" s="3"/>
      <c r="AQ26" s="3"/>
      <c r="AR26" s="3"/>
      <c r="AS26" s="3"/>
      <c r="AT26" s="3"/>
      <c r="AU26" s="3"/>
      <c r="AV26" s="3"/>
    </row>
    <row r="27" spans="1:48" s="9" customFormat="1" ht="20.100000000000001" customHeight="1" x14ac:dyDescent="0.3">
      <c r="A27" s="18"/>
      <c r="B27" s="18"/>
      <c r="C27" s="24">
        <v>0</v>
      </c>
      <c r="D27" s="24">
        <v>0</v>
      </c>
      <c r="F27" s="58" t="s">
        <v>40</v>
      </c>
      <c r="G27" s="117"/>
      <c r="H27" s="118"/>
      <c r="I27" s="119"/>
      <c r="J27" s="111">
        <v>0</v>
      </c>
      <c r="K27" s="112"/>
      <c r="L27" s="59">
        <v>0</v>
      </c>
      <c r="M27" s="60">
        <f>IF(oknTaxable_8,ROUND(oknTax1Rate*oknPrice_8*oknQuantity_8,2),0)</f>
        <v>0</v>
      </c>
      <c r="N27" s="60">
        <f>IF(oknTaxable_8,IF(oknIsService_8=1,0,ROUND(oknPrice_8 * oknQuantity_8* oknTax2Rate,2)),0)</f>
        <v>0</v>
      </c>
      <c r="O27" s="61">
        <f>ROUND(oknQuantity_8*oknPrice_8,2)+oknGST_8+oknPST_8</f>
        <v>0</v>
      </c>
      <c r="P27" s="30"/>
      <c r="Q27" s="11"/>
      <c r="R27" s="68">
        <v>0</v>
      </c>
      <c r="S27" s="3"/>
      <c r="T27" s="3"/>
      <c r="U27" s="3"/>
      <c r="AA27" s="3"/>
      <c r="AB27" s="3"/>
      <c r="AC27" s="3"/>
      <c r="AD27" s="3"/>
      <c r="AE27" s="3"/>
      <c r="AF27" s="3"/>
      <c r="AG27" s="3"/>
      <c r="AH27" s="3"/>
      <c r="AI27" s="3"/>
      <c r="AJ27" s="3"/>
      <c r="AK27" s="3"/>
      <c r="AL27" s="3"/>
      <c r="AM27" s="3"/>
      <c r="AN27" s="3"/>
      <c r="AO27" s="3"/>
      <c r="AP27" s="3"/>
      <c r="AQ27" s="3"/>
      <c r="AR27" s="3"/>
      <c r="AS27" s="3"/>
      <c r="AT27" s="3"/>
      <c r="AU27" s="3"/>
      <c r="AV27" s="3"/>
    </row>
    <row r="28" spans="1:48" s="9" customFormat="1" ht="20.100000000000001" customHeight="1" x14ac:dyDescent="0.3">
      <c r="A28" s="18"/>
      <c r="B28" s="18"/>
      <c r="C28" s="24">
        <v>0</v>
      </c>
      <c r="D28" s="24">
        <v>0</v>
      </c>
      <c r="F28" s="31" t="s">
        <v>40</v>
      </c>
      <c r="G28" s="115"/>
      <c r="H28" s="102"/>
      <c r="I28" s="116"/>
      <c r="J28" s="113">
        <v>0</v>
      </c>
      <c r="K28" s="114"/>
      <c r="L28" s="32">
        <v>0</v>
      </c>
      <c r="M28" s="33">
        <f>IF(oknTaxable_9,ROUND(oknTax1Rate*oknPrice_9*oknQuantity_9,2),0)</f>
        <v>0</v>
      </c>
      <c r="N28" s="33">
        <f>IF(oknTaxable_9,IF(oknIsService_9=1,0,ROUND(oknPrice_9 * oknQuantity_9* oknTax2Rate,2)),0)</f>
        <v>0</v>
      </c>
      <c r="O28" s="34">
        <f>ROUND(oknQuantity_9*oknPrice_9,2)+oknGST_9+oknPST_9</f>
        <v>0</v>
      </c>
      <c r="P28" s="30"/>
      <c r="Q28" s="11"/>
      <c r="R28" s="68">
        <v>0</v>
      </c>
      <c r="S28" s="3"/>
      <c r="T28" s="3"/>
      <c r="U28" s="3"/>
      <c r="AA28" s="3"/>
      <c r="AB28" s="3"/>
      <c r="AC28" s="3"/>
      <c r="AD28" s="3"/>
      <c r="AE28" s="3"/>
      <c r="AF28" s="3"/>
      <c r="AG28" s="3"/>
      <c r="AH28" s="3"/>
      <c r="AI28" s="3"/>
      <c r="AJ28" s="3"/>
      <c r="AK28" s="3"/>
      <c r="AL28" s="3"/>
      <c r="AM28" s="3"/>
      <c r="AN28" s="3"/>
      <c r="AO28" s="3"/>
      <c r="AP28" s="3"/>
      <c r="AQ28" s="3"/>
      <c r="AR28" s="3"/>
      <c r="AS28" s="3"/>
      <c r="AT28" s="3"/>
      <c r="AU28" s="3"/>
      <c r="AV28" s="3"/>
    </row>
    <row r="29" spans="1:48" s="9" customFormat="1" ht="20.100000000000001" customHeight="1" x14ac:dyDescent="0.3">
      <c r="A29" s="18"/>
      <c r="B29" s="18"/>
      <c r="C29" s="24">
        <v>0</v>
      </c>
      <c r="D29" s="24">
        <v>0</v>
      </c>
      <c r="F29" s="58" t="s">
        <v>40</v>
      </c>
      <c r="G29" s="117"/>
      <c r="H29" s="118"/>
      <c r="I29" s="119"/>
      <c r="J29" s="111">
        <v>0</v>
      </c>
      <c r="K29" s="112"/>
      <c r="L29" s="59">
        <v>0</v>
      </c>
      <c r="M29" s="60">
        <f>IF(oknTaxable_10,ROUND(oknTax1Rate*oknPrice_10*oknQuantity_10,2),0)</f>
        <v>0</v>
      </c>
      <c r="N29" s="60">
        <f>IF(oknTaxable_10,IF(oknIsService_10=1,0,ROUND(oknPrice_10 * oknQuantity_10* oknTax2Rate,2)),0)</f>
        <v>0</v>
      </c>
      <c r="O29" s="61">
        <f>ROUND(oknQuantity_10*oknPrice_10,2)+oknGST_10+oknPST_10</f>
        <v>0</v>
      </c>
      <c r="P29" s="30"/>
      <c r="Q29" s="11"/>
      <c r="R29" s="68">
        <v>0</v>
      </c>
      <c r="S29" s="3"/>
      <c r="T29" s="3"/>
      <c r="U29" s="3"/>
      <c r="AA29" s="3"/>
      <c r="AB29" s="3"/>
      <c r="AC29" s="3"/>
      <c r="AD29" s="3"/>
      <c r="AE29" s="3"/>
      <c r="AF29" s="3"/>
      <c r="AG29" s="3"/>
      <c r="AH29" s="3"/>
      <c r="AI29" s="3"/>
      <c r="AJ29" s="3"/>
      <c r="AK29" s="3"/>
      <c r="AL29" s="3"/>
      <c r="AM29" s="3"/>
      <c r="AN29" s="3"/>
      <c r="AO29" s="3"/>
      <c r="AP29" s="3"/>
      <c r="AQ29" s="3"/>
      <c r="AR29" s="3"/>
      <c r="AS29" s="3"/>
      <c r="AT29" s="3"/>
      <c r="AU29" s="3"/>
      <c r="AV29" s="3"/>
    </row>
    <row r="30" spans="1:48" s="9" customFormat="1" ht="20.100000000000001" customHeight="1" x14ac:dyDescent="0.3">
      <c r="A30" s="18"/>
      <c r="B30" s="18"/>
      <c r="C30" s="24">
        <v>0</v>
      </c>
      <c r="D30" s="24">
        <v>0</v>
      </c>
      <c r="F30" s="31" t="s">
        <v>40</v>
      </c>
      <c r="G30" s="115"/>
      <c r="H30" s="102"/>
      <c r="I30" s="116"/>
      <c r="J30" s="113">
        <v>0</v>
      </c>
      <c r="K30" s="114"/>
      <c r="L30" s="32">
        <v>0</v>
      </c>
      <c r="M30" s="33">
        <f>IF(oknTaxable_11,ROUND(oknTax1Rate*oknPrice_11*oknQuantity_11,2),0)</f>
        <v>0</v>
      </c>
      <c r="N30" s="33">
        <f>IF(oknTaxable_11,IF(oknIsService_11=1,0,ROUND(oknPrice_11 * oknQuantity_11* oknTax2Rate,2)),0)</f>
        <v>0</v>
      </c>
      <c r="O30" s="34">
        <f>ROUND(oknQuantity_11*oknPrice_11,2)+oknGST_11+oknPST_11</f>
        <v>0</v>
      </c>
      <c r="P30" s="30"/>
      <c r="Q30" s="11"/>
      <c r="R30" s="68">
        <v>0</v>
      </c>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row>
    <row r="31" spans="1:48" s="9" customFormat="1" ht="20.100000000000001" customHeight="1" x14ac:dyDescent="0.3">
      <c r="A31" s="18"/>
      <c r="B31" s="18"/>
      <c r="C31" s="24">
        <v>0</v>
      </c>
      <c r="D31" s="24">
        <v>0</v>
      </c>
      <c r="F31" s="54" t="s">
        <v>40</v>
      </c>
      <c r="G31" s="131"/>
      <c r="H31" s="132"/>
      <c r="I31" s="133"/>
      <c r="J31" s="129">
        <v>0</v>
      </c>
      <c r="K31" s="130"/>
      <c r="L31" s="55">
        <v>0</v>
      </c>
      <c r="M31" s="56">
        <f>IF(oknTaxable_12,ROUND(oknTax1Rate*oknPrice_12*oknQuantity_12,2),0)</f>
        <v>0</v>
      </c>
      <c r="N31" s="56">
        <f>IF(oknTaxable_12,IF(oknIsService_12=1,0,ROUND(oknPrice_12 * oknQuantity_12* oknTax2Rate,2)),0)</f>
        <v>0</v>
      </c>
      <c r="O31" s="57">
        <f>ROUND(oknQuantity_12*oknPrice_12,2)+oknGST_12+oknPST_12</f>
        <v>0</v>
      </c>
      <c r="P31" s="30"/>
      <c r="Q31" s="11"/>
      <c r="R31" s="68">
        <v>0</v>
      </c>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row>
    <row r="32" spans="1:48" s="9" customFormat="1" ht="18.75" customHeight="1" x14ac:dyDescent="0.3">
      <c r="A32" s="18"/>
      <c r="B32" s="18"/>
      <c r="C32" s="8"/>
      <c r="D32" s="35">
        <f t="array" ref="D32">SUM(oknTaxable_1:oknTaxable_12*oknLineTotal_1:oknLineTotal_12)</f>
        <v>0</v>
      </c>
      <c r="G32" s="10"/>
      <c r="H32" s="10"/>
      <c r="I32" s="10"/>
      <c r="J32" s="10"/>
      <c r="N32" s="36" t="s">
        <v>3</v>
      </c>
      <c r="O32" s="37">
        <f>SUM(oknLineTotal_1:oknLineTotal_12)</f>
        <v>0</v>
      </c>
      <c r="P32" s="29"/>
      <c r="Q32" s="11"/>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row>
    <row r="33" spans="1:48" s="9" customFormat="1" ht="18.75" customHeight="1" x14ac:dyDescent="0.3">
      <c r="A33" s="18"/>
      <c r="B33" s="18"/>
      <c r="C33" s="8"/>
      <c r="D33" s="8"/>
      <c r="G33" s="10"/>
      <c r="H33" s="10"/>
      <c r="I33" s="10"/>
      <c r="J33" s="10"/>
      <c r="M33" s="75" t="s">
        <v>32</v>
      </c>
      <c r="N33" s="76">
        <v>0.05</v>
      </c>
      <c r="O33" s="37">
        <f>SUM(oknGST_1:oknGST_12)</f>
        <v>0</v>
      </c>
      <c r="P33" s="29"/>
      <c r="Q33" s="11"/>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row>
    <row r="34" spans="1:48" s="9" customFormat="1" ht="18.75" customHeight="1" x14ac:dyDescent="0.3">
      <c r="A34" s="18"/>
      <c r="B34" s="18"/>
      <c r="C34" s="8"/>
      <c r="D34" s="8"/>
      <c r="G34" s="38"/>
      <c r="H34" s="38"/>
      <c r="I34" s="38"/>
      <c r="J34" s="10"/>
      <c r="M34" s="75" t="s">
        <v>33</v>
      </c>
      <c r="N34" s="76">
        <v>7.0000000000000007E-2</v>
      </c>
      <c r="O34" s="37">
        <f>SUM(oknPST_1:oknPST_12)</f>
        <v>0</v>
      </c>
      <c r="P34" s="39"/>
      <c r="Q34" s="11"/>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row>
    <row r="35" spans="1:48" s="9" customFormat="1" ht="18.75" customHeight="1" x14ac:dyDescent="0.3">
      <c r="A35" s="18"/>
      <c r="B35" s="18"/>
      <c r="C35" s="8"/>
      <c r="D35" s="8"/>
      <c r="F35" s="14" t="s">
        <v>26</v>
      </c>
      <c r="G35" s="38"/>
      <c r="H35" s="38"/>
      <c r="I35" s="38"/>
      <c r="J35" s="10"/>
      <c r="K35" s="36"/>
      <c r="L35" s="36"/>
      <c r="M35" s="36"/>
      <c r="N35" s="39" t="s">
        <v>27</v>
      </c>
      <c r="O35" s="40">
        <v>0</v>
      </c>
      <c r="P35" s="41"/>
      <c r="Q35" s="11"/>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row>
    <row r="36" spans="1:48" s="9" customFormat="1" ht="18.75" customHeight="1" x14ac:dyDescent="0.3">
      <c r="A36" s="18"/>
      <c r="B36" s="18"/>
      <c r="C36" s="8"/>
      <c r="D36" s="8"/>
      <c r="F36" s="120"/>
      <c r="G36" s="121"/>
      <c r="H36" s="121"/>
      <c r="I36" s="121"/>
      <c r="J36" s="122"/>
      <c r="N36" s="12" t="s">
        <v>2</v>
      </c>
      <c r="O36" s="37">
        <f>ROUND(oknSubTotal + oknShippingCost,2)</f>
        <v>0</v>
      </c>
      <c r="P36" s="29"/>
      <c r="Q36" s="11"/>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row>
    <row r="37" spans="1:48" s="9" customFormat="1" ht="18.75" customHeight="1" x14ac:dyDescent="0.3">
      <c r="A37" s="18"/>
      <c r="B37" s="18"/>
      <c r="C37" s="8"/>
      <c r="D37" s="8"/>
      <c r="F37" s="123"/>
      <c r="G37" s="124"/>
      <c r="H37" s="124"/>
      <c r="I37" s="124"/>
      <c r="J37" s="125"/>
      <c r="N37" s="12" t="s">
        <v>4</v>
      </c>
      <c r="O37" s="40">
        <v>0</v>
      </c>
      <c r="Q37" s="11"/>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row>
    <row r="38" spans="1:48" s="9" customFormat="1" ht="18.75" customHeight="1" x14ac:dyDescent="0.3">
      <c r="A38" s="18"/>
      <c r="B38" s="18"/>
      <c r="C38" s="8"/>
      <c r="D38" s="8"/>
      <c r="F38" s="126"/>
      <c r="G38" s="127"/>
      <c r="H38" s="127"/>
      <c r="I38" s="127"/>
      <c r="J38" s="128"/>
      <c r="N38" s="12" t="s">
        <v>5</v>
      </c>
      <c r="O38" s="37">
        <f>ROUND(oknTotal-oknPayments,2)</f>
        <v>0</v>
      </c>
      <c r="Q38" s="11"/>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row>
    <row r="39" spans="1:48" ht="18.75" hidden="1" customHeight="1" x14ac:dyDescent="0.3">
      <c r="F39" s="6" t="s">
        <v>25</v>
      </c>
    </row>
    <row r="40" spans="1:48" ht="18.75" hidden="1" customHeight="1" x14ac:dyDescent="0.3">
      <c r="F40" s="72" t="s">
        <v>20</v>
      </c>
      <c r="G40" s="74" t="s">
        <v>21</v>
      </c>
      <c r="H40" s="73" t="s">
        <v>24</v>
      </c>
      <c r="I40" s="71" t="s">
        <v>22</v>
      </c>
      <c r="J40" s="42"/>
      <c r="K40" s="43"/>
      <c r="L40" s="42"/>
      <c r="M40" s="42"/>
      <c r="N40" s="71" t="s">
        <v>23</v>
      </c>
      <c r="O40" s="43"/>
    </row>
    <row r="41" spans="1:48" ht="18.75" hidden="1" customHeight="1" x14ac:dyDescent="0.3">
      <c r="F41" s="44"/>
      <c r="G41" s="45"/>
      <c r="H41" s="24"/>
      <c r="I41" s="24"/>
      <c r="J41" s="24"/>
      <c r="K41" s="24"/>
      <c r="L41" s="24"/>
      <c r="M41" s="24"/>
      <c r="N41" s="24"/>
      <c r="O41" s="24"/>
    </row>
    <row r="42" spans="1:48" ht="18.75" hidden="1" customHeight="1" x14ac:dyDescent="0.3">
      <c r="F42" s="44"/>
      <c r="G42" s="45"/>
      <c r="H42" s="24"/>
      <c r="I42" s="24"/>
      <c r="J42" s="24"/>
      <c r="K42" s="24"/>
      <c r="L42" s="24"/>
      <c r="M42" s="24"/>
      <c r="N42" s="24"/>
      <c r="O42" s="24"/>
    </row>
    <row r="43" spans="1:48" ht="7.5" customHeight="1" x14ac:dyDescent="0.3">
      <c r="F43" s="44"/>
      <c r="G43" s="45"/>
      <c r="H43" s="24"/>
      <c r="I43" s="24"/>
      <c r="J43" s="24"/>
      <c r="K43" s="24"/>
      <c r="L43" s="24"/>
      <c r="M43" s="24"/>
      <c r="N43" s="24"/>
      <c r="O43" s="24"/>
    </row>
    <row r="44" spans="1:48" ht="22.5" customHeight="1" x14ac:dyDescent="0.3">
      <c r="F44" s="109" t="s">
        <v>18</v>
      </c>
      <c r="G44" s="110"/>
      <c r="H44" s="110"/>
      <c r="I44" s="110"/>
      <c r="J44" s="110"/>
      <c r="K44" s="110"/>
      <c r="L44" s="110"/>
      <c r="M44" s="110"/>
      <c r="N44" s="110"/>
      <c r="O44" s="110"/>
    </row>
    <row r="46" spans="1:48" x14ac:dyDescent="0.3">
      <c r="F46" s="46"/>
      <c r="G46" s="46"/>
      <c r="H46" s="46"/>
      <c r="I46" s="46"/>
      <c r="J46" s="46"/>
    </row>
    <row r="903" spans="1:1" hidden="1" x14ac:dyDescent="0.3">
      <c r="A903" s="69" t="s">
        <v>54</v>
      </c>
    </row>
    <row r="937" spans="1:1" hidden="1" x14ac:dyDescent="0.3">
      <c r="A937" s="69" t="s">
        <v>56</v>
      </c>
    </row>
    <row r="949" spans="1:1" hidden="1" x14ac:dyDescent="0.3">
      <c r="A949" s="69" t="s">
        <v>54</v>
      </c>
    </row>
  </sheetData>
  <sheetProtection sheet="1" objects="1" scenarios="1" selectLockedCells="1"/>
  <dataConsolidate/>
  <mergeCells count="67">
    <mergeCell ref="J20:K20"/>
    <mergeCell ref="J19:K19"/>
    <mergeCell ref="G26:I26"/>
    <mergeCell ref="G24:I24"/>
    <mergeCell ref="J27:K27"/>
    <mergeCell ref="J30:K30"/>
    <mergeCell ref="J31:K31"/>
    <mergeCell ref="G31:I31"/>
    <mergeCell ref="G30:I30"/>
    <mergeCell ref="J25:K25"/>
    <mergeCell ref="F44:O44"/>
    <mergeCell ref="J21:K21"/>
    <mergeCell ref="J22:K22"/>
    <mergeCell ref="G28:I28"/>
    <mergeCell ref="J23:K23"/>
    <mergeCell ref="J24:K24"/>
    <mergeCell ref="G22:I22"/>
    <mergeCell ref="G25:I25"/>
    <mergeCell ref="G27:I27"/>
    <mergeCell ref="J26:K26"/>
    <mergeCell ref="J28:K28"/>
    <mergeCell ref="J29:K29"/>
    <mergeCell ref="G29:I29"/>
    <mergeCell ref="G23:I23"/>
    <mergeCell ref="G21:I21"/>
    <mergeCell ref="F36:J38"/>
    <mergeCell ref="A3:B3"/>
    <mergeCell ref="A4:B4"/>
    <mergeCell ref="A5:B5"/>
    <mergeCell ref="A6:B6"/>
    <mergeCell ref="G14:I14"/>
    <mergeCell ref="A12:B12"/>
    <mergeCell ref="A13:B13"/>
    <mergeCell ref="A14:B14"/>
    <mergeCell ref="G10:I10"/>
    <mergeCell ref="G11:I11"/>
    <mergeCell ref="G12:I12"/>
    <mergeCell ref="G13:I13"/>
    <mergeCell ref="A8:B8"/>
    <mergeCell ref="A9:B9"/>
    <mergeCell ref="R2:V3"/>
    <mergeCell ref="S4:V4"/>
    <mergeCell ref="R9:R10"/>
    <mergeCell ref="S9:V10"/>
    <mergeCell ref="N5:O5"/>
    <mergeCell ref="N6:O6"/>
    <mergeCell ref="M10:O10"/>
    <mergeCell ref="R5:R6"/>
    <mergeCell ref="S5:V6"/>
    <mergeCell ref="R7:R8"/>
    <mergeCell ref="S7:V8"/>
    <mergeCell ref="R11:R13"/>
    <mergeCell ref="S11:V13"/>
    <mergeCell ref="G19:I19"/>
    <mergeCell ref="G20:I20"/>
    <mergeCell ref="G17:H17"/>
    <mergeCell ref="R14:R17"/>
    <mergeCell ref="S14:V17"/>
    <mergeCell ref="G16:H16"/>
    <mergeCell ref="M16:N16"/>
    <mergeCell ref="M17:N17"/>
    <mergeCell ref="J16:L16"/>
    <mergeCell ref="J17:L17"/>
    <mergeCell ref="M11:O11"/>
    <mergeCell ref="M12:O12"/>
    <mergeCell ref="M13:O13"/>
    <mergeCell ref="M14:O14"/>
  </mergeCells>
  <phoneticPr fontId="6" type="noConversion"/>
  <dataValidations count="9">
    <dataValidation type="textLength" allowBlank="1" showInputMessage="1" showErrorMessage="1" sqref="M13:M14 G9 O17 F17 N6 G13:I14 F20:F31" xr:uid="{00000000-0002-0000-0000-000000000000}">
      <formula1>1</formula1>
      <formula2>30</formula2>
    </dataValidation>
    <dataValidation type="textLength" allowBlank="1" showInputMessage="1" showErrorMessage="1" errorTitle="Invalid Input" error="Max characters allowed: 60" sqref="M10 G12:I12 G10:I10 M12" xr:uid="{00000000-0002-0000-0000-000001000000}">
      <formula1>0</formula1>
      <formula2>60</formula2>
    </dataValidation>
    <dataValidation type="textLength" allowBlank="1" showInputMessage="1" showErrorMessage="1" errorTitle="Invalid Input" error="Max characters allowed: 60" sqref="M11" xr:uid="{00000000-0002-0000-0000-000002000000}">
      <formula1>0</formula1>
      <formula2>160</formula2>
    </dataValidation>
    <dataValidation type="textLength" allowBlank="1" showInputMessage="1" showErrorMessage="1" sqref="G17:H17 M17 J17" xr:uid="{00000000-0002-0000-0000-000003000000}">
      <formula1>1</formula1>
      <formula2>50</formula2>
    </dataValidation>
    <dataValidation type="date" allowBlank="1" showErrorMessage="1" errorTitle="Invalid Input" error="Please enter a valid date." sqref="N5 I17" xr:uid="{00000000-0002-0000-0000-000004000000}">
      <formula1>36526</formula1>
      <formula2>402132</formula2>
    </dataValidation>
    <dataValidation type="textLength" operator="lessThanOrEqual" allowBlank="1" showInputMessage="1" showErrorMessage="1" errorTitle="Invalid Input" error="Max characters allowed: 100" sqref="G20:I31" xr:uid="{00000000-0002-0000-0000-000005000000}">
      <formula1>100</formula1>
    </dataValidation>
    <dataValidation type="decimal" operator="lessThanOrEqual" allowBlank="1" showInputMessage="1" showErrorMessage="1" errorTitle="Invalid Input" error="Please enter a valid numeric_x000a_value." sqref="O37 J20:M31 N33:N34 O35" xr:uid="{00000000-0002-0000-0000-000006000000}">
      <formula1>999999999.99</formula1>
    </dataValidation>
    <dataValidation type="textLength" allowBlank="1" showInputMessage="1" showErrorMessage="1" errorTitle="Invalid Input" error="Max characters allowed: 60" sqref="G11:I11" xr:uid="{00000000-0002-0000-0000-000007000000}">
      <formula1>0</formula1>
      <formula2>255</formula2>
    </dataValidation>
    <dataValidation type="textLength" allowBlank="1" showInputMessage="1" showErrorMessage="1" sqref="G34:I35 F36:J38" xr:uid="{00000000-0002-0000-0000-000008000000}">
      <formula1>1</formula1>
      <formula2>255</formula2>
    </dataValidation>
  </dataValidations>
  <hyperlinks>
    <hyperlink ref="R2:V3" r:id="rId1" display="To create an invoice (tutorial Movie)" xr:uid="{00000000-0004-0000-0000-000000000000}"/>
    <hyperlink ref="A949" r:id="rId2" tooltip="Handyman Invoicing Format" display="http://www.invoicingtemplate.com/handyman.html" xr:uid="{00000000-0004-0000-0000-000001000000}"/>
    <hyperlink ref="AJS1" r:id="rId3" tooltip="Handyman Invoice Template" display="http://www.invoicingtemplate.com/handyman.html" xr:uid="{00000000-0004-0000-0000-000002000000}"/>
    <hyperlink ref="A903" r:id="rId4" tooltip="Handyman Invoicing Format" display="http://www.invoicingtemplate.com/handyman.html" xr:uid="{00000000-0004-0000-0000-000003000000}"/>
    <hyperlink ref="AKV1" r:id="rId5" tooltip="Handyman Invoice Template" display="http://www.invoicingtemplate.com/handyman.html" xr:uid="{00000000-0004-0000-0000-000004000000}"/>
    <hyperlink ref="A937" r:id="rId6" tooltip="Handyman Invoicing Format" display="http://www.invoicingtemplate.com/handyman.html" xr:uid="{00000000-0004-0000-0000-000005000000}"/>
    <hyperlink ref="AKX1" r:id="rId7" tooltip="Handyman Invoice Template" display="http://www.invoicingtemplate.com/handyman.html" xr:uid="{00000000-0004-0000-0000-000006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70" r:id="rId11" name="oknWidget_taxable1">
              <controlPr defaultSize="0" autoFill="0" autoLine="0" autoPict="0" altText="">
                <anchor moveWithCells="1">
                  <from>
                    <xdr:col>1</xdr:col>
                    <xdr:colOff>238125</xdr:colOff>
                    <xdr:row>19</xdr:row>
                    <xdr:rowOff>28575</xdr:rowOff>
                  </from>
                  <to>
                    <xdr:col>1</xdr:col>
                    <xdr:colOff>533400</xdr:colOff>
                    <xdr:row>19</xdr:row>
                    <xdr:rowOff>238125</xdr:rowOff>
                  </to>
                </anchor>
              </controlPr>
            </control>
          </mc:Choice>
        </mc:AlternateContent>
        <mc:AlternateContent xmlns:mc="http://schemas.openxmlformats.org/markup-compatibility/2006">
          <mc:Choice Requires="x14">
            <control shapeId="1171" r:id="rId12" name="oknWidget_taxable2">
              <controlPr defaultSize="0" autoFill="0" autoLine="0" autoPict="0" altText="">
                <anchor moveWithCells="1">
                  <from>
                    <xdr:col>1</xdr:col>
                    <xdr:colOff>238125</xdr:colOff>
                    <xdr:row>20</xdr:row>
                    <xdr:rowOff>19050</xdr:rowOff>
                  </from>
                  <to>
                    <xdr:col>1</xdr:col>
                    <xdr:colOff>533400</xdr:colOff>
                    <xdr:row>20</xdr:row>
                    <xdr:rowOff>228600</xdr:rowOff>
                  </to>
                </anchor>
              </controlPr>
            </control>
          </mc:Choice>
        </mc:AlternateContent>
        <mc:AlternateContent xmlns:mc="http://schemas.openxmlformats.org/markup-compatibility/2006">
          <mc:Choice Requires="x14">
            <control shapeId="1172" r:id="rId13" name="oknWidget_taxable3">
              <controlPr defaultSize="0" autoFill="0" autoLine="0" autoPict="0" altText="">
                <anchor moveWithCells="1">
                  <from>
                    <xdr:col>1</xdr:col>
                    <xdr:colOff>238125</xdr:colOff>
                    <xdr:row>21</xdr:row>
                    <xdr:rowOff>38100</xdr:rowOff>
                  </from>
                  <to>
                    <xdr:col>1</xdr:col>
                    <xdr:colOff>533400</xdr:colOff>
                    <xdr:row>22</xdr:row>
                    <xdr:rowOff>0</xdr:rowOff>
                  </to>
                </anchor>
              </controlPr>
            </control>
          </mc:Choice>
        </mc:AlternateContent>
        <mc:AlternateContent xmlns:mc="http://schemas.openxmlformats.org/markup-compatibility/2006">
          <mc:Choice Requires="x14">
            <control shapeId="1173" r:id="rId14" name="oknWidget_taxable4">
              <controlPr defaultSize="0" autoFill="0" autoLine="0" autoPict="0" altText="">
                <anchor moveWithCells="1">
                  <from>
                    <xdr:col>1</xdr:col>
                    <xdr:colOff>238125</xdr:colOff>
                    <xdr:row>22</xdr:row>
                    <xdr:rowOff>38100</xdr:rowOff>
                  </from>
                  <to>
                    <xdr:col>1</xdr:col>
                    <xdr:colOff>533400</xdr:colOff>
                    <xdr:row>23</xdr:row>
                    <xdr:rowOff>0</xdr:rowOff>
                  </to>
                </anchor>
              </controlPr>
            </control>
          </mc:Choice>
        </mc:AlternateContent>
        <mc:AlternateContent xmlns:mc="http://schemas.openxmlformats.org/markup-compatibility/2006">
          <mc:Choice Requires="x14">
            <control shapeId="1174" r:id="rId15" name="oknWidget_taxable5">
              <controlPr defaultSize="0" autoFill="0" autoLine="0" autoPict="0" altText="">
                <anchor moveWithCells="1">
                  <from>
                    <xdr:col>1</xdr:col>
                    <xdr:colOff>238125</xdr:colOff>
                    <xdr:row>23</xdr:row>
                    <xdr:rowOff>19050</xdr:rowOff>
                  </from>
                  <to>
                    <xdr:col>1</xdr:col>
                    <xdr:colOff>533400</xdr:colOff>
                    <xdr:row>23</xdr:row>
                    <xdr:rowOff>228600</xdr:rowOff>
                  </to>
                </anchor>
              </controlPr>
            </control>
          </mc:Choice>
        </mc:AlternateContent>
        <mc:AlternateContent xmlns:mc="http://schemas.openxmlformats.org/markup-compatibility/2006">
          <mc:Choice Requires="x14">
            <control shapeId="1175" r:id="rId16" name="oknWidget_taxable6">
              <controlPr defaultSize="0" autoFill="0" autoLine="0" autoPict="0" altText="">
                <anchor moveWithCells="1">
                  <from>
                    <xdr:col>1</xdr:col>
                    <xdr:colOff>238125</xdr:colOff>
                    <xdr:row>24</xdr:row>
                    <xdr:rowOff>9525</xdr:rowOff>
                  </from>
                  <to>
                    <xdr:col>1</xdr:col>
                    <xdr:colOff>533400</xdr:colOff>
                    <xdr:row>24</xdr:row>
                    <xdr:rowOff>219075</xdr:rowOff>
                  </to>
                </anchor>
              </controlPr>
            </control>
          </mc:Choice>
        </mc:AlternateContent>
        <mc:AlternateContent xmlns:mc="http://schemas.openxmlformats.org/markup-compatibility/2006">
          <mc:Choice Requires="x14">
            <control shapeId="1176" r:id="rId17" name="oknWidget_taxable7">
              <controlPr defaultSize="0" autoFill="0" autoLine="0" autoPict="0" altText="">
                <anchor moveWithCells="1">
                  <from>
                    <xdr:col>1</xdr:col>
                    <xdr:colOff>238125</xdr:colOff>
                    <xdr:row>25</xdr:row>
                    <xdr:rowOff>28575</xdr:rowOff>
                  </from>
                  <to>
                    <xdr:col>1</xdr:col>
                    <xdr:colOff>533400</xdr:colOff>
                    <xdr:row>25</xdr:row>
                    <xdr:rowOff>238125</xdr:rowOff>
                  </to>
                </anchor>
              </controlPr>
            </control>
          </mc:Choice>
        </mc:AlternateContent>
        <mc:AlternateContent xmlns:mc="http://schemas.openxmlformats.org/markup-compatibility/2006">
          <mc:Choice Requires="x14">
            <control shapeId="1177" r:id="rId18" name="oknWidget_taxable8">
              <controlPr defaultSize="0" autoFill="0" autoLine="0" autoPict="0" altText="">
                <anchor moveWithCells="1">
                  <from>
                    <xdr:col>1</xdr:col>
                    <xdr:colOff>238125</xdr:colOff>
                    <xdr:row>26</xdr:row>
                    <xdr:rowOff>19050</xdr:rowOff>
                  </from>
                  <to>
                    <xdr:col>1</xdr:col>
                    <xdr:colOff>533400</xdr:colOff>
                    <xdr:row>26</xdr:row>
                    <xdr:rowOff>228600</xdr:rowOff>
                  </to>
                </anchor>
              </controlPr>
            </control>
          </mc:Choice>
        </mc:AlternateContent>
        <mc:AlternateContent xmlns:mc="http://schemas.openxmlformats.org/markup-compatibility/2006">
          <mc:Choice Requires="x14">
            <control shapeId="1178" r:id="rId19" name="oknWidget_taxable9">
              <controlPr defaultSize="0" autoFill="0" autoLine="0" autoPict="0" altText="">
                <anchor moveWithCells="1">
                  <from>
                    <xdr:col>1</xdr:col>
                    <xdr:colOff>238125</xdr:colOff>
                    <xdr:row>27</xdr:row>
                    <xdr:rowOff>0</xdr:rowOff>
                  </from>
                  <to>
                    <xdr:col>1</xdr:col>
                    <xdr:colOff>533400</xdr:colOff>
                    <xdr:row>27</xdr:row>
                    <xdr:rowOff>209550</xdr:rowOff>
                  </to>
                </anchor>
              </controlPr>
            </control>
          </mc:Choice>
        </mc:AlternateContent>
        <mc:AlternateContent xmlns:mc="http://schemas.openxmlformats.org/markup-compatibility/2006">
          <mc:Choice Requires="x14">
            <control shapeId="1179" r:id="rId20" name="oknWidget_taxable10">
              <controlPr defaultSize="0" autoFill="0" autoLine="0" autoPict="0" altText="">
                <anchor moveWithCells="1">
                  <from>
                    <xdr:col>1</xdr:col>
                    <xdr:colOff>238125</xdr:colOff>
                    <xdr:row>28</xdr:row>
                    <xdr:rowOff>0</xdr:rowOff>
                  </from>
                  <to>
                    <xdr:col>1</xdr:col>
                    <xdr:colOff>533400</xdr:colOff>
                    <xdr:row>28</xdr:row>
                    <xdr:rowOff>209550</xdr:rowOff>
                  </to>
                </anchor>
              </controlPr>
            </control>
          </mc:Choice>
        </mc:AlternateContent>
        <mc:AlternateContent xmlns:mc="http://schemas.openxmlformats.org/markup-compatibility/2006">
          <mc:Choice Requires="x14">
            <control shapeId="1180" r:id="rId21" name="oknWidget_taxable11">
              <controlPr defaultSize="0" autoFill="0" autoLine="0" autoPict="0" altText="">
                <anchor moveWithCells="1">
                  <from>
                    <xdr:col>1</xdr:col>
                    <xdr:colOff>238125</xdr:colOff>
                    <xdr:row>29</xdr:row>
                    <xdr:rowOff>0</xdr:rowOff>
                  </from>
                  <to>
                    <xdr:col>1</xdr:col>
                    <xdr:colOff>533400</xdr:colOff>
                    <xdr:row>29</xdr:row>
                    <xdr:rowOff>209550</xdr:rowOff>
                  </to>
                </anchor>
              </controlPr>
            </control>
          </mc:Choice>
        </mc:AlternateContent>
        <mc:AlternateContent xmlns:mc="http://schemas.openxmlformats.org/markup-compatibility/2006">
          <mc:Choice Requires="x14">
            <control shapeId="1181" r:id="rId22" name="oknWidget_taxable12">
              <controlPr defaultSize="0" autoFill="0" autoLine="0" autoPict="0" altText="">
                <anchor moveWithCells="1">
                  <from>
                    <xdr:col>1</xdr:col>
                    <xdr:colOff>238125</xdr:colOff>
                    <xdr:row>30</xdr:row>
                    <xdr:rowOff>9525</xdr:rowOff>
                  </from>
                  <to>
                    <xdr:col>1</xdr:col>
                    <xdr:colOff>533400</xdr:colOff>
                    <xdr:row>30</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8CB8F-A68C-431E-A004-08A46BE97CC6}">
  <dimension ref="A1"/>
  <sheetViews>
    <sheetView workbookViewId="0">
      <selection activeCell="B32" sqref="B32"/>
    </sheetView>
  </sheetViews>
  <sheetFormatPr defaultRowHeight="15" x14ac:dyDescent="0.25"/>
  <cols>
    <col min="1" max="16384" width="9.140625" style="77"/>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171</vt:i4>
      </vt:variant>
    </vt:vector>
  </HeadingPairs>
  <TitlesOfParts>
    <vt:vector size="173"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oknGST_1</vt:lpstr>
      <vt:lpstr>oknGST_10</vt:lpstr>
      <vt:lpstr>oknGST_11</vt:lpstr>
      <vt:lpstr>oknGST_12</vt:lpstr>
      <vt:lpstr>oknGST_2</vt:lpstr>
      <vt:lpstr>oknGST_3</vt:lpstr>
      <vt:lpstr>oknGST_4</vt:lpstr>
      <vt:lpstr>oknGST_5</vt:lpstr>
      <vt:lpstr>oknGST_6</vt:lpstr>
      <vt:lpstr>oknGST_7</vt:lpstr>
      <vt:lpstr>oknGST_8</vt:lpstr>
      <vt:lpstr>oknGST_9</vt:lpstr>
      <vt:lpstr>oknInvoiceDate</vt:lpstr>
      <vt:lpstr>oknInvoiceID</vt:lpstr>
      <vt:lpstr>oknIsService_1</vt:lpstr>
      <vt:lpstr>oknIsService_10</vt:lpstr>
      <vt:lpstr>oknIsService_11</vt:lpstr>
      <vt:lpstr>oknIsService_12</vt:lpstr>
      <vt:lpstr>oknIsService_2</vt:lpstr>
      <vt:lpstr>oknIsService_3</vt:lpstr>
      <vt:lpstr>oknIsService_4</vt:lpstr>
      <vt:lpstr>oknIsService_5</vt:lpstr>
      <vt:lpstr>oknIsService_6</vt:lpstr>
      <vt:lpstr>oknIsService_7</vt:lpstr>
      <vt:lpstr>oknIsService_8</vt:lpstr>
      <vt:lpstr>oknIsService_9</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oknPST_1</vt:lpstr>
      <vt:lpstr>oknPST_10</vt:lpstr>
      <vt:lpstr>oknPST_11</vt:lpstr>
      <vt:lpstr>oknPST_12</vt:lpstr>
      <vt:lpstr>oknPST_2</vt:lpstr>
      <vt:lpstr>oknPST_3</vt:lpstr>
      <vt:lpstr>oknPST_4</vt:lpstr>
      <vt:lpstr>oknPST_5</vt:lpstr>
      <vt:lpstr>oknPST_6</vt:lpstr>
      <vt:lpstr>oknPST_7</vt:lpstr>
      <vt:lpstr>oknPST_8</vt:lpstr>
      <vt:lpstr>oknPST_9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Handyman Invoice Template</dc:title>
  <dc:subject>"Handyman Invoice Template" summary: This sample for handyman billing helps you create professional bills for your business. The layout and format of this template is customized to apply one tax (GST) on services and two taxes (GST and PST) on goods.</dc:subject>
  <dc:creator>https://www.invoicingtemplate.com/</dc:creator>
  <cp:keywords/>
  <dc:description>https://www.invoicingtemplate.com/handyman.html</dc:description>
  <cp:lastModifiedBy>liangjun yu</cp:lastModifiedBy>
  <cp:lastPrinted>2023-07-05T11:43:21Z</cp:lastPrinted>
  <dcterms:created xsi:type="dcterms:W3CDTF">2000-07-27T22:24:14Z</dcterms:created>
  <dcterms:modified xsi:type="dcterms:W3CDTF">2024-03-08T11:28:33Z</dcterms:modified>
  <cp:category>Handyman Invoice Template, Handyman Invoicing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20, El Paso, Texas, 683080, 649121, 7000523153618508720?+5.23%, 256.8 sq mi, 665.1 km2, 2,660/sq mi, 1,030/km2, 31°50′54″N 106°25′37″W? / ?31.8484°N 106.4270°W? / 31.8484; -106.4270? (19 El Paso)</vt:lpwstr>
  </property>
</Properties>
</file>