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1\"/>
    </mc:Choice>
  </mc:AlternateContent>
  <xr:revisionPtr revIDLastSave="0" documentId="13_ncr:1_{AF57B437-C5B0-49CF-95DB-F76EA85E67CD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Invoice!$O$39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ST_1">Invoice!$M$21</definedName>
    <definedName name="oknGST_10">Invoice!$M$30</definedName>
    <definedName name="oknGST_11">Invoice!$M$31</definedName>
    <definedName name="oknGST_12">Invoice!$M$32</definedName>
    <definedName name="oknGST_2">Invoice!$M$22</definedName>
    <definedName name="oknGST_3">Invoice!$M$23</definedName>
    <definedName name="oknGST_4">Invoice!$M$24</definedName>
    <definedName name="oknGST_5">Invoice!$M$25</definedName>
    <definedName name="oknGST_6">Invoice!$M$26</definedName>
    <definedName name="oknGST_7">Invoice!$M$27</definedName>
    <definedName name="oknGST_8">Invoice!$M$28</definedName>
    <definedName name="oknGST_9">Invoice!$M$29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IsService_1">Invoice!$R$21</definedName>
    <definedName name="oknIsService_10">Invoice!$R$30</definedName>
    <definedName name="oknIsService_11">Invoice!$R$31</definedName>
    <definedName name="oknIsService_12">Invoice!$R$32</definedName>
    <definedName name="oknIsService_2">Invoice!$R$22</definedName>
    <definedName name="oknIsService_3">Invoice!$R$23</definedName>
    <definedName name="oknIsService_4">Invoice!$R$24</definedName>
    <definedName name="oknIsService_5">Invoice!$R$25</definedName>
    <definedName name="oknIsService_6">Invoice!$R$26</definedName>
    <definedName name="oknIsService_7">Invoice!$R$27</definedName>
    <definedName name="oknIsService_8">Invoice!$R$28</definedName>
    <definedName name="oknIsService_9">Invoice!$R$29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Invoice!$D$33</definedName>
    <definedName name="oknNotes">Invoice!$F$37</definedName>
    <definedName name="oknOrderID">Invoice!$F$18</definedName>
    <definedName name="oknPaymentCheckNumber">Invoice!$N$41</definedName>
    <definedName name="oknPaymentCreatedDate">Invoice!$F$41</definedName>
    <definedName name="oknPaymentDetail">Invoice!$F$42:$O$44</definedName>
    <definedName name="oknPaymentNotes">Invoice!$I$41</definedName>
    <definedName name="oknPaymentPaymentTerm">Invoice!$H$41</definedName>
    <definedName name="oknPayments">Invoice!$O$38</definedName>
    <definedName name="oknPaymentTerm">Invoice!$M$18</definedName>
    <definedName name="oknPaymentTotalApplied">Invoice!$G$41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#REF!</definedName>
    <definedName name="oknPrTotalApplied">#REF!</definedName>
    <definedName name="oknPrWhoID">#REF!</definedName>
    <definedName name="oknPrWhoName">#REF!</definedName>
    <definedName name="oknPST_1">Invoice!$N$21</definedName>
    <definedName name="oknPST_10">Invoice!$N$30</definedName>
    <definedName name="oknPST_11">Invoice!$N$31</definedName>
    <definedName name="oknPST_12">Invoice!$N$32</definedName>
    <definedName name="oknPST_2">Invoice!$N$22</definedName>
    <definedName name="oknPST_3">Invoice!$N$23</definedName>
    <definedName name="oknPST_4">Invoice!$N$24</definedName>
    <definedName name="oknPST_5">Invoice!$N$25</definedName>
    <definedName name="oknPST_6">Invoice!$N$26</definedName>
    <definedName name="oknPST_7">Invoice!$N$27</definedName>
    <definedName name="oknPST_8">Invoice!$N$28</definedName>
    <definedName name="oknPST_9">Invoice!$N$29</definedName>
    <definedName name="oknQuantity_1">Invoice!$J$21</definedName>
    <definedName name="oknQuantity_10">Invoice!$J$30</definedName>
    <definedName name="oknQuantity_11">Invoice!$J$31</definedName>
    <definedName name="oknQuantity_12">Invoice!$J$32</definedName>
    <definedName name="oknQuantity_2">Invoice!$J$22</definedName>
    <definedName name="oknQuantity_3">Invoice!$J$23</definedName>
    <definedName name="oknQuantity_4">Invoice!$J$24</definedName>
    <definedName name="oknQuantity_5">Invoice!$J$25</definedName>
    <definedName name="oknQuantity_6">Invoice!$J$26</definedName>
    <definedName name="oknQuantity_7">Invoice!$J$27</definedName>
    <definedName name="oknQuantity_8">Invoice!$J$28</definedName>
    <definedName name="oknQuantity_9">Invoice!$J$29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Invoice!$G$18</definedName>
    <definedName name="oknSavingInvoiceClearWorksheet" hidden="1">#REF!</definedName>
    <definedName name="oknSavingInvoicePromptForPayment" hidden="1">#REF!</definedName>
    <definedName name="oknShipAddress">Invoice!$M$12</definedName>
    <definedName name="oknShipCityStateZip">Invoice!$M$13</definedName>
    <definedName name="oknShipContact">Invoice!$M$15</definedName>
    <definedName name="oknShipCountry">Invoice!$M$14</definedName>
    <definedName name="oknShipDate">Invoice!$I$18</definedName>
    <definedName name="oknShipName">Invoice!$M$11</definedName>
    <definedName name="oknShippingCost">Invoice!$O$36</definedName>
    <definedName name="oknShipVia">Invoice!$J$18</definedName>
    <definedName name="oknStatus">Invoice!$A$6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Invoice!$C$13</definedName>
    <definedName name="oknTax2">Invoice!$O$35</definedName>
    <definedName name="oknTax2IsAppliedToTax1">Invoice!$C$11</definedName>
    <definedName name="oknTax2Name">Invoice!$M$35</definedName>
    <definedName name="oknTax2Rate">Invoice!$N$35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Invoice!$O$37</definedName>
    <definedName name="oknWhoAddress">Invoice!$G$12</definedName>
    <definedName name="oknWhoCityStateZip">Invoice!$G$13</definedName>
    <definedName name="oknWhoCountry">Invoice!$G$14</definedName>
    <definedName name="oknWhoID">Invoice!$A$10</definedName>
    <definedName name="oknWhoName">Invoice!$G$11</definedName>
    <definedName name="oknWhoPhone">Invoice!$G$15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" i="1" l="1"/>
  <c r="N31" i="1"/>
  <c r="N30" i="1"/>
  <c r="N29" i="1"/>
  <c r="N28" i="1"/>
  <c r="N27" i="1"/>
  <c r="N26" i="1"/>
  <c r="N25" i="1"/>
  <c r="N24" i="1"/>
  <c r="N23" i="1"/>
  <c r="N22" i="1"/>
  <c r="N21" i="1"/>
  <c r="M32" i="1"/>
  <c r="M31" i="1"/>
  <c r="M30" i="1"/>
  <c r="M29" i="1"/>
  <c r="M28" i="1"/>
  <c r="M27" i="1"/>
  <c r="M26" i="1"/>
  <c r="M25" i="1"/>
  <c r="M24" i="1"/>
  <c r="M23" i="1"/>
  <c r="M22" i="1"/>
  <c r="M21" i="1"/>
  <c r="O21" i="1" s="1"/>
  <c r="O24" i="1"/>
  <c r="O28" i="1" l="1"/>
  <c r="O32" i="1"/>
  <c r="O26" i="1"/>
  <c r="O27" i="1"/>
  <c r="O23" i="1"/>
  <c r="O25" i="1"/>
  <c r="O31" i="1"/>
  <c r="O30" i="1"/>
  <c r="O22" i="1"/>
  <c r="O35" i="1"/>
  <c r="O29" i="1"/>
  <c r="O34" i="1"/>
  <c r="D33" i="1" l="1" a="1"/>
  <c r="D33" i="1" s="1"/>
  <c r="O33" i="1"/>
  <c r="O37" i="1" s="1"/>
  <c r="O39" i="1" s="1"/>
</calcChain>
</file>

<file path=xl/sharedStrings.xml><?xml version="1.0" encoding="utf-8"?>
<sst xmlns="http://schemas.openxmlformats.org/spreadsheetml/2006/main" count="77" uniqueCount="60">
  <si>
    <t>DATE:</t>
  </si>
  <si>
    <t>Bill To: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</si>
  <si>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</si>
  <si>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</si>
  <si>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</si>
  <si>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</si>
  <si>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</si>
  <si>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</si>
  <si>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</si>
  <si>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</si>
  <si>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</si>
  <si>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INVOICE #: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</si>
  <si>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</si>
  <si>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</si>
  <si>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</si>
  <si>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</si>
  <si>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</si>
  <si>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</si>
  <si>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</si>
  <si>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</si>
  <si>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DATE</t>
    <phoneticPr fontId="9" type="noConversion"/>
  </si>
  <si>
    <t>TOTAL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</si>
  <si>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</si>
  <si>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</si>
  <si>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</si>
  <si>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</si>
  <si>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NOTES:</t>
  </si>
  <si>
    <t>Shipping &amp; Handling</t>
  </si>
  <si>
    <t>LINE TOTAL</t>
    <phoneticPr fontId="7" type="noConversion"/>
  </si>
  <si>
    <t>DESCRIPTION</t>
    <phoneticPr fontId="7" type="noConversion"/>
  </si>
  <si>
    <t>QTY</t>
    <phoneticPr fontId="7" type="noConversion"/>
  </si>
  <si>
    <t>PRICE</t>
    <phoneticPr fontId="7" type="noConversion"/>
  </si>
  <si>
    <t>GST</t>
    <phoneticPr fontId="7" type="noConversion"/>
  </si>
  <si>
    <t>PST</t>
    <phoneticPr fontId="7" type="noConversion"/>
  </si>
  <si>
    <t>Item #</t>
    <phoneticPr fontId="7" type="noConversion"/>
  </si>
  <si>
    <t>PO Box xxxx</t>
    <phoneticPr fontId="7" type="noConversion"/>
  </si>
  <si>
    <t>Address, City, State</t>
    <phoneticPr fontId="7" type="noConversion"/>
  </si>
  <si>
    <t>Phone#</t>
    <phoneticPr fontId="7" type="noConversion"/>
  </si>
  <si>
    <t>Pending</t>
  </si>
  <si>
    <t/>
  </si>
  <si>
    <t xml:space="preserve"> </t>
  </si>
  <si>
    <t>Service Location:</t>
  </si>
  <si>
    <t>Custome#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</si>
  <si>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</si>
  <si>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</si>
  <si>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</si>
  <si>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</si>
  <si>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</si>
  <si>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</si>
  <si>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</si>
  <si>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Is Service</t>
  </si>
  <si>
    <t>Your Business Name</t>
  </si>
  <si>
    <t>c7031</t>
  </si>
  <si>
    <t>GST and PST Billing Form</t>
  </si>
  <si>
    <t>GST and PST Invoice Templatec7031</t>
  </si>
  <si>
    <t>GST and PST Billing Form - 43, Virginia Beach[16], Virginia, 452602, 437994, 7000333520550509820?+3.34%, 244.7 sq mi, 633.8 km2, 1,850/sq mi, 710/km2, 36°46′48″N 76°01′31″W? / ?36.7800°N 76.0252°W? / 36.7800; -76.0252? (Virginia Beach)</t>
  </si>
  <si>
    <t>GST and PST Invoice Templatec7031 - 43, Virginia Beach[16], Virginia, 452602, 437994, 7000333520550509820?+3.34%, 244.7 sq mi, 633.8 km2, 1,850/sq mi, 710/km2, 36°46′48″N 76°01′31″W? / ?36.7800°N 76.0252°W? / 36.7800; -76.0252? (Virginia Beach)</t>
  </si>
  <si>
    <t>GST and PST Billing Form - 44, Omaha, Nebraska, 446970, 408958, 7000929484201311630?+9.29%, 133.2 sq mi, 345.0 km2, 3,356/sq mi, 1,296/km2, 41°15′52″N 96°02′42″W? / ?41.2644°N 96.0451°W? / 41.2644; -96.0451? (Omaha)</t>
  </si>
  <si>
    <t>GST and PST Invoice Templatec7031 - 44, Omaha, Nebraska, 446970, 408958, 7000929484201311630?+9.29%, 133.2 sq mi, 345.0 km2, 3,356/sq mi, 1,296/km2, 41°15′52″N 96°02′42″W? / ?41.2644°N 96.0451°W? / 41.2644; -96.0451? (Omaha)</t>
  </si>
  <si>
    <t>GST #: 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</si>
</sst>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Bookman Old Style"/>
      <family val="1"/>
    </font>
    <font>
      <sz val="10"/>
      <name val="Bookman Old Style"/>
      <family val="1"/>
    </font>
    <font>
      <b/>
      <sz val="10"/>
      <color theme="0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9"/>
      <color theme="0"/>
      <name val="Bookman Old Style"/>
      <family val="1"/>
    </font>
    <font>
      <sz val="9"/>
      <name val="Bookman Old Style"/>
      <family val="1"/>
    </font>
    <font>
      <b/>
      <sz val="9"/>
      <color theme="0"/>
      <name val="Bookman Old Style"/>
      <family val="1"/>
    </font>
    <font>
      <b/>
      <sz val="9"/>
      <name val="Bookman Old Style"/>
      <family val="1"/>
    </font>
    <font>
      <u/>
      <sz val="10"/>
      <color theme="0"/>
      <name val="Bookman Old Style"/>
      <family val="1"/>
    </font>
    <font>
      <sz val="8"/>
      <color theme="0"/>
      <name val="Bookman Old Style"/>
      <family val="1"/>
    </font>
    <font>
      <u/>
      <sz val="8"/>
      <color theme="0"/>
      <name val="Bookman Old Style"/>
      <family val="1"/>
    </font>
    <font>
      <i/>
      <sz val="10"/>
      <name val="Bookman Old Style"/>
      <family val="1"/>
    </font>
    <font>
      <sz val="24"/>
      <color theme="2" tint="-0.749992370372631"/>
      <name val="Bodoni MT Black"/>
      <family val="1"/>
    </font>
    <font>
      <b/>
      <sz val="12"/>
      <color theme="2" tint="-0.749992370372631"/>
      <name val="Bookman Old Style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ck">
        <color theme="2" tint="-0.749961851863155"/>
      </top>
      <bottom style="thin">
        <color theme="2" tint="-0.749961851863155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6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13" fillId="6" borderId="0" xfId="0" applyFont="1" applyFill="1" applyAlignment="1">
      <alignment vertical="center"/>
    </xf>
    <xf numFmtId="0" fontId="14" fillId="7" borderId="0" xfId="0" applyFont="1" applyFill="1" applyAlignment="1">
      <alignment vertical="center"/>
    </xf>
    <xf numFmtId="0" fontId="14" fillId="0" borderId="0" xfId="0" applyFont="1"/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9" fillId="0" borderId="0" xfId="0" applyFont="1" applyAlignment="1" applyProtection="1">
      <alignment vertical="center"/>
      <protection locked="0" hidden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7" borderId="0" xfId="0" applyFont="1" applyFill="1" applyAlignment="1">
      <alignment vertical="center"/>
    </xf>
    <xf numFmtId="0" fontId="21" fillId="0" borderId="0" xfId="0" applyFont="1" applyAlignment="1">
      <alignment horizontal="right" vertical="center"/>
    </xf>
    <xf numFmtId="167" fontId="19" fillId="0" borderId="0" xfId="0" applyNumberFormat="1" applyFont="1" applyAlignment="1">
      <alignment horizontal="left" vertical="center" shrinkToFit="1"/>
    </xf>
    <xf numFmtId="0" fontId="21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right" vertical="center"/>
      <protection locked="0" hidden="1"/>
    </xf>
    <xf numFmtId="0" fontId="22" fillId="6" borderId="0" xfId="1" applyFont="1" applyFill="1" applyAlignment="1" applyProtection="1">
      <alignment vertical="center"/>
      <protection locked="0"/>
    </xf>
    <xf numFmtId="0" fontId="18" fillId="6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6" borderId="0" xfId="0" applyFont="1" applyFill="1" applyAlignment="1">
      <alignment horizontal="right" vertical="center"/>
    </xf>
    <xf numFmtId="0" fontId="19" fillId="0" borderId="0" xfId="0" applyFont="1" applyAlignment="1" applyProtection="1">
      <alignment vertical="center"/>
      <protection locked="0"/>
    </xf>
    <xf numFmtId="44" fontId="19" fillId="0" borderId="0" xfId="0" applyNumberFormat="1" applyFont="1" applyAlignment="1">
      <alignment horizontal="left" vertical="center"/>
    </xf>
    <xf numFmtId="165" fontId="19" fillId="0" borderId="0" xfId="0" applyNumberFormat="1" applyFont="1" applyAlignment="1">
      <alignment horizontal="left" vertical="center"/>
    </xf>
    <xf numFmtId="49" fontId="19" fillId="0" borderId="5" xfId="0" applyNumberFormat="1" applyFont="1" applyBorder="1" applyAlignment="1" applyProtection="1">
      <alignment horizontal="left" vertical="center"/>
      <protection locked="0"/>
    </xf>
    <xf numFmtId="168" fontId="19" fillId="0" borderId="6" xfId="0" applyNumberFormat="1" applyFont="1" applyBorder="1" applyAlignment="1" applyProtection="1">
      <alignment horizontal="right" vertical="center"/>
      <protection locked="0"/>
    </xf>
    <xf numFmtId="168" fontId="19" fillId="0" borderId="6" xfId="0" applyNumberFormat="1" applyFont="1" applyBorder="1" applyAlignment="1">
      <alignment horizontal="right" vertical="center"/>
    </xf>
    <xf numFmtId="169" fontId="19" fillId="0" borderId="6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>
      <alignment horizontal="right" vertical="center"/>
    </xf>
    <xf numFmtId="43" fontId="19" fillId="0" borderId="10" xfId="0" applyNumberFormat="1" applyFont="1" applyBorder="1" applyAlignment="1" applyProtection="1">
      <alignment horizontal="right" vertical="center"/>
      <protection hidden="1"/>
    </xf>
    <xf numFmtId="0" fontId="19" fillId="0" borderId="0" xfId="0" applyFont="1" applyAlignment="1">
      <alignment vertical="center" wrapText="1"/>
    </xf>
    <xf numFmtId="10" fontId="19" fillId="0" borderId="0" xfId="0" applyNumberFormat="1" applyFont="1" applyAlignment="1">
      <alignment horizontal="right" vertical="center"/>
    </xf>
    <xf numFmtId="43" fontId="19" fillId="0" borderId="10" xfId="0" applyNumberFormat="1" applyFont="1" applyBorder="1" applyAlignment="1" applyProtection="1">
      <alignment horizontal="right" vertical="center"/>
      <protection locked="0" hidden="1"/>
    </xf>
    <xf numFmtId="43" fontId="19" fillId="0" borderId="0" xfId="0" applyNumberFormat="1" applyFont="1" applyAlignment="1">
      <alignment horizontal="left" vertical="center"/>
    </xf>
    <xf numFmtId="0" fontId="21" fillId="2" borderId="3" xfId="0" applyFont="1" applyFill="1" applyBorder="1" applyAlignment="1">
      <alignment horizontal="centerContinuous" vertical="center"/>
    </xf>
    <xf numFmtId="0" fontId="21" fillId="2" borderId="4" xfId="0" applyFont="1" applyFill="1" applyBorder="1" applyAlignment="1">
      <alignment horizontal="centerContinuous" vertical="center"/>
    </xf>
    <xf numFmtId="171" fontId="19" fillId="0" borderId="0" xfId="0" applyNumberFormat="1" applyFont="1" applyAlignment="1" applyProtection="1">
      <alignment vertical="center"/>
      <protection locked="0"/>
    </xf>
    <xf numFmtId="4" fontId="19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49" fontId="19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>
      <alignment horizontal="right" vertical="center"/>
    </xf>
    <xf numFmtId="0" fontId="27" fillId="0" borderId="0" xfId="0" applyFont="1" applyAlignment="1">
      <alignment vertical="center"/>
    </xf>
    <xf numFmtId="0" fontId="15" fillId="6" borderId="0" xfId="0" applyFont="1" applyFill="1" applyAlignment="1">
      <alignment vertical="center" wrapText="1"/>
    </xf>
    <xf numFmtId="49" fontId="19" fillId="7" borderId="7" xfId="0" applyNumberFormat="1" applyFont="1" applyFill="1" applyBorder="1" applyAlignment="1" applyProtection="1">
      <alignment horizontal="left" vertical="center"/>
      <protection locked="0"/>
    </xf>
    <xf numFmtId="168" fontId="19" fillId="7" borderId="9" xfId="0" applyNumberFormat="1" applyFont="1" applyFill="1" applyBorder="1" applyAlignment="1" applyProtection="1">
      <alignment horizontal="right" vertical="center"/>
      <protection locked="0"/>
    </xf>
    <xf numFmtId="168" fontId="19" fillId="7" borderId="9" xfId="0" applyNumberFormat="1" applyFont="1" applyFill="1" applyBorder="1" applyAlignment="1">
      <alignment horizontal="right" vertical="center"/>
    </xf>
    <xf numFmtId="169" fontId="19" fillId="7" borderId="9" xfId="0" applyNumberFormat="1" applyFont="1" applyFill="1" applyBorder="1" applyAlignment="1" applyProtection="1">
      <alignment horizontal="left" vertical="center"/>
      <protection hidden="1"/>
    </xf>
    <xf numFmtId="49" fontId="19" fillId="7" borderId="5" xfId="0" applyNumberFormat="1" applyFont="1" applyFill="1" applyBorder="1" applyAlignment="1" applyProtection="1">
      <alignment horizontal="left" vertical="center"/>
      <protection locked="0"/>
    </xf>
    <xf numFmtId="168" fontId="19" fillId="7" borderId="6" xfId="0" applyNumberFormat="1" applyFont="1" applyFill="1" applyBorder="1" applyAlignment="1" applyProtection="1">
      <alignment horizontal="right" vertical="center"/>
      <protection locked="0"/>
    </xf>
    <xf numFmtId="168" fontId="19" fillId="7" borderId="6" xfId="0" applyNumberFormat="1" applyFont="1" applyFill="1" applyBorder="1" applyAlignment="1">
      <alignment horizontal="right" vertical="center"/>
    </xf>
    <xf numFmtId="169" fontId="19" fillId="7" borderId="6" xfId="0" applyNumberFormat="1" applyFont="1" applyFill="1" applyBorder="1" applyAlignment="1" applyProtection="1">
      <alignment horizontal="left" vertical="center"/>
      <protection hidden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 applyProtection="1">
      <alignment vertical="center"/>
      <protection locked="0" hidden="1"/>
    </xf>
    <xf numFmtId="0" fontId="14" fillId="4" borderId="0" xfId="0" applyFont="1" applyFill="1" applyAlignment="1">
      <alignment vertical="center"/>
    </xf>
    <xf numFmtId="0" fontId="14" fillId="4" borderId="0" xfId="0" applyFont="1" applyFill="1"/>
    <xf numFmtId="0" fontId="11" fillId="9" borderId="0" xfId="0" applyFont="1" applyFill="1" applyAlignment="1">
      <alignment horizontal="center" vertical="center"/>
    </xf>
    <xf numFmtId="0" fontId="8" fillId="3" borderId="0" xfId="0" applyFont="1" applyFill="1" applyAlignment="1" applyProtection="1">
      <alignment vertical="center"/>
      <protection locked="0"/>
    </xf>
    <xf numFmtId="0" fontId="19" fillId="0" borderId="7" xfId="0" applyFont="1" applyBorder="1" applyAlignment="1" applyProtection="1">
      <alignment horizontal="center" vertical="center"/>
      <protection locked="0"/>
    </xf>
    <xf numFmtId="14" fontId="19" fillId="0" borderId="7" xfId="0" applyNumberFormat="1" applyFont="1" applyBorder="1" applyAlignment="1" applyProtection="1">
      <alignment horizontal="center" vertical="center"/>
      <protection locked="0"/>
    </xf>
    <xf numFmtId="14" fontId="19" fillId="0" borderId="9" xfId="0" applyNumberFormat="1" applyFont="1" applyBorder="1" applyAlignment="1" applyProtection="1">
      <alignment horizontal="center" vertical="center"/>
      <protection locked="0"/>
    </xf>
    <xf numFmtId="0" fontId="21" fillId="5" borderId="19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top"/>
    </xf>
    <xf numFmtId="0" fontId="10" fillId="6" borderId="0" xfId="1" applyFill="1" applyAlignment="1" applyProtection="1">
      <alignment vertical="center"/>
    </xf>
    <xf numFmtId="0" fontId="10" fillId="4" borderId="0" xfId="1" applyFill="1" applyAlignment="1" applyProtection="1">
      <alignment vertical="center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170" fontId="21" fillId="2" borderId="2" xfId="0" applyNumberFormat="1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/>
      <protection locked="0"/>
    </xf>
    <xf numFmtId="43" fontId="21" fillId="2" borderId="2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10" fontId="19" fillId="0" borderId="0" xfId="0" applyNumberFormat="1" applyFont="1" applyAlignment="1" applyProtection="1">
      <alignment horizontal="right" vertical="center"/>
      <protection locked="0"/>
    </xf>
    <xf numFmtId="0" fontId="0" fillId="10" borderId="0" xfId="0" applyFill="1" applyAlignment="1">
      <alignment vertical="center" wrapText="1"/>
    </xf>
    <xf numFmtId="0" fontId="15" fillId="6" borderId="0" xfId="0" applyFont="1" applyFill="1" applyAlignment="1">
      <alignment horizontal="center" vertical="center" wrapText="1"/>
    </xf>
    <xf numFmtId="0" fontId="1" fillId="0" borderId="0" xfId="9"/>
    <xf numFmtId="0" fontId="12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vertical="center" wrapText="1"/>
    </xf>
    <xf numFmtId="0" fontId="21" fillId="5" borderId="19" xfId="0" applyFont="1" applyFill="1" applyBorder="1" applyAlignment="1">
      <alignment horizontal="center" vertical="center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6" xfId="0" applyFont="1" applyBorder="1" applyAlignment="1" applyProtection="1">
      <alignment horizontal="left" vertical="center"/>
      <protection locked="0"/>
    </xf>
    <xf numFmtId="0" fontId="19" fillId="0" borderId="7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11" fillId="9" borderId="0" xfId="0" applyFont="1" applyFill="1" applyAlignment="1">
      <alignment horizontal="center" vertical="center"/>
    </xf>
    <xf numFmtId="14" fontId="19" fillId="0" borderId="7" xfId="0" applyNumberFormat="1" applyFont="1" applyBorder="1" applyAlignment="1" applyProtection="1">
      <alignment horizontal="center" vertical="center"/>
      <protection locked="0"/>
    </xf>
    <xf numFmtId="14" fontId="19" fillId="0" borderId="8" xfId="0" applyNumberFormat="1" applyFont="1" applyBorder="1" applyAlignment="1" applyProtection="1">
      <alignment horizontal="center" vertical="center"/>
      <protection locked="0"/>
    </xf>
    <xf numFmtId="14" fontId="19" fillId="0" borderId="9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0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167" fontId="19" fillId="0" borderId="0" xfId="0" applyNumberFormat="1" applyFont="1" applyAlignment="1" applyProtection="1">
      <alignment horizontal="center" vertical="center" shrinkToFit="1"/>
      <protection locked="0"/>
    </xf>
    <xf numFmtId="49" fontId="19" fillId="0" borderId="0" xfId="0" applyNumberFormat="1" applyFont="1" applyAlignment="1" applyProtection="1">
      <alignment horizontal="center" vertical="center"/>
      <protection locked="0"/>
    </xf>
    <xf numFmtId="0" fontId="0" fillId="10" borderId="0" xfId="0" applyFill="1" applyAlignment="1">
      <alignment vertical="center" wrapText="1"/>
    </xf>
    <xf numFmtId="0" fontId="15" fillId="6" borderId="0" xfId="0" applyFont="1" applyFill="1" applyAlignment="1">
      <alignment horizontal="center" vertical="center"/>
    </xf>
    <xf numFmtId="0" fontId="18" fillId="4" borderId="0" xfId="0" applyFont="1" applyFill="1" applyAlignment="1" applyProtection="1">
      <alignment horizontal="center" vertical="center"/>
      <protection locked="0"/>
    </xf>
    <xf numFmtId="0" fontId="20" fillId="6" borderId="0" xfId="0" applyFont="1" applyFill="1" applyAlignment="1">
      <alignment horizontal="center" vertical="center"/>
    </xf>
    <xf numFmtId="164" fontId="22" fillId="6" borderId="0" xfId="1" applyNumberFormat="1" applyFont="1" applyFill="1" applyAlignment="1" applyProtection="1">
      <alignment horizontal="left" vertical="center"/>
      <protection locked="0"/>
    </xf>
    <xf numFmtId="164" fontId="23" fillId="6" borderId="0" xfId="0" applyNumberFormat="1" applyFont="1" applyFill="1" applyAlignment="1" applyProtection="1">
      <alignment horizontal="left" vertical="center"/>
      <protection locked="0"/>
    </xf>
    <xf numFmtId="164" fontId="24" fillId="6" borderId="0" xfId="1" applyNumberFormat="1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15" fillId="6" borderId="0" xfId="0" applyFont="1" applyFill="1" applyAlignment="1">
      <alignment horizontal="center" vertical="center" wrapText="1"/>
    </xf>
    <xf numFmtId="0" fontId="15" fillId="4" borderId="0" xfId="0" applyFont="1" applyFill="1" applyAlignment="1" applyProtection="1">
      <alignment horizontal="center" vertical="center" wrapText="1"/>
      <protection locked="0"/>
    </xf>
    <xf numFmtId="0" fontId="25" fillId="7" borderId="0" xfId="0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166" fontId="19" fillId="7" borderId="5" xfId="0" applyNumberFormat="1" applyFont="1" applyFill="1" applyBorder="1" applyAlignment="1" applyProtection="1">
      <alignment horizontal="right" vertical="center"/>
      <protection locked="0"/>
    </xf>
    <xf numFmtId="166" fontId="19" fillId="7" borderId="6" xfId="0" applyNumberFormat="1" applyFont="1" applyFill="1" applyBorder="1" applyAlignment="1" applyProtection="1">
      <alignment horizontal="right" vertical="center"/>
      <protection locked="0"/>
    </xf>
    <xf numFmtId="166" fontId="19" fillId="0" borderId="5" xfId="0" applyNumberFormat="1" applyFont="1" applyBorder="1" applyAlignment="1" applyProtection="1">
      <alignment horizontal="right" vertical="center"/>
      <protection locked="0"/>
    </xf>
    <xf numFmtId="166" fontId="19" fillId="0" borderId="6" xfId="0" applyNumberFormat="1" applyFont="1" applyBorder="1" applyAlignment="1" applyProtection="1">
      <alignment horizontal="right" vertical="center"/>
      <protection locked="0"/>
    </xf>
    <xf numFmtId="0" fontId="19" fillId="7" borderId="5" xfId="0" applyFont="1" applyFill="1" applyBorder="1" applyAlignment="1" applyProtection="1">
      <alignment horizontal="left" vertical="center"/>
      <protection locked="0"/>
    </xf>
    <xf numFmtId="0" fontId="19" fillId="7" borderId="0" xfId="0" applyFont="1" applyFill="1" applyAlignment="1" applyProtection="1">
      <alignment horizontal="left" vertical="center"/>
      <protection locked="0"/>
    </xf>
    <xf numFmtId="0" fontId="19" fillId="7" borderId="6" xfId="0" applyFont="1" applyFill="1" applyBorder="1" applyAlignment="1" applyProtection="1">
      <alignment horizontal="left" vertical="center"/>
      <protection locked="0"/>
    </xf>
    <xf numFmtId="0" fontId="19" fillId="0" borderId="11" xfId="0" applyFont="1" applyBorder="1" applyAlignment="1" applyProtection="1">
      <alignment horizontal="left" vertical="top" wrapText="1"/>
      <protection locked="0"/>
    </xf>
    <xf numFmtId="0" fontId="19" fillId="0" borderId="12" xfId="0" applyFont="1" applyBorder="1" applyAlignment="1" applyProtection="1">
      <alignment horizontal="left" vertical="top" wrapText="1"/>
      <protection locked="0"/>
    </xf>
    <xf numFmtId="0" fontId="19" fillId="0" borderId="13" xfId="0" applyFont="1" applyBorder="1" applyAlignment="1" applyProtection="1">
      <alignment horizontal="left" vertical="top" wrapText="1"/>
      <protection locked="0"/>
    </xf>
    <xf numFmtId="0" fontId="19" fillId="0" borderId="14" xfId="0" applyFont="1" applyBorder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horizontal="left" vertical="top" wrapText="1"/>
      <protection locked="0"/>
    </xf>
    <xf numFmtId="0" fontId="19" fillId="0" borderId="15" xfId="0" applyFont="1" applyBorder="1" applyAlignment="1" applyProtection="1">
      <alignment horizontal="left" vertical="top" wrapText="1"/>
      <protection locked="0"/>
    </xf>
    <xf numFmtId="0" fontId="19" fillId="0" borderId="16" xfId="0" applyFont="1" applyBorder="1" applyAlignment="1" applyProtection="1">
      <alignment horizontal="left" vertical="top" wrapText="1"/>
      <protection locked="0"/>
    </xf>
    <xf numFmtId="0" fontId="19" fillId="0" borderId="17" xfId="0" applyFont="1" applyBorder="1" applyAlignment="1" applyProtection="1">
      <alignment horizontal="left" vertical="top" wrapText="1"/>
      <protection locked="0"/>
    </xf>
    <xf numFmtId="0" fontId="19" fillId="0" borderId="18" xfId="0" applyFont="1" applyBorder="1" applyAlignment="1" applyProtection="1">
      <alignment horizontal="left" vertical="top" wrapText="1"/>
      <protection locked="0"/>
    </xf>
    <xf numFmtId="166" fontId="19" fillId="7" borderId="7" xfId="0" applyNumberFormat="1" applyFont="1" applyFill="1" applyBorder="1" applyAlignment="1" applyProtection="1">
      <alignment horizontal="right" vertical="center"/>
      <protection locked="0"/>
    </xf>
    <xf numFmtId="166" fontId="19" fillId="7" borderId="9" xfId="0" applyNumberFormat="1" applyFont="1" applyFill="1" applyBorder="1" applyAlignment="1" applyProtection="1">
      <alignment horizontal="right" vertical="center"/>
      <protection locked="0"/>
    </xf>
    <xf numFmtId="0" fontId="19" fillId="7" borderId="7" xfId="0" applyFont="1" applyFill="1" applyBorder="1" applyAlignment="1" applyProtection="1">
      <alignment horizontal="left" vertical="center"/>
      <protection locked="0"/>
    </xf>
    <xf numFmtId="0" fontId="19" fillId="7" borderId="8" xfId="0" applyFont="1" applyFill="1" applyBorder="1" applyAlignment="1" applyProtection="1">
      <alignment horizontal="left" vertical="center"/>
      <protection locked="0"/>
    </xf>
    <xf numFmtId="0" fontId="19" fillId="7" borderId="9" xfId="0" applyFont="1" applyFill="1" applyBorder="1" applyAlignment="1" applyProtection="1">
      <alignment horizontal="left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80FEE9A2-21B6-42ED-850F-ACB43F5EBB28}"/>
    <cellStyle name="Normal 8" xfId="9" xr:uid="{22324493-F85A-4A93-86BE-7F7E5EBFC07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gst-pst-invoice-template.html" TargetMode="External"/><Relationship Id="rId1" Type="http://schemas.openxmlformats.org/officeDocument/2006/relationships/hyperlink" Target="https://www.boostexcel.com/template/gst-pst-invoice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8</xdr:row>
      <xdr:rowOff>57150</xdr:rowOff>
    </xdr:from>
    <xdr:to>
      <xdr:col>14</xdr:col>
      <xdr:colOff>752475</xdr:colOff>
      <xdr:row>8</xdr:row>
      <xdr:rowOff>57150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323975" y="2324100"/>
          <a:ext cx="6296025" cy="0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20</xdr:row>
          <xdr:rowOff>28575</xdr:rowOff>
        </xdr:from>
        <xdr:to>
          <xdr:col>1</xdr:col>
          <xdr:colOff>533400</xdr:colOff>
          <xdr:row>20</xdr:row>
          <xdr:rowOff>238125</xdr:rowOff>
        </xdr:to>
        <xdr:sp macro="" textlink="">
          <xdr:nvSpPr>
            <xdr:cNvPr id="1170" name="oknWidget_taxable1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21</xdr:row>
          <xdr:rowOff>19050</xdr:rowOff>
        </xdr:from>
        <xdr:to>
          <xdr:col>1</xdr:col>
          <xdr:colOff>533400</xdr:colOff>
          <xdr:row>21</xdr:row>
          <xdr:rowOff>228600</xdr:rowOff>
        </xdr:to>
        <xdr:sp macro="" textlink="">
          <xdr:nvSpPr>
            <xdr:cNvPr id="1171" name="oknWidget_taxable2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22</xdr:row>
          <xdr:rowOff>38100</xdr:rowOff>
        </xdr:from>
        <xdr:to>
          <xdr:col>1</xdr:col>
          <xdr:colOff>533400</xdr:colOff>
          <xdr:row>23</xdr:row>
          <xdr:rowOff>0</xdr:rowOff>
        </xdr:to>
        <xdr:sp macro="" textlink="">
          <xdr:nvSpPr>
            <xdr:cNvPr id="1172" name="oknWidget_taxable3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23</xdr:row>
          <xdr:rowOff>38100</xdr:rowOff>
        </xdr:from>
        <xdr:to>
          <xdr:col>1</xdr:col>
          <xdr:colOff>533400</xdr:colOff>
          <xdr:row>24</xdr:row>
          <xdr:rowOff>0</xdr:rowOff>
        </xdr:to>
        <xdr:sp macro="" textlink="">
          <xdr:nvSpPr>
            <xdr:cNvPr id="1173" name="oknWidget_taxable4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24</xdr:row>
          <xdr:rowOff>19050</xdr:rowOff>
        </xdr:from>
        <xdr:to>
          <xdr:col>1</xdr:col>
          <xdr:colOff>533400</xdr:colOff>
          <xdr:row>24</xdr:row>
          <xdr:rowOff>228600</xdr:rowOff>
        </xdr:to>
        <xdr:sp macro="" textlink="">
          <xdr:nvSpPr>
            <xdr:cNvPr id="1174" name="oknWidget_taxable5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9525</xdr:rowOff>
        </xdr:from>
        <xdr:to>
          <xdr:col>1</xdr:col>
          <xdr:colOff>533400</xdr:colOff>
          <xdr:row>25</xdr:row>
          <xdr:rowOff>219075</xdr:rowOff>
        </xdr:to>
        <xdr:sp macro="" textlink="">
          <xdr:nvSpPr>
            <xdr:cNvPr id="1175" name="oknWidget_taxable6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28575</xdr:rowOff>
        </xdr:from>
        <xdr:to>
          <xdr:col>1</xdr:col>
          <xdr:colOff>533400</xdr:colOff>
          <xdr:row>26</xdr:row>
          <xdr:rowOff>238125</xdr:rowOff>
        </xdr:to>
        <xdr:sp macro="" textlink="">
          <xdr:nvSpPr>
            <xdr:cNvPr id="1176" name="oknWidget_taxable7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19050</xdr:rowOff>
        </xdr:from>
        <xdr:to>
          <xdr:col>1</xdr:col>
          <xdr:colOff>533400</xdr:colOff>
          <xdr:row>27</xdr:row>
          <xdr:rowOff>228600</xdr:rowOff>
        </xdr:to>
        <xdr:sp macro="" textlink="">
          <xdr:nvSpPr>
            <xdr:cNvPr id="1177" name="oknWidget_taxable8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28</xdr:row>
          <xdr:rowOff>0</xdr:rowOff>
        </xdr:from>
        <xdr:to>
          <xdr:col>1</xdr:col>
          <xdr:colOff>533400</xdr:colOff>
          <xdr:row>28</xdr:row>
          <xdr:rowOff>209550</xdr:rowOff>
        </xdr:to>
        <xdr:sp macro="" textlink="">
          <xdr:nvSpPr>
            <xdr:cNvPr id="1178" name="oknWidget_taxable9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0</xdr:rowOff>
        </xdr:from>
        <xdr:to>
          <xdr:col>1</xdr:col>
          <xdr:colOff>533400</xdr:colOff>
          <xdr:row>29</xdr:row>
          <xdr:rowOff>209550</xdr:rowOff>
        </xdr:to>
        <xdr:sp macro="" textlink="">
          <xdr:nvSpPr>
            <xdr:cNvPr id="1179" name="oknWidget_taxable10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30</xdr:row>
          <xdr:rowOff>0</xdr:rowOff>
        </xdr:from>
        <xdr:to>
          <xdr:col>1</xdr:col>
          <xdr:colOff>533400</xdr:colOff>
          <xdr:row>30</xdr:row>
          <xdr:rowOff>209550</xdr:rowOff>
        </xdr:to>
        <xdr:sp macro="" textlink="">
          <xdr:nvSpPr>
            <xdr:cNvPr id="1180" name="oknWidget_taxable11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31</xdr:row>
          <xdr:rowOff>9525</xdr:rowOff>
        </xdr:from>
        <xdr:to>
          <xdr:col>1</xdr:col>
          <xdr:colOff>533400</xdr:colOff>
          <xdr:row>31</xdr:row>
          <xdr:rowOff>219075</xdr:rowOff>
        </xdr:to>
        <xdr:sp macro="" textlink="">
          <xdr:nvSpPr>
            <xdr:cNvPr id="1181" name="oknWidget_taxable12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66675</xdr:colOff>
      <xdr:row>10</xdr:row>
      <xdr:rowOff>19050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409700" y="2514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09700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09700" y="2886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09700" y="3076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09700" y="3267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123825</xdr:colOff>
      <xdr:row>10</xdr:row>
      <xdr:rowOff>9525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876800" y="2505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123825</xdr:colOff>
      <xdr:row>11</xdr:row>
      <xdr:rowOff>19050</xdr:rowOff>
    </xdr:from>
    <xdr:ext cx="68580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876800" y="27051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123825</xdr:colOff>
      <xdr:row>12</xdr:row>
      <xdr:rowOff>19050</xdr:rowOff>
    </xdr:from>
    <xdr:ext cx="685800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876800" y="2895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123825</xdr:colOff>
      <xdr:row>13</xdr:row>
      <xdr:rowOff>9525</xdr:rowOff>
    </xdr:from>
    <xdr:ext cx="68580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876800" y="3076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123825</xdr:colOff>
      <xdr:row>14</xdr:row>
      <xdr:rowOff>19050</xdr:rowOff>
    </xdr:from>
    <xdr:ext cx="685800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876800" y="3276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69850</xdr:colOff>
      <xdr:row>2</xdr:row>
      <xdr:rowOff>127000</xdr:rowOff>
    </xdr:from>
    <xdr:to>
      <xdr:col>21</xdr:col>
      <xdr:colOff>127000</xdr:colOff>
      <xdr:row>11</xdr:row>
      <xdr:rowOff>149225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813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c7031.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15875</xdr:colOff>
      <xdr:row>2</xdr:row>
      <xdr:rowOff>66675</xdr:rowOff>
    </xdr:from>
    <xdr:to>
      <xdr:col>7</xdr:col>
      <xdr:colOff>336550</xdr:colOff>
      <xdr:row>2</xdr:row>
      <xdr:rowOff>295275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900" y="838200"/>
          <a:ext cx="1968500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gst-pst-invoice-templat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gst-pst-invoice-templat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gst-pst-invoice-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gst-pst-invoice-templat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gst-pst-invoice-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gst-pst-invoice-templat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gst-pst-invoice-template.html" TargetMode="External"/><Relationship Id="rId9" Type="http://schemas.openxmlformats.org/officeDocument/2006/relationships/hyperlink" Target="http://www.invoicingtemplate.com/gst-pst-invoice-templat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1000"/>
  <sheetViews>
    <sheetView showGridLines="0" showRowColHeaders="0" showZeros="0" tabSelected="1" showOutlineSymbols="0" zoomScaleNormal="100" workbookViewId="0">
      <selection activeCell="G13" sqref="G13:I13"/>
    </sheetView>
  </sheetViews>
  <sheetFormatPr defaultRowHeight="15" x14ac:dyDescent="0.3"/>
  <cols>
    <col min="1" max="1" width="9.85546875" style="1" customWidth="1"/>
    <col min="2" max="2" width="9.7109375" style="1" customWidth="1"/>
    <col min="3" max="3" width="10.28515625" style="4" hidden="1" customWidth="1"/>
    <col min="4" max="4" width="16" style="4" hidden="1" customWidth="1"/>
    <col min="5" max="5" width="0.5703125" style="5" customWidth="1"/>
    <col min="6" max="6" width="13.42578125" style="5" customWidth="1"/>
    <col min="7" max="7" width="11.28515625" style="5" customWidth="1"/>
    <col min="8" max="8" width="10.42578125" style="5" customWidth="1"/>
    <col min="9" max="9" width="14" style="5" customWidth="1"/>
    <col min="10" max="10" width="2" style="5" customWidth="1"/>
    <col min="11" max="11" width="4.85546875" style="5" customWidth="1"/>
    <col min="12" max="12" width="9" style="5" customWidth="1"/>
    <col min="13" max="13" width="9.140625" style="5"/>
    <col min="14" max="14" width="8.7109375" style="5" customWidth="1"/>
    <col min="15" max="15" width="12.28515625" style="5" customWidth="1"/>
    <col min="16" max="16" width="0.85546875" style="5" customWidth="1"/>
    <col min="17" max="17" width="2" style="2" customWidth="1"/>
    <col min="18" max="18" width="12.5703125" style="3" customWidth="1"/>
    <col min="19" max="19" width="10" style="3" customWidth="1"/>
    <col min="20" max="20" width="16.140625" style="3" customWidth="1"/>
    <col min="21" max="21" width="15.5703125" style="3" customWidth="1"/>
    <col min="22" max="22" width="10" style="3" customWidth="1"/>
    <col min="23" max="48" width="9.140625" style="3"/>
    <col min="49" max="16384" width="9.140625" style="5"/>
  </cols>
  <sheetData>
    <row r="1" spans="1:977" s="54" customFormat="1" ht="57" customHeight="1" x14ac:dyDescent="0.3">
      <c r="A1" s="52"/>
      <c r="B1" s="52"/>
      <c r="C1" s="53"/>
      <c r="D1" s="53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JZ1" s="64" t="s">
        <v>58</v>
      </c>
      <c r="AKJ1" s="64" t="s">
        <v>56</v>
      </c>
      <c r="AKN1" s="64" t="s">
        <v>56</v>
      </c>
      <c r="AKO1" s="64" t="s">
        <v>54</v>
      </c>
    </row>
    <row r="2" spans="1:977" ht="3.75" customHeight="1" x14ac:dyDescent="0.3">
      <c r="R2" s="88" t="s">
        <v>43</v>
      </c>
      <c r="S2" s="88"/>
      <c r="T2" s="88"/>
      <c r="U2" s="88"/>
      <c r="V2" s="88"/>
    </row>
    <row r="3" spans="1:977" ht="30.75" x14ac:dyDescent="0.3">
      <c r="A3" s="93" t="s">
        <v>6</v>
      </c>
      <c r="B3" s="93"/>
      <c r="H3" s="6"/>
      <c r="O3" s="41" t="s">
        <v>19</v>
      </c>
      <c r="P3" s="7"/>
      <c r="R3" s="88"/>
      <c r="S3" s="88"/>
      <c r="T3" s="88"/>
      <c r="U3" s="88"/>
      <c r="V3" s="88"/>
    </row>
    <row r="4" spans="1:977" s="9" customFormat="1" ht="15" customHeight="1" x14ac:dyDescent="0.3">
      <c r="A4" s="94" t="s">
        <v>52</v>
      </c>
      <c r="B4" s="94"/>
      <c r="C4" s="8"/>
      <c r="D4" s="8"/>
      <c r="F4" s="42" t="s">
        <v>51</v>
      </c>
      <c r="Q4" s="11"/>
      <c r="R4" s="56">
        <v>1</v>
      </c>
      <c r="S4" s="89" t="s">
        <v>44</v>
      </c>
      <c r="T4" s="89"/>
      <c r="U4" s="89"/>
      <c r="V4" s="89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977" s="9" customFormat="1" ht="18" customHeight="1" x14ac:dyDescent="0.3">
      <c r="A5" s="95" t="s">
        <v>7</v>
      </c>
      <c r="B5" s="95"/>
      <c r="C5" s="8"/>
      <c r="D5" s="8"/>
      <c r="F5" s="10" t="s">
        <v>35</v>
      </c>
      <c r="M5" s="12" t="s">
        <v>0</v>
      </c>
      <c r="N5" s="90"/>
      <c r="O5" s="90"/>
      <c r="P5" s="13"/>
      <c r="Q5" s="11"/>
      <c r="R5" s="82">
        <v>2</v>
      </c>
      <c r="S5" s="92" t="s">
        <v>45</v>
      </c>
      <c r="T5" s="92"/>
      <c r="U5" s="92"/>
      <c r="V5" s="92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977" s="9" customFormat="1" ht="18" customHeight="1" x14ac:dyDescent="0.3">
      <c r="A6" s="94" t="s">
        <v>38</v>
      </c>
      <c r="B6" s="94"/>
      <c r="C6" s="8"/>
      <c r="D6" s="8"/>
      <c r="F6" s="9" t="s">
        <v>36</v>
      </c>
      <c r="M6" s="12" t="s">
        <v>11</v>
      </c>
      <c r="N6" s="91" t="s">
        <v>39</v>
      </c>
      <c r="O6" s="91"/>
      <c r="P6" s="10"/>
      <c r="Q6" s="11"/>
      <c r="R6" s="82"/>
      <c r="S6" s="92"/>
      <c r="T6" s="92"/>
      <c r="U6" s="92"/>
      <c r="V6" s="92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977" s="9" customFormat="1" ht="18" customHeight="1" x14ac:dyDescent="0.3">
      <c r="A7" s="43"/>
      <c r="B7" s="43"/>
      <c r="C7" s="8"/>
      <c r="D7" s="8"/>
      <c r="F7" s="9" t="s">
        <v>37</v>
      </c>
      <c r="N7" s="14"/>
      <c r="O7" s="10"/>
      <c r="P7" s="10"/>
      <c r="Q7" s="11"/>
      <c r="R7" s="82">
        <v>3</v>
      </c>
      <c r="S7" s="92" t="s">
        <v>46</v>
      </c>
      <c r="T7" s="92"/>
      <c r="U7" s="92"/>
      <c r="V7" s="92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977" s="9" customFormat="1" ht="18" customHeight="1" x14ac:dyDescent="0.3">
      <c r="A8" s="100" t="s">
        <v>42</v>
      </c>
      <c r="B8" s="100"/>
      <c r="C8" s="8" t="s">
        <v>17</v>
      </c>
      <c r="D8" s="8"/>
      <c r="F8" s="62" t="s">
        <v>59</v>
      </c>
      <c r="Q8" s="11"/>
      <c r="R8" s="82"/>
      <c r="S8" s="92"/>
      <c r="T8" s="92"/>
      <c r="U8" s="92"/>
      <c r="V8" s="92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977" s="9" customFormat="1" ht="7.5" customHeight="1" thickBot="1" x14ac:dyDescent="0.35">
      <c r="A9" s="72"/>
      <c r="B9" s="72"/>
      <c r="C9" s="8"/>
      <c r="D9" s="8"/>
      <c r="F9" s="62"/>
      <c r="Q9" s="11"/>
      <c r="R9" s="56"/>
      <c r="S9" s="71"/>
      <c r="T9" s="71"/>
      <c r="U9" s="71"/>
      <c r="V9" s="71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977" s="9" customFormat="1" ht="16.5" customHeight="1" thickTop="1" x14ac:dyDescent="0.3">
      <c r="A10" s="101"/>
      <c r="B10" s="101"/>
      <c r="C10" s="8">
        <v>2</v>
      </c>
      <c r="D10" s="15"/>
      <c r="F10" s="61" t="s">
        <v>1</v>
      </c>
      <c r="G10" s="40"/>
      <c r="L10" s="76" t="s">
        <v>41</v>
      </c>
      <c r="M10" s="76"/>
      <c r="N10" s="76"/>
      <c r="Q10" s="11"/>
      <c r="R10" s="74">
        <v>4</v>
      </c>
      <c r="S10" s="75" t="s">
        <v>47</v>
      </c>
      <c r="T10" s="75"/>
      <c r="U10" s="75"/>
      <c r="V10" s="75"/>
      <c r="W10"/>
      <c r="X10"/>
      <c r="Y10"/>
      <c r="Z10"/>
      <c r="AA10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977" s="9" customFormat="1" ht="17.100000000000001" customHeight="1" x14ac:dyDescent="0.3">
      <c r="A11" s="43"/>
      <c r="B11" s="43"/>
      <c r="C11" s="8">
        <v>0</v>
      </c>
      <c r="D11" s="15"/>
      <c r="G11" s="78"/>
      <c r="H11" s="78"/>
      <c r="I11" s="78"/>
      <c r="M11" s="87"/>
      <c r="N11" s="87"/>
      <c r="O11" s="87"/>
      <c r="Q11" s="11"/>
      <c r="R11" s="74"/>
      <c r="S11" s="75"/>
      <c r="T11" s="75"/>
      <c r="U11" s="75"/>
      <c r="V11" s="75"/>
      <c r="W11"/>
      <c r="X11"/>
      <c r="Y11"/>
      <c r="Z11"/>
      <c r="AA11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977" s="9" customFormat="1" ht="17.100000000000001" customHeight="1" x14ac:dyDescent="0.3">
      <c r="A12" s="43"/>
      <c r="B12" s="43"/>
      <c r="C12" s="8">
        <v>0</v>
      </c>
      <c r="D12" s="15"/>
      <c r="G12" s="99"/>
      <c r="H12" s="99"/>
      <c r="I12" s="99"/>
      <c r="M12" s="86"/>
      <c r="N12" s="86"/>
      <c r="O12" s="86"/>
      <c r="Q12" s="11"/>
      <c r="R12" s="74">
        <v>5</v>
      </c>
      <c r="S12" s="75" t="s">
        <v>48</v>
      </c>
      <c r="T12" s="75"/>
      <c r="U12" s="75"/>
      <c r="V12" s="75"/>
      <c r="W12"/>
      <c r="X12"/>
      <c r="Y12"/>
      <c r="Z12"/>
      <c r="AA12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977" s="9" customFormat="1" ht="17.100000000000001" customHeight="1" x14ac:dyDescent="0.3">
      <c r="A13" s="96"/>
      <c r="B13" s="97"/>
      <c r="C13" s="8">
        <v>0.05</v>
      </c>
      <c r="D13" s="15"/>
      <c r="G13" s="78"/>
      <c r="H13" s="78"/>
      <c r="I13" s="78"/>
      <c r="M13" s="87"/>
      <c r="N13" s="87"/>
      <c r="O13" s="87"/>
      <c r="Q13" s="11"/>
      <c r="R13" s="74"/>
      <c r="S13" s="75"/>
      <c r="T13" s="75"/>
      <c r="U13" s="75"/>
      <c r="V13" s="75"/>
      <c r="W13"/>
      <c r="X13"/>
      <c r="Y13"/>
      <c r="Z13"/>
      <c r="AA1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977" s="9" customFormat="1" ht="17.100000000000001" customHeight="1" x14ac:dyDescent="0.3">
      <c r="A14" s="96"/>
      <c r="B14" s="97"/>
      <c r="C14" s="8">
        <v>7.0000000000000007E-2</v>
      </c>
      <c r="D14" s="15"/>
      <c r="G14" s="78"/>
      <c r="H14" s="78"/>
      <c r="I14" s="78"/>
      <c r="M14" s="87"/>
      <c r="N14" s="87"/>
      <c r="O14" s="87"/>
      <c r="Q14" s="11"/>
      <c r="R14" s="74"/>
      <c r="S14" s="75"/>
      <c r="T14" s="75"/>
      <c r="U14" s="75"/>
      <c r="V14" s="75"/>
      <c r="W14"/>
      <c r="X14"/>
      <c r="Y14"/>
      <c r="Z14"/>
      <c r="AA14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977" s="9" customFormat="1" ht="17.100000000000001" customHeight="1" x14ac:dyDescent="0.3">
      <c r="A15" s="96"/>
      <c r="B15" s="98"/>
      <c r="C15" s="8"/>
      <c r="D15" s="8"/>
      <c r="G15" s="78"/>
      <c r="H15" s="78"/>
      <c r="I15" s="78"/>
      <c r="M15" s="87"/>
      <c r="N15" s="87"/>
      <c r="O15" s="87"/>
      <c r="Q15" s="11"/>
      <c r="R15" s="82">
        <v>6</v>
      </c>
      <c r="S15" s="75" t="s">
        <v>49</v>
      </c>
      <c r="T15" s="75"/>
      <c r="U15" s="75"/>
      <c r="V15" s="75"/>
      <c r="W15"/>
      <c r="X15"/>
      <c r="Y15"/>
      <c r="Z15"/>
      <c r="AA15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977" s="9" customFormat="1" ht="19.5" customHeight="1" thickBot="1" x14ac:dyDescent="0.35">
      <c r="A16" s="16"/>
      <c r="B16" s="16"/>
      <c r="C16" s="8"/>
      <c r="D16" s="8"/>
      <c r="Q16" s="11"/>
      <c r="R16" s="82"/>
      <c r="S16" s="75"/>
      <c r="T16" s="75"/>
      <c r="U16" s="75"/>
      <c r="V16" s="75"/>
      <c r="W16"/>
      <c r="X16"/>
      <c r="Y16"/>
      <c r="Z16"/>
      <c r="AA16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s="9" customFormat="1" ht="20.100000000000001" customHeight="1" thickTop="1" x14ac:dyDescent="0.3">
      <c r="A17" s="17"/>
      <c r="B17" s="17"/>
      <c r="C17" s="8"/>
      <c r="D17" s="8"/>
      <c r="F17" s="61" t="s">
        <v>10</v>
      </c>
      <c r="G17" s="76" t="s">
        <v>12</v>
      </c>
      <c r="H17" s="76"/>
      <c r="I17" s="61" t="s">
        <v>13</v>
      </c>
      <c r="J17" s="76" t="s">
        <v>14</v>
      </c>
      <c r="K17" s="76"/>
      <c r="L17" s="76"/>
      <c r="M17" s="76" t="s">
        <v>15</v>
      </c>
      <c r="N17" s="76"/>
      <c r="O17" s="61" t="s">
        <v>9</v>
      </c>
      <c r="P17" s="18"/>
      <c r="Q17" s="11"/>
      <c r="R17" s="82"/>
      <c r="S17" s="75"/>
      <c r="T17" s="75"/>
      <c r="U17" s="75"/>
      <c r="V17" s="75"/>
      <c r="W17"/>
      <c r="X17"/>
      <c r="Y17"/>
      <c r="Z17"/>
      <c r="AA17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s="9" customFormat="1" ht="20.100000000000001" customHeight="1" thickBot="1" x14ac:dyDescent="0.35">
      <c r="A18" s="17"/>
      <c r="B18" s="17"/>
      <c r="C18" s="8"/>
      <c r="D18" s="8"/>
      <c r="F18" s="58"/>
      <c r="G18" s="80"/>
      <c r="H18" s="81"/>
      <c r="I18" s="59"/>
      <c r="J18" s="83" t="s">
        <v>40</v>
      </c>
      <c r="K18" s="84"/>
      <c r="L18" s="85"/>
      <c r="M18" s="80"/>
      <c r="N18" s="81"/>
      <c r="O18" s="60"/>
      <c r="P18" s="19"/>
      <c r="Q18" s="11"/>
      <c r="R18" s="82"/>
      <c r="S18" s="75"/>
      <c r="T18" s="75"/>
      <c r="U18" s="75"/>
      <c r="V18" s="75"/>
      <c r="W18"/>
      <c r="X18"/>
      <c r="Y18"/>
      <c r="Z18"/>
      <c r="AA18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s="9" customFormat="1" ht="12.75" hidden="1" customHeight="1" thickBot="1" x14ac:dyDescent="0.35">
      <c r="A19" s="17"/>
      <c r="B19" s="17"/>
      <c r="C19" s="8"/>
      <c r="D19" s="8"/>
      <c r="Q19" s="11"/>
      <c r="R19" s="3"/>
      <c r="S19" s="3"/>
      <c r="T19" s="3"/>
      <c r="U19"/>
      <c r="V19"/>
      <c r="W19"/>
      <c r="X19"/>
      <c r="Y19"/>
      <c r="Z19"/>
      <c r="AA19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s="9" customFormat="1" ht="20.100000000000001" customHeight="1" thickTop="1" x14ac:dyDescent="0.3">
      <c r="A20" s="17"/>
      <c r="B20" s="20" t="s">
        <v>8</v>
      </c>
      <c r="C20" s="8" t="s">
        <v>8</v>
      </c>
      <c r="D20" s="8" t="s">
        <v>16</v>
      </c>
      <c r="F20" s="61" t="s">
        <v>34</v>
      </c>
      <c r="G20" s="76" t="s">
        <v>29</v>
      </c>
      <c r="H20" s="76"/>
      <c r="I20" s="76"/>
      <c r="J20" s="76" t="s">
        <v>30</v>
      </c>
      <c r="K20" s="76"/>
      <c r="L20" s="61" t="s">
        <v>31</v>
      </c>
      <c r="M20" s="61" t="s">
        <v>32</v>
      </c>
      <c r="N20" s="61" t="s">
        <v>33</v>
      </c>
      <c r="O20" s="61" t="s">
        <v>28</v>
      </c>
      <c r="P20" s="18"/>
      <c r="Q20" s="11"/>
      <c r="R20" s="61" t="s">
        <v>50</v>
      </c>
      <c r="S20" s="3"/>
      <c r="T20" s="3"/>
      <c r="U20"/>
      <c r="V20"/>
      <c r="W20"/>
      <c r="X20"/>
      <c r="Y20"/>
      <c r="Z20"/>
      <c r="AA20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s="9" customFormat="1" ht="20.100000000000001" customHeight="1" x14ac:dyDescent="0.3">
      <c r="A21" s="17"/>
      <c r="B21" s="17"/>
      <c r="C21" s="21">
        <v>0</v>
      </c>
      <c r="D21" s="21">
        <v>0</v>
      </c>
      <c r="F21" s="24" t="s">
        <v>39</v>
      </c>
      <c r="G21" s="77"/>
      <c r="H21" s="78"/>
      <c r="I21" s="79"/>
      <c r="J21" s="106">
        <v>0</v>
      </c>
      <c r="K21" s="107"/>
      <c r="L21" s="25">
        <v>0</v>
      </c>
      <c r="M21" s="26">
        <f>IF(oknTaxable_1,ROUND(oknTax1Rate*oknPrice_1*oknQuantity_1,2),0)</f>
        <v>0</v>
      </c>
      <c r="N21" s="26">
        <f>IF(oknTaxable_1,IF(oknIsService_1=1,0,ROUND(oknPrice_1 * oknQuantity_1* oknTax2Rate,2)),0)</f>
        <v>0</v>
      </c>
      <c r="O21" s="27">
        <f>ROUND(oknQuantity_1*oknPrice_1,2)+oknGST_1+oknPST_1</f>
        <v>0</v>
      </c>
      <c r="P21" s="22"/>
      <c r="Q21" s="11"/>
      <c r="R21" s="57">
        <v>0</v>
      </c>
      <c r="S21" s="3"/>
      <c r="T21" s="3"/>
      <c r="U21"/>
      <c r="V21"/>
      <c r="W21"/>
      <c r="X21"/>
      <c r="Y21"/>
      <c r="Z21"/>
      <c r="AA21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s="9" customFormat="1" ht="20.100000000000001" customHeight="1" x14ac:dyDescent="0.3">
      <c r="A22" s="17"/>
      <c r="B22" s="17"/>
      <c r="C22" s="21">
        <v>0</v>
      </c>
      <c r="D22" s="21">
        <v>0</v>
      </c>
      <c r="F22" s="48" t="s">
        <v>39</v>
      </c>
      <c r="G22" s="108"/>
      <c r="H22" s="109"/>
      <c r="I22" s="110"/>
      <c r="J22" s="104">
        <v>0</v>
      </c>
      <c r="K22" s="105"/>
      <c r="L22" s="49">
        <v>0</v>
      </c>
      <c r="M22" s="50">
        <f>IF(oknTaxable_2,ROUND(oknTax1Rate*oknPrice_2*oknQuantity_2,2),0)</f>
        <v>0</v>
      </c>
      <c r="N22" s="50">
        <f>IF(oknTaxable_2,IF(oknIsService_2=1,0,ROUND(oknPrice_2 * oknQuantity_2* oknTax2Rate,2)),0)</f>
        <v>0</v>
      </c>
      <c r="O22" s="51">
        <f>ROUND(oknQuantity_2*oknPrice_2,2)+oknGST_2+oknPST_2</f>
        <v>0</v>
      </c>
      <c r="P22" s="23"/>
      <c r="Q22" s="11"/>
      <c r="R22" s="57">
        <v>0</v>
      </c>
      <c r="S22" s="3"/>
      <c r="T22" s="3"/>
      <c r="U22"/>
      <c r="V22"/>
      <c r="W22"/>
      <c r="X22"/>
      <c r="Y22"/>
      <c r="Z22"/>
      <c r="AA22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48" s="9" customFormat="1" ht="20.100000000000001" customHeight="1" x14ac:dyDescent="0.3">
      <c r="A23" s="17"/>
      <c r="B23" s="17"/>
      <c r="C23" s="21">
        <v>0</v>
      </c>
      <c r="D23" s="21">
        <v>0</v>
      </c>
      <c r="F23" s="24" t="s">
        <v>39</v>
      </c>
      <c r="G23" s="77"/>
      <c r="H23" s="78"/>
      <c r="I23" s="79"/>
      <c r="J23" s="106">
        <v>0</v>
      </c>
      <c r="K23" s="107"/>
      <c r="L23" s="25">
        <v>0</v>
      </c>
      <c r="M23" s="26">
        <f>IF(oknTaxable_3,ROUND(oknTax1Rate*oknPrice_3*oknQuantity_3,2),0)</f>
        <v>0</v>
      </c>
      <c r="N23" s="26">
        <f>IF(oknTaxable_3,IF(oknIsService_3=1,0,ROUND(oknPrice_3 * oknQuantity_3* oknTax2Rate,2)),0)</f>
        <v>0</v>
      </c>
      <c r="O23" s="27">
        <f>ROUND(oknQuantity_3*oknPrice_3,2)+oknGST_3+oknPST_3</f>
        <v>0</v>
      </c>
      <c r="P23" s="23"/>
      <c r="Q23" s="11"/>
      <c r="R23" s="57">
        <v>0</v>
      </c>
      <c r="S23" s="3"/>
      <c r="T23" s="3"/>
      <c r="U23"/>
      <c r="V23"/>
      <c r="W23"/>
      <c r="X23"/>
      <c r="Y23"/>
      <c r="Z23"/>
      <c r="AA2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8" s="9" customFormat="1" ht="20.100000000000001" customHeight="1" x14ac:dyDescent="0.3">
      <c r="A24" s="17"/>
      <c r="B24" s="17"/>
      <c r="C24" s="21">
        <v>0</v>
      </c>
      <c r="D24" s="21">
        <v>0</v>
      </c>
      <c r="F24" s="48" t="s">
        <v>39</v>
      </c>
      <c r="G24" s="108"/>
      <c r="H24" s="109"/>
      <c r="I24" s="110"/>
      <c r="J24" s="104">
        <v>0</v>
      </c>
      <c r="K24" s="105"/>
      <c r="L24" s="49">
        <v>0</v>
      </c>
      <c r="M24" s="50">
        <f>IF(oknTaxable_4,ROUND(oknTax1Rate*oknPrice_4*oknQuantity_4,2),0)</f>
        <v>0</v>
      </c>
      <c r="N24" s="50">
        <f>IF(oknTaxable_4,IF(oknIsService_4=1,0,ROUND(oknPrice_4 * oknQuantity_4* oknTax2Rate,2)),0)</f>
        <v>0</v>
      </c>
      <c r="O24" s="51">
        <f>ROUND(oknQuantity_4*oknPrice_4,2)+oknGST_4+oknPST_4</f>
        <v>0</v>
      </c>
      <c r="P24" s="23"/>
      <c r="Q24" s="11"/>
      <c r="R24" s="57">
        <v>0</v>
      </c>
      <c r="S24" s="3"/>
      <c r="T24" s="3"/>
      <c r="U24"/>
      <c r="V24"/>
      <c r="W24"/>
      <c r="X24"/>
      <c r="Y24"/>
      <c r="Z24"/>
      <c r="AA24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48" s="9" customFormat="1" ht="20.100000000000001" customHeight="1" x14ac:dyDescent="0.3">
      <c r="A25" s="17"/>
      <c r="B25" s="17"/>
      <c r="C25" s="21">
        <v>0</v>
      </c>
      <c r="D25" s="21">
        <v>0</v>
      </c>
      <c r="F25" s="24" t="s">
        <v>39</v>
      </c>
      <c r="G25" s="77"/>
      <c r="H25" s="78"/>
      <c r="I25" s="79"/>
      <c r="J25" s="106">
        <v>0</v>
      </c>
      <c r="K25" s="107"/>
      <c r="L25" s="25">
        <v>0</v>
      </c>
      <c r="M25" s="26">
        <f>IF(oknTaxable_5,ROUND(oknTax1Rate*oknPrice_5*oknQuantity_5,2),0)</f>
        <v>0</v>
      </c>
      <c r="N25" s="26">
        <f>IF(oknTaxable_5,IF(oknIsService_5=1,0,ROUND(oknPrice_5 * oknQuantity_5* oknTax2Rate,2)),0)</f>
        <v>0</v>
      </c>
      <c r="O25" s="27">
        <f>ROUND(oknQuantity_5*oknPrice_5,2)+oknGST_5+oknPST_5</f>
        <v>0</v>
      </c>
      <c r="P25" s="23"/>
      <c r="Q25" s="11"/>
      <c r="R25" s="57">
        <v>0</v>
      </c>
      <c r="S25" s="3"/>
      <c r="T25" s="3"/>
      <c r="U25"/>
      <c r="V25"/>
      <c r="W25"/>
      <c r="X25"/>
      <c r="Y25"/>
      <c r="Z25"/>
      <c r="AA25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</row>
    <row r="26" spans="1:48" s="9" customFormat="1" ht="20.100000000000001" customHeight="1" x14ac:dyDescent="0.3">
      <c r="A26" s="17"/>
      <c r="B26" s="17"/>
      <c r="C26" s="21">
        <v>0</v>
      </c>
      <c r="D26" s="21">
        <v>0</v>
      </c>
      <c r="F26" s="48" t="s">
        <v>39</v>
      </c>
      <c r="G26" s="108"/>
      <c r="H26" s="109"/>
      <c r="I26" s="110"/>
      <c r="J26" s="104">
        <v>0</v>
      </c>
      <c r="K26" s="105"/>
      <c r="L26" s="49">
        <v>0</v>
      </c>
      <c r="M26" s="50">
        <f>IF(oknTaxable_6,ROUND(oknTax1Rate*oknPrice_6*oknQuantity_6,2),0)</f>
        <v>0</v>
      </c>
      <c r="N26" s="50">
        <f>IF(oknTaxable_6,IF(oknIsService_6=1,0,ROUND(oknPrice_6 * oknQuantity_6* oknTax2Rate,2)),0)</f>
        <v>0</v>
      </c>
      <c r="O26" s="51">
        <f>ROUND(oknQuantity_6*oknPrice_6,2)+oknGST_6+oknPST_6</f>
        <v>0</v>
      </c>
      <c r="P26" s="23"/>
      <c r="Q26" s="11"/>
      <c r="R26" s="57">
        <v>0</v>
      </c>
      <c r="S26" s="3"/>
      <c r="T26" s="3"/>
      <c r="U26"/>
      <c r="V26"/>
      <c r="W26"/>
      <c r="X26"/>
      <c r="Y26"/>
      <c r="Z26"/>
      <c r="AA26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48" s="9" customFormat="1" ht="20.100000000000001" customHeight="1" x14ac:dyDescent="0.3">
      <c r="A27" s="17"/>
      <c r="B27" s="17"/>
      <c r="C27" s="21">
        <v>0</v>
      </c>
      <c r="D27" s="21">
        <v>0</v>
      </c>
      <c r="F27" s="24" t="s">
        <v>39</v>
      </c>
      <c r="G27" s="77"/>
      <c r="H27" s="78"/>
      <c r="I27" s="79"/>
      <c r="J27" s="106">
        <v>0</v>
      </c>
      <c r="K27" s="107"/>
      <c r="L27" s="25">
        <v>0</v>
      </c>
      <c r="M27" s="26">
        <f>IF(oknTaxable_7,ROUND(oknTax1Rate*oknPrice_7*oknQuantity_7,2),0)</f>
        <v>0</v>
      </c>
      <c r="N27" s="26">
        <f>IF(oknTaxable_7,IF(oknIsService_7=1,0,ROUND(oknPrice_7 * oknQuantity_7* oknTax2Rate,2)),0)</f>
        <v>0</v>
      </c>
      <c r="O27" s="27">
        <f>ROUND(oknQuantity_7*oknPrice_7,2)+oknGST_7+oknPST_7</f>
        <v>0</v>
      </c>
      <c r="P27" s="23"/>
      <c r="Q27" s="11"/>
      <c r="R27" s="57">
        <v>0</v>
      </c>
      <c r="S27" s="3"/>
      <c r="T27" s="3"/>
      <c r="U27"/>
      <c r="V27"/>
      <c r="W27"/>
      <c r="X27"/>
      <c r="Y27"/>
      <c r="Z27"/>
      <c r="AA27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s="9" customFormat="1" ht="20.100000000000001" customHeight="1" x14ac:dyDescent="0.3">
      <c r="A28" s="17"/>
      <c r="B28" s="17"/>
      <c r="C28" s="21">
        <v>0</v>
      </c>
      <c r="D28" s="21">
        <v>0</v>
      </c>
      <c r="F28" s="48" t="s">
        <v>39</v>
      </c>
      <c r="G28" s="108"/>
      <c r="H28" s="109"/>
      <c r="I28" s="110"/>
      <c r="J28" s="104">
        <v>0</v>
      </c>
      <c r="K28" s="105"/>
      <c r="L28" s="49">
        <v>0</v>
      </c>
      <c r="M28" s="50">
        <f>IF(oknTaxable_8,ROUND(oknTax1Rate*oknPrice_8*oknQuantity_8,2),0)</f>
        <v>0</v>
      </c>
      <c r="N28" s="50">
        <f>IF(oknTaxable_8,IF(oknIsService_8=1,0,ROUND(oknPrice_8 * oknQuantity_8* oknTax2Rate,2)),0)</f>
        <v>0</v>
      </c>
      <c r="O28" s="51">
        <f>ROUND(oknQuantity_8*oknPrice_8,2)+oknGST_8+oknPST_8</f>
        <v>0</v>
      </c>
      <c r="P28" s="23"/>
      <c r="Q28" s="11"/>
      <c r="R28" s="57">
        <v>0</v>
      </c>
      <c r="S28" s="3"/>
      <c r="T28" s="3"/>
      <c r="U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s="9" customFormat="1" ht="20.100000000000001" customHeight="1" x14ac:dyDescent="0.3">
      <c r="A29" s="17"/>
      <c r="B29" s="17"/>
      <c r="C29" s="21">
        <v>0</v>
      </c>
      <c r="D29" s="21">
        <v>0</v>
      </c>
      <c r="F29" s="24" t="s">
        <v>39</v>
      </c>
      <c r="G29" s="77"/>
      <c r="H29" s="78"/>
      <c r="I29" s="79"/>
      <c r="J29" s="106">
        <v>0</v>
      </c>
      <c r="K29" s="107"/>
      <c r="L29" s="25">
        <v>0</v>
      </c>
      <c r="M29" s="26">
        <f>IF(oknTaxable_9,ROUND(oknTax1Rate*oknPrice_9*oknQuantity_9,2),0)</f>
        <v>0</v>
      </c>
      <c r="N29" s="26">
        <f>IF(oknTaxable_9,IF(oknIsService_9=1,0,ROUND(oknPrice_9 * oknQuantity_9* oknTax2Rate,2)),0)</f>
        <v>0</v>
      </c>
      <c r="O29" s="27">
        <f>ROUND(oknQuantity_9*oknPrice_9,2)+oknGST_9+oknPST_9</f>
        <v>0</v>
      </c>
      <c r="P29" s="23"/>
      <c r="Q29" s="11"/>
      <c r="R29" s="57">
        <v>0</v>
      </c>
      <c r="S29" s="3"/>
      <c r="T29" s="3"/>
      <c r="U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48" s="9" customFormat="1" ht="20.100000000000001" customHeight="1" x14ac:dyDescent="0.3">
      <c r="A30" s="17"/>
      <c r="B30" s="17"/>
      <c r="C30" s="21">
        <v>0</v>
      </c>
      <c r="D30" s="21">
        <v>0</v>
      </c>
      <c r="F30" s="48" t="s">
        <v>39</v>
      </c>
      <c r="G30" s="108"/>
      <c r="H30" s="109"/>
      <c r="I30" s="110"/>
      <c r="J30" s="104">
        <v>0</v>
      </c>
      <c r="K30" s="105"/>
      <c r="L30" s="49">
        <v>0</v>
      </c>
      <c r="M30" s="50">
        <f>IF(oknTaxable_10,ROUND(oknTax1Rate*oknPrice_10*oknQuantity_10,2),0)</f>
        <v>0</v>
      </c>
      <c r="N30" s="50">
        <f>IF(oknTaxable_10,IF(oknIsService_10=1,0,ROUND(oknPrice_10 * oknQuantity_10* oknTax2Rate,2)),0)</f>
        <v>0</v>
      </c>
      <c r="O30" s="51">
        <f>ROUND(oknQuantity_10*oknPrice_10,2)+oknGST_10+oknPST_10</f>
        <v>0</v>
      </c>
      <c r="P30" s="23"/>
      <c r="Q30" s="11"/>
      <c r="R30" s="57">
        <v>0</v>
      </c>
      <c r="S30" s="3"/>
      <c r="T30" s="3"/>
      <c r="U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s="9" customFormat="1" ht="20.100000000000001" customHeight="1" x14ac:dyDescent="0.3">
      <c r="A31" s="17"/>
      <c r="B31" s="17"/>
      <c r="C31" s="21">
        <v>0</v>
      </c>
      <c r="D31" s="21">
        <v>0</v>
      </c>
      <c r="F31" s="24" t="s">
        <v>39</v>
      </c>
      <c r="G31" s="77"/>
      <c r="H31" s="78"/>
      <c r="I31" s="79"/>
      <c r="J31" s="106">
        <v>0</v>
      </c>
      <c r="K31" s="107"/>
      <c r="L31" s="25">
        <v>0</v>
      </c>
      <c r="M31" s="26">
        <f>IF(oknTaxable_11,ROUND(oknTax1Rate*oknPrice_11*oknQuantity_11,2),0)</f>
        <v>0</v>
      </c>
      <c r="N31" s="26">
        <f>IF(oknTaxable_11,IF(oknIsService_11=1,0,ROUND(oknPrice_11 * oknQuantity_11* oknTax2Rate,2)),0)</f>
        <v>0</v>
      </c>
      <c r="O31" s="27">
        <f>ROUND(oknQuantity_11*oknPrice_11,2)+oknGST_11+oknPST_11</f>
        <v>0</v>
      </c>
      <c r="P31" s="23"/>
      <c r="Q31" s="11"/>
      <c r="R31" s="57">
        <v>0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48" s="9" customFormat="1" ht="20.100000000000001" customHeight="1" x14ac:dyDescent="0.3">
      <c r="A32" s="17"/>
      <c r="B32" s="17"/>
      <c r="C32" s="21">
        <v>0</v>
      </c>
      <c r="D32" s="21">
        <v>0</v>
      </c>
      <c r="F32" s="44" t="s">
        <v>39</v>
      </c>
      <c r="G32" s="122"/>
      <c r="H32" s="123"/>
      <c r="I32" s="124"/>
      <c r="J32" s="120">
        <v>0</v>
      </c>
      <c r="K32" s="121"/>
      <c r="L32" s="45">
        <v>0</v>
      </c>
      <c r="M32" s="46">
        <f>IF(oknTaxable_12,ROUND(oknTax1Rate*oknPrice_12*oknQuantity_12,2),0)</f>
        <v>0</v>
      </c>
      <c r="N32" s="46">
        <f>IF(oknTaxable_12,IF(oknIsService_12=1,0,ROUND(oknPrice_12 * oknQuantity_12* oknTax2Rate,2)),0)</f>
        <v>0</v>
      </c>
      <c r="O32" s="47">
        <f>ROUND(oknQuantity_12*oknPrice_12,2)+oknGST_12+oknPST_12</f>
        <v>0</v>
      </c>
      <c r="P32" s="23"/>
      <c r="Q32" s="11"/>
      <c r="R32" s="57">
        <v>0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s="9" customFormat="1" ht="18.75" customHeight="1" x14ac:dyDescent="0.3">
      <c r="A33" s="17"/>
      <c r="B33" s="17"/>
      <c r="C33" s="8"/>
      <c r="D33" s="28">
        <f t="array" ref="D33">SUM(oknTaxable_1:oknTaxable_12*oknLineTotal_1:oknLineTotal_12)</f>
        <v>0</v>
      </c>
      <c r="G33" s="10"/>
      <c r="H33" s="10"/>
      <c r="I33" s="10"/>
      <c r="J33" s="10"/>
      <c r="N33" s="29" t="s">
        <v>3</v>
      </c>
      <c r="O33" s="30">
        <f>SUM(oknLineTotal_1:oknLineTotal_12)</f>
        <v>0</v>
      </c>
      <c r="P33" s="22"/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s="9" customFormat="1" ht="18.75" customHeight="1" x14ac:dyDescent="0.3">
      <c r="A34" s="17"/>
      <c r="B34" s="17"/>
      <c r="C34" s="8"/>
      <c r="D34" s="8"/>
      <c r="G34" s="10"/>
      <c r="H34" s="10"/>
      <c r="I34" s="10"/>
      <c r="J34" s="10"/>
      <c r="M34" s="69" t="s">
        <v>32</v>
      </c>
      <c r="N34" s="70">
        <v>0.05</v>
      </c>
      <c r="O34" s="30">
        <f>SUM(oknGST_1:oknGST_12)</f>
        <v>0</v>
      </c>
      <c r="P34" s="22"/>
      <c r="Q34" s="11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</row>
    <row r="35" spans="1:48" s="9" customFormat="1" ht="18.75" customHeight="1" x14ac:dyDescent="0.3">
      <c r="A35" s="17"/>
      <c r="B35" s="17"/>
      <c r="C35" s="8"/>
      <c r="D35" s="8"/>
      <c r="G35" s="31"/>
      <c r="H35" s="31"/>
      <c r="I35" s="31"/>
      <c r="J35" s="10"/>
      <c r="M35" s="69" t="s">
        <v>33</v>
      </c>
      <c r="N35" s="70">
        <v>7.0000000000000007E-2</v>
      </c>
      <c r="O35" s="30">
        <f>SUM(oknPST_1:oknPST_12)</f>
        <v>0</v>
      </c>
      <c r="P35" s="32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s="9" customFormat="1" ht="18.75" customHeight="1" x14ac:dyDescent="0.3">
      <c r="A36" s="17"/>
      <c r="B36" s="17"/>
      <c r="C36" s="8"/>
      <c r="D36" s="8"/>
      <c r="F36" s="14" t="s">
        <v>26</v>
      </c>
      <c r="G36" s="31"/>
      <c r="H36" s="31"/>
      <c r="I36" s="31"/>
      <c r="J36" s="10"/>
      <c r="K36" s="29"/>
      <c r="L36" s="29"/>
      <c r="M36" s="29"/>
      <c r="N36" s="32" t="s">
        <v>27</v>
      </c>
      <c r="O36" s="33">
        <v>0</v>
      </c>
      <c r="P36" s="34"/>
      <c r="Q36" s="11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48" s="9" customFormat="1" ht="18.75" customHeight="1" x14ac:dyDescent="0.3">
      <c r="A37" s="17"/>
      <c r="B37" s="17"/>
      <c r="C37" s="8"/>
      <c r="D37" s="8"/>
      <c r="F37" s="111"/>
      <c r="G37" s="112"/>
      <c r="H37" s="112"/>
      <c r="I37" s="112"/>
      <c r="J37" s="113"/>
      <c r="N37" s="12" t="s">
        <v>2</v>
      </c>
      <c r="O37" s="30">
        <f>ROUND(oknSubTotal + oknShippingCost,2)</f>
        <v>0</v>
      </c>
      <c r="P37" s="22"/>
      <c r="Q37" s="11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48" s="9" customFormat="1" ht="18.75" customHeight="1" x14ac:dyDescent="0.3">
      <c r="A38" s="17"/>
      <c r="B38" s="17"/>
      <c r="C38" s="8"/>
      <c r="D38" s="8"/>
      <c r="F38" s="114"/>
      <c r="G38" s="115"/>
      <c r="H38" s="115"/>
      <c r="I38" s="115"/>
      <c r="J38" s="116"/>
      <c r="N38" s="12" t="s">
        <v>4</v>
      </c>
      <c r="O38" s="33">
        <v>0</v>
      </c>
      <c r="Q38" s="11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48" s="9" customFormat="1" ht="18.75" customHeight="1" x14ac:dyDescent="0.3">
      <c r="A39" s="17"/>
      <c r="B39" s="17"/>
      <c r="C39" s="8"/>
      <c r="D39" s="8"/>
      <c r="F39" s="117"/>
      <c r="G39" s="118"/>
      <c r="H39" s="118"/>
      <c r="I39" s="118"/>
      <c r="J39" s="119"/>
      <c r="N39" s="12" t="s">
        <v>5</v>
      </c>
      <c r="O39" s="30">
        <f>ROUND(oknTotal-oknPayments,2)</f>
        <v>0</v>
      </c>
      <c r="Q39" s="11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48" ht="18.75" hidden="1" customHeight="1" x14ac:dyDescent="0.3">
      <c r="F40" s="6" t="s">
        <v>25</v>
      </c>
    </row>
    <row r="41" spans="1:48" ht="18.75" hidden="1" customHeight="1" x14ac:dyDescent="0.3">
      <c r="F41" s="66" t="s">
        <v>20</v>
      </c>
      <c r="G41" s="68" t="s">
        <v>21</v>
      </c>
      <c r="H41" s="67" t="s">
        <v>24</v>
      </c>
      <c r="I41" s="65" t="s">
        <v>22</v>
      </c>
      <c r="J41" s="35"/>
      <c r="K41" s="36"/>
      <c r="L41" s="35"/>
      <c r="M41" s="35"/>
      <c r="N41" s="65" t="s">
        <v>23</v>
      </c>
      <c r="O41" s="36"/>
    </row>
    <row r="42" spans="1:48" ht="18.75" hidden="1" customHeight="1" x14ac:dyDescent="0.3">
      <c r="F42" s="37"/>
      <c r="G42" s="38"/>
      <c r="H42" s="21"/>
      <c r="I42" s="21"/>
      <c r="J42" s="21"/>
      <c r="K42" s="21"/>
      <c r="L42" s="21"/>
      <c r="M42" s="21"/>
      <c r="N42" s="21"/>
      <c r="O42" s="21"/>
    </row>
    <row r="43" spans="1:48" ht="18.75" hidden="1" customHeight="1" x14ac:dyDescent="0.3">
      <c r="F43" s="37"/>
      <c r="G43" s="38"/>
      <c r="H43" s="21"/>
      <c r="I43" s="21"/>
      <c r="J43" s="21"/>
      <c r="K43" s="21"/>
      <c r="L43" s="21"/>
      <c r="M43" s="21"/>
      <c r="N43" s="21"/>
      <c r="O43" s="21"/>
    </row>
    <row r="44" spans="1:48" ht="18.75" customHeight="1" x14ac:dyDescent="0.3">
      <c r="F44" s="37"/>
      <c r="G44" s="38"/>
      <c r="H44" s="21"/>
      <c r="I44" s="21"/>
      <c r="J44" s="21"/>
      <c r="K44" s="21"/>
      <c r="L44" s="21"/>
      <c r="M44" s="21"/>
      <c r="N44" s="21"/>
      <c r="O44" s="21"/>
    </row>
    <row r="45" spans="1:48" ht="22.5" customHeight="1" x14ac:dyDescent="0.3">
      <c r="F45" s="102" t="s">
        <v>18</v>
      </c>
      <c r="G45" s="103"/>
      <c r="H45" s="103"/>
      <c r="I45" s="103"/>
      <c r="J45" s="103"/>
      <c r="K45" s="103"/>
      <c r="L45" s="103"/>
      <c r="M45" s="103"/>
      <c r="N45" s="103"/>
      <c r="O45" s="103"/>
    </row>
    <row r="47" spans="1:48" x14ac:dyDescent="0.3">
      <c r="F47" s="39"/>
      <c r="G47" s="39"/>
      <c r="H47" s="39"/>
      <c r="I47" s="39"/>
      <c r="J47" s="39"/>
    </row>
    <row r="947" spans="1:1" hidden="1" x14ac:dyDescent="0.3">
      <c r="A947" s="63" t="s">
        <v>57</v>
      </c>
    </row>
    <row r="985" spans="1:1" hidden="1" x14ac:dyDescent="0.3">
      <c r="A985" s="63" t="s">
        <v>55</v>
      </c>
    </row>
    <row r="996" spans="1:1" hidden="1" x14ac:dyDescent="0.3">
      <c r="A996" s="63" t="s">
        <v>55</v>
      </c>
    </row>
    <row r="1000" spans="1:1" hidden="1" x14ac:dyDescent="0.3">
      <c r="A1000" s="63" t="s">
        <v>53</v>
      </c>
    </row>
  </sheetData>
  <sheetProtection sheet="1" objects="1" scenarios="1" selectLockedCells="1"/>
  <dataConsolidate/>
  <mergeCells count="68">
    <mergeCell ref="M15:O15"/>
    <mergeCell ref="J21:K21"/>
    <mergeCell ref="J20:K20"/>
    <mergeCell ref="G27:I27"/>
    <mergeCell ref="G25:I25"/>
    <mergeCell ref="J26:K26"/>
    <mergeCell ref="J28:K28"/>
    <mergeCell ref="J31:K31"/>
    <mergeCell ref="J32:K32"/>
    <mergeCell ref="G32:I32"/>
    <mergeCell ref="G31:I31"/>
    <mergeCell ref="F45:O45"/>
    <mergeCell ref="J22:K22"/>
    <mergeCell ref="J23:K23"/>
    <mergeCell ref="G29:I29"/>
    <mergeCell ref="J24:K24"/>
    <mergeCell ref="J25:K25"/>
    <mergeCell ref="G23:I23"/>
    <mergeCell ref="G26:I26"/>
    <mergeCell ref="G28:I28"/>
    <mergeCell ref="J27:K27"/>
    <mergeCell ref="J29:K29"/>
    <mergeCell ref="J30:K30"/>
    <mergeCell ref="G30:I30"/>
    <mergeCell ref="G24:I24"/>
    <mergeCell ref="G22:I22"/>
    <mergeCell ref="F37:J39"/>
    <mergeCell ref="A3:B3"/>
    <mergeCell ref="A4:B4"/>
    <mergeCell ref="A5:B5"/>
    <mergeCell ref="A6:B6"/>
    <mergeCell ref="G15:I15"/>
    <mergeCell ref="A13:B13"/>
    <mergeCell ref="A14:B14"/>
    <mergeCell ref="A15:B15"/>
    <mergeCell ref="G11:I11"/>
    <mergeCell ref="G12:I12"/>
    <mergeCell ref="G13:I13"/>
    <mergeCell ref="G14:I14"/>
    <mergeCell ref="A8:B8"/>
    <mergeCell ref="A10:B10"/>
    <mergeCell ref="R2:V3"/>
    <mergeCell ref="S4:V4"/>
    <mergeCell ref="R10:R11"/>
    <mergeCell ref="S10:V11"/>
    <mergeCell ref="N5:O5"/>
    <mergeCell ref="N6:O6"/>
    <mergeCell ref="M11:O11"/>
    <mergeCell ref="R5:R6"/>
    <mergeCell ref="S5:V6"/>
    <mergeCell ref="R7:R8"/>
    <mergeCell ref="S7:V8"/>
    <mergeCell ref="R12:R14"/>
    <mergeCell ref="S12:V14"/>
    <mergeCell ref="L10:N10"/>
    <mergeCell ref="G20:I20"/>
    <mergeCell ref="G21:I21"/>
    <mergeCell ref="G18:H18"/>
    <mergeCell ref="R15:R18"/>
    <mergeCell ref="S15:V18"/>
    <mergeCell ref="G17:H17"/>
    <mergeCell ref="M17:N17"/>
    <mergeCell ref="M18:N18"/>
    <mergeCell ref="J17:L17"/>
    <mergeCell ref="J18:L18"/>
    <mergeCell ref="M12:O12"/>
    <mergeCell ref="M13:O13"/>
    <mergeCell ref="M14:O14"/>
  </mergeCells>
  <phoneticPr fontId="7" type="noConversion"/>
  <dataValidations count="9">
    <dataValidation type="textLength" allowBlank="1" showInputMessage="1" showErrorMessage="1" sqref="M14:M15 G10 O18 F18 N6 G14:I15 F21:F32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M11 G13:I13 G11:I11 M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M12" xr:uid="{00000000-0002-0000-0000-000002000000}">
      <formula1>0</formula1>
      <formula2>160</formula2>
    </dataValidation>
    <dataValidation type="textLength" allowBlank="1" showInputMessage="1" showErrorMessage="1" sqref="G18:H18 M18 J18" xr:uid="{00000000-0002-0000-0000-000003000000}">
      <formula1>1</formula1>
      <formula2>50</formula2>
    </dataValidation>
    <dataValidation type="date" allowBlank="1" showErrorMessage="1" errorTitle="Invalid Input" error="Please enter a valid date." sqref="N5 I18" xr:uid="{00000000-0002-0000-0000-000004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G21:I32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O38 J21:M32 N34:N35 O36" xr:uid="{00000000-0002-0000-0000-000006000000}">
      <formula1>999999999.99</formula1>
    </dataValidation>
    <dataValidation type="textLength" allowBlank="1" showInputMessage="1" showErrorMessage="1" errorTitle="Invalid Input" error="Max characters allowed: 60" sqref="G12:I12" xr:uid="{00000000-0002-0000-0000-000007000000}">
      <formula1>0</formula1>
      <formula2>255</formula2>
    </dataValidation>
    <dataValidation type="textLength" allowBlank="1" showInputMessage="1" showErrorMessage="1" sqref="G35:I36 F37:J39" xr:uid="{00000000-0002-0000-0000-000008000000}">
      <formula1>1</formula1>
      <formula2>255</formula2>
    </dataValidation>
  </dataValidations>
  <hyperlinks>
    <hyperlink ref="R2:V3" r:id="rId1" display="To create an invoice (tutorial Movie)" xr:uid="{00000000-0004-0000-0000-000000000000}"/>
    <hyperlink ref="A1000" r:id="rId2" tooltip="GST and PST Billing Form" display="http://www.invoicingtemplate.com/gst-pst-invoice-template.html" xr:uid="{00000000-0004-0000-0000-000001000000}"/>
    <hyperlink ref="AKO1" r:id="rId3" tooltip="GST and PST Invoice Template" display="http://www.invoicingtemplate.com/gst-pst-invoice-template.html" xr:uid="{00000000-0004-0000-0000-000002000000}"/>
    <hyperlink ref="A985" r:id="rId4" tooltip="GST and PST Billing Form" display="http://www.invoicingtemplate.com/gst-pst-invoice-template.html" xr:uid="{00000000-0004-0000-0000-000003000000}"/>
    <hyperlink ref="AKJ1" r:id="rId5" tooltip="GST and PST Invoice Template" display="http://www.invoicingtemplate.com/gst-pst-invoice-template.html" xr:uid="{00000000-0004-0000-0000-000004000000}"/>
    <hyperlink ref="A996" r:id="rId6" tooltip="GST and PST Billing Form" display="http://www.invoicingtemplate.com/gst-pst-invoice-template.html" xr:uid="{00000000-0004-0000-0000-000005000000}"/>
    <hyperlink ref="AKN1" r:id="rId7" tooltip="GST and PST Invoice Template" display="http://www.invoicingtemplate.com/gst-pst-invoice-template.html" xr:uid="{00000000-0004-0000-0000-000006000000}"/>
    <hyperlink ref="A947" r:id="rId8" tooltip="GST and PST Billing Form" display="http://www.invoicingtemplate.com/gst-pst-invoice-template.html" xr:uid="{00000000-0004-0000-0000-000007000000}"/>
    <hyperlink ref="AJZ1" r:id="rId9" tooltip="GST and PST Invoice Template" display="http://www.invoicingtemplate.com/gst-pst-invoice-templat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0" r:id="rId13" name="oknWidget_taxable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20</xdr:row>
                    <xdr:rowOff>28575</xdr:rowOff>
                  </from>
                  <to>
                    <xdr:col>1</xdr:col>
                    <xdr:colOff>533400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" name="oknWidget_taxable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21</xdr:row>
                    <xdr:rowOff>19050</xdr:rowOff>
                  </from>
                  <to>
                    <xdr:col>1</xdr:col>
                    <xdr:colOff>533400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" name="oknWidget_taxable3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22</xdr:row>
                    <xdr:rowOff>38100</xdr:rowOff>
                  </from>
                  <to>
                    <xdr:col>1</xdr:col>
                    <xdr:colOff>533400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6" name="oknWidget_taxable4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23</xdr:row>
                    <xdr:rowOff>38100</xdr:rowOff>
                  </from>
                  <to>
                    <xdr:col>1</xdr:col>
                    <xdr:colOff>533400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7" name="oknWidget_taxable5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24</xdr:row>
                    <xdr:rowOff>19050</xdr:rowOff>
                  </from>
                  <to>
                    <xdr:col>1</xdr:col>
                    <xdr:colOff>533400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8" name="oknWidget_taxable6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25</xdr:row>
                    <xdr:rowOff>9525</xdr:rowOff>
                  </from>
                  <to>
                    <xdr:col>1</xdr:col>
                    <xdr:colOff>533400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9" name="oknWidget_taxable7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26</xdr:row>
                    <xdr:rowOff>28575</xdr:rowOff>
                  </from>
                  <to>
                    <xdr:col>1</xdr:col>
                    <xdr:colOff>533400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0" name="oknWidget_taxable8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27</xdr:row>
                    <xdr:rowOff>19050</xdr:rowOff>
                  </from>
                  <to>
                    <xdr:col>1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1" name="oknWidget_taxable9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28</xdr:row>
                    <xdr:rowOff>0</xdr:rowOff>
                  </from>
                  <to>
                    <xdr:col>1</xdr:col>
                    <xdr:colOff>533400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2" name="oknWidget_taxable10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29</xdr:row>
                    <xdr:rowOff>0</xdr:rowOff>
                  </from>
                  <to>
                    <xdr:col>1</xdr:col>
                    <xdr:colOff>533400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3" name="oknWidget_taxable1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30</xdr:row>
                    <xdr:rowOff>0</xdr:rowOff>
                  </from>
                  <to>
                    <xdr:col>1</xdr:col>
                    <xdr:colOff>533400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4" name="oknWidget_taxable1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31</xdr:row>
                    <xdr:rowOff>9525</xdr:rowOff>
                  </from>
                  <to>
                    <xdr:col>1</xdr:col>
                    <xdr:colOff>533400</xdr:colOff>
                    <xdr:row>31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A137A-E81D-483A-A0B3-738B77A7A48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171</vt:i4>
      </vt:variant>
    </vt:vector>
  </HeadingPairs>
  <TitlesOfParts>
    <vt:vector size="17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oknGST_1</vt:lpstr>
      <vt:lpstr>oknGST_10</vt:lpstr>
      <vt:lpstr>oknGST_11</vt:lpstr>
      <vt:lpstr>oknGST_12</vt:lpstr>
      <vt:lpstr>oknGST_2</vt:lpstr>
      <vt:lpstr>oknGST_3</vt:lpstr>
      <vt:lpstr>oknGST_4</vt:lpstr>
      <vt:lpstr>oknGST_5</vt:lpstr>
      <vt:lpstr>oknGST_6</vt:lpstr>
      <vt:lpstr>oknGST_7</vt:lpstr>
      <vt:lpstr>oknGST_8</vt:lpstr>
      <vt:lpstr>oknGST_9</vt:lpstr>
      <vt:lpstr>oknInvoiceDate</vt:lpstr>
      <vt:lpstr>oknInvoiceID</vt:lpstr>
      <vt:lpstr>oknIsService_1</vt:lpstr>
      <vt:lpstr>oknIsService_10</vt:lpstr>
      <vt:lpstr>oknIsService_11</vt:lpstr>
      <vt:lpstr>oknIsService_12</vt:lpstr>
      <vt:lpstr>oknIsService_2</vt:lpstr>
      <vt:lpstr>oknIsService_3</vt:lpstr>
      <vt:lpstr>oknIsService_4</vt:lpstr>
      <vt:lpstr>oknIsService_5</vt:lpstr>
      <vt:lpstr>oknIsService_6</vt:lpstr>
      <vt:lpstr>oknIsService_7</vt:lpstr>
      <vt:lpstr>oknIsService_8</vt:lpstr>
      <vt:lpstr>oknIsService_9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oknPST_1</vt:lpstr>
      <vt:lpstr>oknPST_10</vt:lpstr>
      <vt:lpstr>oknPST_11</vt:lpstr>
      <vt:lpstr>oknPST_12</vt:lpstr>
      <vt:lpstr>oknPST_2</vt:lpstr>
      <vt:lpstr>oknPST_3</vt:lpstr>
      <vt:lpstr>oknPST_4</vt:lpstr>
      <vt:lpstr>oknPST_5</vt:lpstr>
      <vt:lpstr>oknPST_6</vt:lpstr>
      <vt:lpstr>oknPST_7</vt:lpstr>
      <vt:lpstr>oknPST_8</vt:lpstr>
      <vt:lpstr>oknPST_9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 and PST Invoice Template</dc:title>
  <dc:subject>"GST and PST Invoice Template" summary: This free Canadian invoice template charges both GST (Goods and Services Tax) and PST (Provincial Sales Tax). If the item being invoiced is a service, GST is charged; if the item is a material, then both GST and PST is charged. This billing format is suitable for business who sells products or provides service in Canada.</dc:subject>
  <dc:creator>https://www.invoicingtemplate.com/</dc:creator>
  <cp:keywords/>
  <dc:description>https://www.invoicingtemplate.com/gst-pst-invoice-template.html</dc:description>
  <cp:lastModifiedBy>liangjun yu</cp:lastModifiedBy>
  <cp:lastPrinted>2017-03-27T16:47:35Z</cp:lastPrinted>
  <dcterms:created xsi:type="dcterms:W3CDTF">2000-07-27T22:24:14Z</dcterms:created>
  <dcterms:modified xsi:type="dcterms:W3CDTF">2024-03-08T11:28:44Z</dcterms:modified>
  <cp:category>GST and PST Invoice Template, GST and PST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44, Omaha, Nebraska, 446970, 408958, 7000929484201311630?+9.29%, 133.2 sq mi, 345.0 km2, 3,356/sq mi, 1,296/km2, 41°15′52″N 96°02′42″W? / ?41.2644°N 96.0451°W? / 41.2644; -96.0451? (Omaha)</vt:lpwstr>
  </property>
</Properties>
</file>