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8\"/>
    </mc:Choice>
  </mc:AlternateContent>
  <xr:revisionPtr revIDLastSave="0" documentId="13_ncr:1_{51213053-A1AD-4E6A-92E5-97F2F2A735C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11" r:id="rId5"/>
    <sheet name="Sales Rep. Report" sheetId="3" r:id="rId6"/>
    <sheet name="Payment Report" sheetId="8" r:id="rId7"/>
    <sheet name="©" sheetId="15" r:id="rId8"/>
    <sheet name="UniformSoftware.com" sheetId="16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ategory_1">Invoice!$F$21</definedName>
    <definedName name="oknCategory_10">Invoice!$F$30</definedName>
    <definedName name="oknCategory_11">Invoice!$F$31</definedName>
    <definedName name="oknCategory_12">Invoice!$F$32</definedName>
    <definedName name="oknCategory_2">Invoice!$F$22</definedName>
    <definedName name="oknCategory_3">Invoice!$F$23</definedName>
    <definedName name="oknCategory_4">Invoice!$F$24</definedName>
    <definedName name="oknCategory_5">Invoice!$F$25</definedName>
    <definedName name="oknCategory_6">Invoice!$F$26</definedName>
    <definedName name="oknCategory_7">Invoice!$F$27</definedName>
    <definedName name="oknCategory_8">Invoice!$F$28</definedName>
    <definedName name="oknCategory_9">Invoice!$F$29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Report'!$B$12:$Q$51</definedName>
    <definedName name="_xlnm.Print_Area" localSheetId="4">'Customer Statement'!$B$20:$H$25</definedName>
    <definedName name="_xlnm.Print_Area" localSheetId="0">Invoice!$F$3:$N$45</definedName>
    <definedName name="_xlnm.Print_Area" localSheetId="6">'Payment Report'!$B$14:$J$155</definedName>
    <definedName name="_xlnm.Print_Area" localSheetId="3">'Product Report'!$B$12:$I$16</definedName>
    <definedName name="_xlnm.Print_Area" localSheetId="5">'Sales Rep. Report'!$B$14:$N$2156</definedName>
    <definedName name="_xlnm.PRINT_AREA" localSheetId="1">'Sales Report'!$B$13:$P$172</definedName>
    <definedName name="_xlnm.Print_Titles" localSheetId="2">'Customer Report'!$2:$11</definedName>
    <definedName name="_xlnm.Print_Titles" localSheetId="4">'Customer Statement'!$1:$19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1" l="1"/>
  <c r="B3" i="11"/>
  <c r="B4" i="11"/>
  <c r="B5" i="11"/>
  <c r="B6" i="8" l="1"/>
  <c r="B5" i="8"/>
  <c r="B4" i="8"/>
  <c r="B3" i="8"/>
  <c r="H13" i="3"/>
  <c r="G13" i="3"/>
  <c r="B6" i="3"/>
  <c r="B5" i="3"/>
  <c r="B4" i="3"/>
  <c r="B3" i="3"/>
  <c r="B6" i="5"/>
  <c r="B5" i="5"/>
  <c r="B4" i="5"/>
  <c r="B3" i="5"/>
  <c r="H11" i="6"/>
  <c r="G11" i="6"/>
  <c r="B6" i="6"/>
  <c r="B5" i="6"/>
  <c r="B4" i="6"/>
  <c r="B3" i="6"/>
  <c r="K12" i="7"/>
  <c r="J12" i="7"/>
  <c r="B6" i="7"/>
  <c r="B5" i="7"/>
  <c r="B4" i="7"/>
  <c r="B3" i="7"/>
  <c r="N35" i="1"/>
  <c r="N32" i="1"/>
  <c r="N31" i="1"/>
  <c r="N30" i="1"/>
  <c r="N29" i="1"/>
  <c r="N28" i="1"/>
  <c r="N27" i="1"/>
  <c r="N26" i="1"/>
  <c r="N25" i="1"/>
  <c r="N24" i="1"/>
  <c r="N23" i="1"/>
  <c r="N22" i="1"/>
  <c r="N21" i="1"/>
  <c r="D33" i="1" l="1" a="1"/>
  <c r="D33" i="1" s="1"/>
  <c r="N33" i="1"/>
  <c r="N34" i="1" s="1" a="1"/>
  <c r="N34" i="1" s="1"/>
  <c r="N37" i="1" l="1"/>
  <c r="N39" i="1" l="1"/>
</calcChain>
</file>

<file path=xl/sharedStrings.xml><?xml version="1.0" encoding="utf-8"?>
<sst xmlns="http://schemas.openxmlformats.org/spreadsheetml/2006/main" count="193" uniqueCount="141">
  <si>
    <t>DATE:</t>
  </si>
  <si>
    <t>Bill To:</t>
  </si>
  <si>
    <t>Ship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</si>
  <si>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</si>
  <si>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</si>
  <si>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</si>
  <si>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</si>
  <si>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</si>
  <si>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</si>
  <si>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</si>
  <si>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</si>
  <si>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</si>
  <si>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</si>
  <si>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</si>
  <si>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</si>
  <si>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</si>
  <si>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</si>
  <si>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</si>
  <si>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</si>
  <si>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</si>
  <si>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</si>
  <si>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</si>
  <si>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</si>
  <si>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</si>
  <si>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</si>
  <si>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</si>
  <si>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</si>
  <si>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</si>
  <si>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</si>
  <si>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</si>
  <si>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</si>
  <si>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</si>
  <si>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</si>
  <si>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</si>
  <si>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</si>
  <si>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</si>
  <si>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</si>
  <si>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</si>
  <si>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</si>
  <si>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</si>
  <si>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</si>
  <si>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</si>
  <si>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</si>
  <si>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</si>
  <si>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</si>
  <si>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</si>
  <si>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</si>
  <si>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</si>
  <si>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</si>
  <si>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</si>
  <si>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</si>
  <si>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</si>
  <si>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</si>
  <si>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</si>
  <si>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</si>
  <si>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</si>
  <si>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</si>
  <si>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</si>
  <si>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</si>
  <si>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</si>
  <si>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</si>
  <si>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</si>
  <si>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</si>
  <si>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</si>
  <si>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</si>
  <si>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</si>
  <si>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</si>
  <si>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</si>
  <si>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</si>
  <si>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</si>
  <si>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</si>
  <si>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</si>
  <si>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</si>
  <si>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</si>
  <si>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</si>
  <si>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</si>
  <si>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</si>
  <si>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</si>
  <si>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</si>
  <si>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</si>
  <si>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</si>
  <si>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</si>
  <si>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</si>
  <si>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$C$3</t>
  </si>
  <si>
    <t>Total Applied</t>
  </si>
  <si>
    <t>APPLIED</t>
  </si>
  <si>
    <t>Disallow negative stock</t>
  </si>
  <si>
    <t>Category</t>
  </si>
  <si>
    <t>SIGNATURE:</t>
  </si>
  <si>
    <t>Delivery</t>
  </si>
  <si>
    <t>Crescencio Cruz</t>
  </si>
  <si>
    <t>Visa</t>
  </si>
  <si>
    <t>CA TAX</t>
  </si>
  <si>
    <t>Ficus nitida</t>
  </si>
  <si>
    <t>15GAL</t>
  </si>
  <si>
    <t>Address</t>
  </si>
  <si>
    <t>City, State ZIP</t>
  </si>
  <si>
    <t>Phone number, Web address etc.</t>
  </si>
  <si>
    <t>Item#</t>
  </si>
  <si>
    <t>Truck</t>
  </si>
  <si>
    <t>Your Growers Wholesale Nursery Business Name</t>
  </si>
  <si>
    <t>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</si>
  <si>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</si>
  <si>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</si>
  <si>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</si>
  <si>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</si>
  <si>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</si>
  <si>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</si>
  <si>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</si>
  <si>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customer name 1</t>
  </si>
  <si>
    <t>c5118</t>
  </si>
  <si>
    <t>c5118.mdb</t>
  </si>
  <si>
    <t>C1006</t>
  </si>
  <si>
    <t>Balance</t>
    <phoneticPr fontId="8" type="noConversion"/>
  </si>
  <si>
    <t>Amount</t>
    <phoneticPr fontId="8" type="noConversion"/>
  </si>
  <si>
    <t>Status</t>
    <phoneticPr fontId="8" type="noConversion"/>
  </si>
  <si>
    <t>Due Date</t>
    <phoneticPr fontId="8" type="noConversion"/>
  </si>
  <si>
    <t>Document#</t>
    <phoneticPr fontId="8" type="noConversion"/>
  </si>
  <si>
    <t>Description</t>
    <phoneticPr fontId="8" type="noConversion"/>
  </si>
  <si>
    <t>Date</t>
    <phoneticPr fontId="8" type="noConversion"/>
  </si>
  <si>
    <t>To:</t>
  </si>
  <si>
    <t>From:</t>
  </si>
  <si>
    <t>Payment total</t>
    <phoneticPr fontId="8" type="noConversion"/>
  </si>
  <si>
    <t>Invoice total</t>
    <phoneticPr fontId="8" type="noConversion"/>
  </si>
  <si>
    <t>Current balance</t>
    <phoneticPr fontId="8" type="noConversion"/>
  </si>
  <si>
    <t>Balance forward</t>
    <phoneticPr fontId="8" type="noConversion"/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</si>
  <si>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</si>
  <si>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</si>
  <si>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</si>
  <si>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</si>
  <si>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</si>
  <si>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</si>
  <si>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</si>
  <si>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</si>
  <si>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Growers Wholesale Nursery Invoice - c5118</t>
  </si>
  <si>
    <t>Growers Wholesale Nursery Invoice Template</t>
  </si>
  <si>
    <t>Growers Wholesale Nursery Invoicec5118</t>
  </si>
  <si>
    <t>© 2017 InvoicingTemplate.com / Uniform Software LTD</t>
  </si>
  <si>
    <t>Growers Wholesale Nursery Invoice Template - 288, Wichita Falls, Texas, 104724, 104553, 6999163553413101480?+0.16%, 72.2 sq mi, 187.0 km2, 1,450/sq mi, 560/km2, 33°54′24″N 98°31′33″W? / ?33.9067°N 98.5259°W? / 33.9067; -98.5259? (Wichita Falls)</t>
  </si>
  <si>
    <t>Growers Wholesale Nursery Invoicec5118 - 288, Wichita Falls, Texas, 104724, 104553, 6999163553413101480?+0.16%, 72.2 sq mi, 187.0 km2, 1,450/sq mi, 560/km2, 33°54′24″N 98°31′33″W? / ?33.9067°N 98.5259°W? / 33.9067; -98.5259? (Wichita Falls)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</si>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</sst>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u/>
      <sz val="10"/>
      <color theme="10"/>
      <name val="Arial"/>
      <family val="2"/>
    </font>
    <font>
      <sz val="10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10"/>
      <name val="Calibri Light"/>
      <family val="2"/>
    </font>
    <font>
      <b/>
      <sz val="13"/>
      <name val="Calibri Light"/>
      <family val="2"/>
    </font>
    <font>
      <sz val="10"/>
      <color indexed="42"/>
      <name val="Calibri Light"/>
      <family val="2"/>
    </font>
    <font>
      <sz val="11"/>
      <name val="Calibri Light"/>
      <family val="2"/>
    </font>
    <font>
      <sz val="10"/>
      <color theme="10"/>
      <name val="Calibri Light"/>
      <family val="2"/>
    </font>
    <font>
      <i/>
      <sz val="10"/>
      <name val="Calibri Light"/>
      <family val="2"/>
    </font>
    <font>
      <sz val="10"/>
      <color theme="0"/>
      <name val="Calibri Light"/>
      <family val="2"/>
    </font>
    <font>
      <b/>
      <sz val="10"/>
      <color theme="0"/>
      <name val="Calibri Light"/>
      <family val="2"/>
    </font>
    <font>
      <b/>
      <sz val="9"/>
      <color theme="0"/>
      <name val="Calibri Light"/>
      <family val="2"/>
    </font>
    <font>
      <sz val="8"/>
      <color theme="0"/>
      <name val="Calibri Light"/>
      <family val="2"/>
    </font>
    <font>
      <b/>
      <sz val="28"/>
      <color theme="6" tint="-0.499984740745262"/>
      <name val="Calibri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3" fillId="0" borderId="0" applyNumberFormat="0" applyFill="0" applyBorder="0" applyAlignment="0" applyProtection="0"/>
    <xf numFmtId="0" fontId="33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9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7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7" fillId="0" borderId="0" xfId="0" applyNumberFormat="1" applyFont="1" applyAlignment="1">
      <alignment shrinkToFit="1"/>
    </xf>
    <xf numFmtId="0" fontId="9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9" fillId="3" borderId="1" xfId="0" applyFont="1" applyFill="1" applyBorder="1"/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9" fillId="3" borderId="11" xfId="0" applyNumberFormat="1" applyFont="1" applyFill="1" applyBorder="1" applyAlignment="1">
      <alignment horizontal="left" indent="1"/>
    </xf>
    <xf numFmtId="164" fontId="7" fillId="0" borderId="13" xfId="0" applyNumberFormat="1" applyFont="1" applyBorder="1" applyProtection="1">
      <protection locked="0"/>
    </xf>
    <xf numFmtId="164" fontId="7" fillId="0" borderId="12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2" fillId="0" borderId="0" xfId="0" applyFont="1"/>
    <xf numFmtId="17" fontId="7" fillId="0" borderId="0" xfId="0" applyNumberFormat="1" applyFont="1"/>
    <xf numFmtId="0" fontId="14" fillId="7" borderId="0" xfId="0" applyFont="1" applyFill="1"/>
    <xf numFmtId="0" fontId="14" fillId="7" borderId="0" xfId="0" applyFont="1" applyFill="1" applyProtection="1">
      <protection locked="0" hidden="1"/>
    </xf>
    <xf numFmtId="0" fontId="15" fillId="7" borderId="0" xfId="0" applyFont="1" applyFill="1" applyAlignment="1">
      <alignment vertical="center" wrapText="1"/>
    </xf>
    <xf numFmtId="0" fontId="16" fillId="7" borderId="0" xfId="0" applyFont="1" applyFill="1" applyAlignment="1">
      <alignment vertical="center" wrapText="1"/>
    </xf>
    <xf numFmtId="0" fontId="14" fillId="0" borderId="0" xfId="0" applyFont="1" applyProtection="1">
      <protection locked="0" hidden="1"/>
    </xf>
    <xf numFmtId="0" fontId="14" fillId="0" borderId="0" xfId="0" applyFont="1"/>
    <xf numFmtId="0" fontId="14" fillId="5" borderId="0" xfId="0" applyFont="1" applyFill="1"/>
    <xf numFmtId="0" fontId="17" fillId="0" borderId="0" xfId="0" applyFont="1"/>
    <xf numFmtId="0" fontId="19" fillId="0" borderId="0" xfId="0" applyFont="1" applyAlignment="1">
      <alignment horizontal="right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horizontal="right" vertical="center"/>
    </xf>
    <xf numFmtId="168" fontId="14" fillId="0" borderId="0" xfId="0" applyNumberFormat="1" applyFont="1" applyAlignment="1" applyProtection="1">
      <alignment horizontal="left" vertical="center" shrinkToFit="1"/>
      <protection locked="0"/>
    </xf>
    <xf numFmtId="168" fontId="14" fillId="0" borderId="0" xfId="0" applyNumberFormat="1" applyFont="1" applyAlignment="1">
      <alignment horizontal="left" shrinkToFit="1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/>
    </xf>
    <xf numFmtId="0" fontId="21" fillId="0" borderId="0" xfId="1" applyFont="1"/>
    <xf numFmtId="0" fontId="17" fillId="0" borderId="0" xfId="0" applyFont="1" applyAlignment="1">
      <alignment horizontal="left"/>
    </xf>
    <xf numFmtId="0" fontId="14" fillId="0" borderId="0" xfId="0" applyFont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horizontal="center" vertical="center"/>
    </xf>
    <xf numFmtId="0" fontId="14" fillId="5" borderId="0" xfId="0" applyFont="1" applyFill="1" applyAlignment="1">
      <alignment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49" fontId="14" fillId="0" borderId="4" xfId="0" applyNumberFormat="1" applyFont="1" applyBorder="1" applyAlignment="1" applyProtection="1">
      <alignment horizontal="left" vertical="center"/>
      <protection locked="0"/>
    </xf>
    <xf numFmtId="1" fontId="14" fillId="0" borderId="5" xfId="0" applyNumberFormat="1" applyFont="1" applyBorder="1" applyAlignment="1">
      <alignment vertical="center"/>
    </xf>
    <xf numFmtId="169" fontId="14" fillId="0" borderId="6" xfId="0" applyNumberFormat="1" applyFont="1" applyBorder="1" applyAlignment="1" applyProtection="1">
      <alignment horizontal="right" vertical="center" indent="1"/>
      <protection locked="0"/>
    </xf>
    <xf numFmtId="171" fontId="14" fillId="0" borderId="6" xfId="0" applyNumberFormat="1" applyFont="1" applyBorder="1" applyAlignment="1" applyProtection="1">
      <alignment horizontal="left" vertical="center"/>
      <protection hidden="1"/>
    </xf>
    <xf numFmtId="44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49" fontId="14" fillId="0" borderId="7" xfId="0" applyNumberFormat="1" applyFont="1" applyBorder="1" applyAlignment="1" applyProtection="1">
      <alignment horizontal="left" vertical="center"/>
      <protection locked="0"/>
    </xf>
    <xf numFmtId="1" fontId="14" fillId="0" borderId="0" xfId="0" applyNumberFormat="1" applyFont="1" applyAlignment="1">
      <alignment vertical="center"/>
    </xf>
    <xf numFmtId="169" fontId="14" fillId="0" borderId="8" xfId="0" applyNumberFormat="1" applyFont="1" applyBorder="1" applyAlignment="1" applyProtection="1">
      <alignment horizontal="right" vertical="center" indent="1"/>
      <protection locked="0"/>
    </xf>
    <xf numFmtId="171" fontId="14" fillId="0" borderId="8" xfId="0" applyNumberFormat="1" applyFont="1" applyBorder="1" applyAlignment="1" applyProtection="1">
      <alignment horizontal="left" vertical="center"/>
      <protection hidden="1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43" fontId="14" fillId="0" borderId="12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vertical="top" wrapText="1"/>
    </xf>
    <xf numFmtId="174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3" fontId="14" fillId="0" borderId="12" xfId="0" applyNumberFormat="1" applyFont="1" applyBorder="1" applyAlignment="1" applyProtection="1">
      <alignment horizontal="right" vertical="center"/>
      <protection locked="0" hidden="1"/>
    </xf>
    <xf numFmtId="43" fontId="14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 indent="1"/>
    </xf>
    <xf numFmtId="173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horizontal="center"/>
    </xf>
    <xf numFmtId="0" fontId="23" fillId="7" borderId="0" xfId="0" applyFont="1" applyFill="1"/>
    <xf numFmtId="0" fontId="23" fillId="6" borderId="0" xfId="0" applyFont="1" applyFill="1"/>
    <xf numFmtId="165" fontId="26" fillId="6" borderId="0" xfId="0" applyNumberFormat="1" applyFont="1" applyFill="1" applyAlignment="1">
      <alignment horizontal="right" vertical="center"/>
    </xf>
    <xf numFmtId="170" fontId="26" fillId="6" borderId="0" xfId="0" applyNumberFormat="1" applyFont="1" applyFill="1" applyAlignment="1">
      <alignment horizontal="right" vertical="center"/>
    </xf>
    <xf numFmtId="10" fontId="26" fillId="6" borderId="0" xfId="0" applyNumberFormat="1" applyFont="1" applyFill="1" applyAlignment="1">
      <alignment horizontal="right" vertical="center"/>
    </xf>
    <xf numFmtId="0" fontId="23" fillId="6" borderId="0" xfId="0" applyFont="1" applyFill="1" applyAlignment="1">
      <alignment vertical="center"/>
    </xf>
    <xf numFmtId="0" fontId="24" fillId="6" borderId="0" xfId="0" applyFont="1" applyFill="1" applyAlignment="1">
      <alignment horizontal="right" vertical="center"/>
    </xf>
    <xf numFmtId="0" fontId="18" fillId="0" borderId="0" xfId="0" applyFont="1" applyAlignment="1">
      <alignment horizontal="left" indent="4"/>
    </xf>
    <xf numFmtId="0" fontId="20" fillId="0" borderId="0" xfId="0" applyFont="1" applyAlignment="1">
      <alignment horizontal="left" indent="4"/>
    </xf>
    <xf numFmtId="0" fontId="14" fillId="0" borderId="0" xfId="0" applyFont="1" applyAlignment="1">
      <alignment horizontal="left" indent="4"/>
    </xf>
    <xf numFmtId="0" fontId="27" fillId="0" borderId="0" xfId="0" applyFont="1" applyAlignment="1">
      <alignment horizontal="right"/>
    </xf>
    <xf numFmtId="0" fontId="17" fillId="8" borderId="2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49" fontId="14" fillId="5" borderId="9" xfId="0" applyNumberFormat="1" applyFont="1" applyFill="1" applyBorder="1" applyAlignment="1" applyProtection="1">
      <alignment horizontal="left" vertical="center"/>
      <protection locked="0"/>
    </xf>
    <xf numFmtId="1" fontId="14" fillId="5" borderId="10" xfId="0" applyNumberFormat="1" applyFont="1" applyFill="1" applyBorder="1" applyAlignment="1">
      <alignment horizontal="center" vertical="center"/>
    </xf>
    <xf numFmtId="169" fontId="14" fillId="5" borderId="11" xfId="0" applyNumberFormat="1" applyFont="1" applyFill="1" applyBorder="1" applyAlignment="1" applyProtection="1">
      <alignment horizontal="right" vertical="center" indent="1"/>
      <protection locked="0"/>
    </xf>
    <xf numFmtId="171" fontId="14" fillId="5" borderId="11" xfId="0" applyNumberFormat="1" applyFont="1" applyFill="1" applyBorder="1" applyAlignment="1" applyProtection="1">
      <alignment horizontal="left" vertical="center"/>
      <protection hidden="1"/>
    </xf>
    <xf numFmtId="49" fontId="14" fillId="5" borderId="7" xfId="0" applyNumberFormat="1" applyFont="1" applyFill="1" applyBorder="1" applyAlignment="1" applyProtection="1">
      <alignment horizontal="left" vertical="center"/>
      <protection locked="0"/>
    </xf>
    <xf numFmtId="1" fontId="14" fillId="5" borderId="0" xfId="0" applyNumberFormat="1" applyFont="1" applyFill="1" applyAlignment="1">
      <alignment horizontal="center" vertical="center"/>
    </xf>
    <xf numFmtId="169" fontId="14" fillId="5" borderId="8" xfId="0" applyNumberFormat="1" applyFont="1" applyFill="1" applyBorder="1" applyAlignment="1" applyProtection="1">
      <alignment horizontal="right" vertical="center" indent="1"/>
      <protection locked="0"/>
    </xf>
    <xf numFmtId="171" fontId="14" fillId="5" borderId="8" xfId="0" applyNumberFormat="1" applyFont="1" applyFill="1" applyBorder="1" applyAlignment="1" applyProtection="1">
      <alignment horizontal="left" vertical="center"/>
      <protection hidden="1"/>
    </xf>
    <xf numFmtId="1" fontId="14" fillId="5" borderId="0" xfId="0" applyNumberFormat="1" applyFont="1" applyFill="1" applyAlignment="1">
      <alignment vertical="center"/>
    </xf>
    <xf numFmtId="0" fontId="25" fillId="6" borderId="0" xfId="0" applyFont="1" applyFill="1"/>
    <xf numFmtId="0" fontId="23" fillId="6" borderId="0" xfId="0" applyFont="1" applyFill="1" applyAlignment="1">
      <alignment horizontal="center" vertical="center"/>
    </xf>
    <xf numFmtId="0" fontId="28" fillId="10" borderId="0" xfId="0" applyFont="1" applyFill="1" applyAlignment="1">
      <alignment horizontal="center" vertical="center"/>
    </xf>
    <xf numFmtId="14" fontId="9" fillId="3" borderId="9" xfId="0" applyNumberFormat="1" applyFont="1" applyFill="1" applyBorder="1" applyAlignment="1">
      <alignment horizontal="left" indent="1"/>
    </xf>
    <xf numFmtId="0" fontId="32" fillId="0" borderId="23" xfId="2" applyFont="1" applyBorder="1"/>
    <xf numFmtId="0" fontId="34" fillId="0" borderId="24" xfId="2" applyFont="1" applyBorder="1" applyAlignment="1">
      <alignment horizontal="left" vertical="center"/>
    </xf>
    <xf numFmtId="0" fontId="33" fillId="0" borderId="23" xfId="2" applyBorder="1"/>
    <xf numFmtId="0" fontId="33" fillId="0" borderId="0" xfId="2"/>
    <xf numFmtId="0" fontId="35" fillId="0" borderId="25" xfId="2" applyFont="1" applyBorder="1" applyAlignment="1">
      <alignment horizontal="left" wrapText="1" indent="1"/>
    </xf>
    <xf numFmtId="0" fontId="35" fillId="0" borderId="23" xfId="2" applyFont="1" applyBorder="1"/>
    <xf numFmtId="0" fontId="35" fillId="0" borderId="23" xfId="2" applyFont="1" applyBorder="1" applyAlignment="1">
      <alignment horizontal="left" wrapText="1"/>
    </xf>
    <xf numFmtId="0" fontId="36" fillId="0" borderId="23" xfId="2" applyFont="1" applyBorder="1" applyAlignment="1">
      <alignment horizontal="left" wrapText="1"/>
    </xf>
    <xf numFmtId="0" fontId="37" fillId="0" borderId="23" xfId="4" applyBorder="1" applyAlignment="1" applyProtection="1">
      <alignment horizontal="left" wrapText="1"/>
    </xf>
    <xf numFmtId="0" fontId="35" fillId="0" borderId="23" xfId="2" applyFont="1" applyBorder="1" applyAlignment="1">
      <alignment horizontal="left"/>
    </xf>
    <xf numFmtId="0" fontId="32" fillId="0" borderId="0" xfId="2" applyFont="1"/>
    <xf numFmtId="0" fontId="13" fillId="0" borderId="0" xfId="1"/>
    <xf numFmtId="0" fontId="13" fillId="6" borderId="0" xfId="1" applyFill="1" applyProtection="1"/>
    <xf numFmtId="0" fontId="13" fillId="7" borderId="0" xfId="1" applyFill="1"/>
    <xf numFmtId="0" fontId="2" fillId="0" borderId="0" xfId="7"/>
    <xf numFmtId="43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Continuous" vertical="center"/>
      <protection locked="0"/>
    </xf>
    <xf numFmtId="0" fontId="23" fillId="7" borderId="0" xfId="0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8" fillId="10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left" vertical="center" wrapText="1"/>
    </xf>
    <xf numFmtId="0" fontId="0" fillId="11" borderId="0" xfId="0" applyFill="1" applyAlignment="1">
      <alignment horizontal="left" vertical="center" wrapText="1"/>
    </xf>
    <xf numFmtId="0" fontId="30" fillId="10" borderId="0" xfId="0" applyFont="1" applyFill="1" applyAlignment="1">
      <alignment horizontal="center" vertical="center"/>
    </xf>
    <xf numFmtId="0" fontId="13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horizontal="left"/>
    </xf>
    <xf numFmtId="0" fontId="14" fillId="5" borderId="7" xfId="0" applyFont="1" applyFill="1" applyBorder="1" applyAlignment="1" applyProtection="1">
      <alignment horizontal="left" vertical="center"/>
      <protection locked="0"/>
    </xf>
    <xf numFmtId="0" fontId="14" fillId="5" borderId="0" xfId="0" applyFont="1" applyFill="1" applyAlignment="1" applyProtection="1">
      <alignment horizontal="left" vertical="center"/>
      <protection locked="0"/>
    </xf>
    <xf numFmtId="0" fontId="14" fillId="5" borderId="8" xfId="0" applyFont="1" applyFill="1" applyBorder="1" applyAlignment="1" applyProtection="1">
      <alignment horizontal="left" vertical="center"/>
      <protection locked="0"/>
    </xf>
    <xf numFmtId="167" fontId="14" fillId="5" borderId="7" xfId="0" applyNumberFormat="1" applyFont="1" applyFill="1" applyBorder="1" applyAlignment="1" applyProtection="1">
      <alignment horizontal="right" vertical="center" indent="1"/>
      <protection locked="0"/>
    </xf>
    <xf numFmtId="167" fontId="14" fillId="5" borderId="8" xfId="0" applyNumberFormat="1" applyFont="1" applyFill="1" applyBorder="1" applyAlignment="1" applyProtection="1">
      <alignment horizontal="right" vertical="center" inden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67" fontId="14" fillId="0" borderId="4" xfId="0" applyNumberFormat="1" applyFont="1" applyBorder="1" applyAlignment="1" applyProtection="1">
      <alignment horizontal="right" vertical="center" indent="1"/>
      <protection locked="0"/>
    </xf>
    <xf numFmtId="167" fontId="14" fillId="0" borderId="6" xfId="0" applyNumberFormat="1" applyFont="1" applyBorder="1" applyAlignment="1" applyProtection="1">
      <alignment horizontal="right" vertical="center" inden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22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167" fontId="14" fillId="0" borderId="7" xfId="0" applyNumberFormat="1" applyFont="1" applyBorder="1" applyAlignment="1" applyProtection="1">
      <alignment horizontal="right" vertical="center" indent="1"/>
      <protection locked="0"/>
    </xf>
    <xf numFmtId="167" fontId="14" fillId="0" borderId="8" xfId="0" applyNumberFormat="1" applyFont="1" applyBorder="1" applyAlignment="1" applyProtection="1">
      <alignment horizontal="right" vertical="center" indent="1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20" xfId="0" applyFont="1" applyBorder="1" applyAlignment="1" applyProtection="1">
      <alignment horizontal="left" vertical="top" wrapText="1"/>
      <protection locked="0"/>
    </xf>
    <xf numFmtId="0" fontId="14" fillId="0" borderId="21" xfId="0" applyFont="1" applyBorder="1" applyAlignment="1" applyProtection="1">
      <alignment horizontal="left" vertical="top" wrapText="1"/>
      <protection locked="0"/>
    </xf>
    <xf numFmtId="172" fontId="15" fillId="3" borderId="2" xfId="0" applyNumberFormat="1" applyFont="1" applyFill="1" applyBorder="1" applyAlignment="1" applyProtection="1">
      <alignment horizontal="center" vertical="center"/>
      <protection locked="0"/>
    </xf>
    <xf numFmtId="172" fontId="15" fillId="3" borderId="3" xfId="0" applyNumberFormat="1" applyFont="1" applyFill="1" applyBorder="1" applyAlignment="1" applyProtection="1">
      <alignment horizontal="center" vertical="center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2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24" fillId="6" borderId="0" xfId="0" applyFont="1" applyFill="1" applyAlignment="1">
      <alignment horizontal="center"/>
    </xf>
    <xf numFmtId="0" fontId="23" fillId="7" borderId="0" xfId="0" applyFont="1" applyFill="1" applyAlignment="1" applyProtection="1">
      <alignment horizontal="center"/>
      <protection locked="0"/>
    </xf>
    <xf numFmtId="0" fontId="17" fillId="8" borderId="2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7" fillId="8" borderId="22" xfId="0" applyFont="1" applyFill="1" applyBorder="1" applyAlignment="1">
      <alignment horizontal="center" vertical="center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167" fontId="14" fillId="5" borderId="9" xfId="0" applyNumberFormat="1" applyFont="1" applyFill="1" applyBorder="1" applyAlignment="1" applyProtection="1">
      <alignment horizontal="right" vertical="center" indent="1"/>
      <protection locked="0"/>
    </xf>
    <xf numFmtId="167" fontId="14" fillId="5" borderId="11" xfId="0" applyNumberFormat="1" applyFont="1" applyFill="1" applyBorder="1" applyAlignment="1" applyProtection="1">
      <alignment horizontal="right" vertical="center" indent="1"/>
      <protection locked="0"/>
    </xf>
    <xf numFmtId="0" fontId="14" fillId="5" borderId="9" xfId="0" applyFont="1" applyFill="1" applyBorder="1" applyAlignment="1" applyProtection="1">
      <alignment horizontal="left" vertical="center"/>
      <protection locked="0"/>
    </xf>
    <xf numFmtId="0" fontId="14" fillId="5" borderId="10" xfId="0" applyFont="1" applyFill="1" applyBorder="1" applyAlignment="1" applyProtection="1">
      <alignment horizontal="left" vertical="center"/>
      <protection locked="0"/>
    </xf>
    <xf numFmtId="0" fontId="14" fillId="5" borderId="11" xfId="0" applyFont="1" applyFill="1" applyBorder="1" applyAlignment="1" applyProtection="1">
      <alignment horizontal="left" vertical="center"/>
      <protection locked="0"/>
    </xf>
    <xf numFmtId="14" fontId="9" fillId="3" borderId="4" xfId="0" applyNumberFormat="1" applyFont="1" applyFill="1" applyBorder="1" applyAlignment="1">
      <alignment horizontal="left" indent="1"/>
    </xf>
    <xf numFmtId="14" fontId="9" fillId="3" borderId="6" xfId="0" applyNumberFormat="1" applyFont="1" applyFill="1" applyBorder="1" applyAlignment="1">
      <alignment horizontal="left" indent="1"/>
    </xf>
    <xf numFmtId="14" fontId="9" fillId="3" borderId="9" xfId="0" applyNumberFormat="1" applyFont="1" applyFill="1" applyBorder="1" applyAlignment="1">
      <alignment horizontal="left" indent="1"/>
    </xf>
    <xf numFmtId="14" fontId="9" fillId="3" borderId="11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9F1D099-B329-4B61-B1BB-0BE50CC02A9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2.png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hyperlink" Target="https://uniformsoftware.com/template/growers-wholesale-nursery-invoice.html" TargetMode="External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8.png"/><Relationship Id="rId2" Type="http://schemas.openxmlformats.org/officeDocument/2006/relationships/image" Target="../media/image13.png"/><Relationship Id="rId16" Type="http://schemas.openxmlformats.org/officeDocument/2006/relationships/image" Target="../media/image2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1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7.png"/><Relationship Id="rId4" Type="http://schemas.openxmlformats.org/officeDocument/2006/relationships/image" Target="../media/image1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95250</xdr:rowOff>
    </xdr:from>
    <xdr:to>
      <xdr:col>14</xdr:col>
      <xdr:colOff>19050</xdr:colOff>
      <xdr:row>6</xdr:row>
      <xdr:rowOff>104775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285875" y="1971675"/>
          <a:ext cx="6324600" cy="9525"/>
        </a:xfrm>
        <a:prstGeom prst="line">
          <a:avLst/>
        </a:prstGeom>
        <a:noFill/>
        <a:ln w="76200" cmpd="tri">
          <a:solidFill>
            <a:schemeClr val="accent3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438150</xdr:colOff>
      <xdr:row>20</xdr:row>
      <xdr:rowOff>28575</xdr:rowOff>
    </xdr:from>
    <xdr:to>
      <xdr:col>2</xdr:col>
      <xdr:colOff>0</xdr:colOff>
      <xdr:row>20</xdr:row>
      <xdr:rowOff>152400</xdr:rowOff>
    </xdr:to>
    <xdr:sp macro="" textlink="">
      <xdr:nvSpPr>
        <xdr:cNvPr id="1063" name="CheckBox1" hidden="1">
          <a:extLst>
            <a:ext uri="{63B3BB69-23CF-44E3-9099-C40C66FF867C}">
              <a14:compatExt xmlns:a14="http://schemas.microsoft.com/office/drawing/2010/main" spid="_x0000_s1063"/>
            </a:ex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21</xdr:row>
      <xdr:rowOff>28575</xdr:rowOff>
    </xdr:from>
    <xdr:to>
      <xdr:col>2</xdr:col>
      <xdr:colOff>0</xdr:colOff>
      <xdr:row>21</xdr:row>
      <xdr:rowOff>152400</xdr:rowOff>
    </xdr:to>
    <xdr:sp macro="" textlink="">
      <xdr:nvSpPr>
        <xdr:cNvPr id="1064" name="CheckBox2" hidden="1">
          <a:extLst>
            <a:ext uri="{63B3BB69-23CF-44E3-9099-C40C66FF867C}">
              <a14:compatExt xmlns:a14="http://schemas.microsoft.com/office/drawing/2010/main" spid="_x0000_s1064"/>
            </a:ex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22</xdr:row>
      <xdr:rowOff>38100</xdr:rowOff>
    </xdr:from>
    <xdr:to>
      <xdr:col>2</xdr:col>
      <xdr:colOff>0</xdr:colOff>
      <xdr:row>22</xdr:row>
      <xdr:rowOff>161925</xdr:rowOff>
    </xdr:to>
    <xdr:sp macro="" textlink="">
      <xdr:nvSpPr>
        <xdr:cNvPr id="1065" name="CheckBox3" hidden="1">
          <a:extLst>
            <a:ext uri="{63B3BB69-23CF-44E3-9099-C40C66FF867C}">
              <a14:compatExt xmlns:a14="http://schemas.microsoft.com/office/drawing/2010/main" spid="_x0000_s1065"/>
            </a:ex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23</xdr:row>
      <xdr:rowOff>38100</xdr:rowOff>
    </xdr:from>
    <xdr:to>
      <xdr:col>2</xdr:col>
      <xdr:colOff>0</xdr:colOff>
      <xdr:row>23</xdr:row>
      <xdr:rowOff>161925</xdr:rowOff>
    </xdr:to>
    <xdr:sp macro="" textlink="">
      <xdr:nvSpPr>
        <xdr:cNvPr id="1066" name="CheckBox4" hidden="1">
          <a:extLst>
            <a:ext uri="{63B3BB69-23CF-44E3-9099-C40C66FF867C}">
              <a14:compatExt xmlns:a14="http://schemas.microsoft.com/office/drawing/2010/main" spid="_x0000_s1066"/>
            </a:ex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24</xdr:row>
      <xdr:rowOff>19050</xdr:rowOff>
    </xdr:from>
    <xdr:to>
      <xdr:col>2</xdr:col>
      <xdr:colOff>0</xdr:colOff>
      <xdr:row>24</xdr:row>
      <xdr:rowOff>142875</xdr:rowOff>
    </xdr:to>
    <xdr:sp macro="" textlink="">
      <xdr:nvSpPr>
        <xdr:cNvPr id="1067" name="CheckBox5" hidden="1">
          <a:extLst>
            <a:ext uri="{63B3BB69-23CF-44E3-9099-C40C66FF867C}">
              <a14:compatExt xmlns:a14="http://schemas.microsoft.com/office/drawing/2010/main" spid="_x0000_s1067"/>
            </a:ex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25</xdr:row>
      <xdr:rowOff>19050</xdr:rowOff>
    </xdr:from>
    <xdr:to>
      <xdr:col>2</xdr:col>
      <xdr:colOff>0</xdr:colOff>
      <xdr:row>25</xdr:row>
      <xdr:rowOff>142875</xdr:rowOff>
    </xdr:to>
    <xdr:sp macro="" textlink="">
      <xdr:nvSpPr>
        <xdr:cNvPr id="1068" name="CheckBox6" hidden="1">
          <a:extLst>
            <a:ext uri="{63B3BB69-23CF-44E3-9099-C40C66FF867C}">
              <a14:compatExt xmlns:a14="http://schemas.microsoft.com/office/drawing/2010/main" spid="_x0000_s1068"/>
            </a:ex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26</xdr:row>
      <xdr:rowOff>28575</xdr:rowOff>
    </xdr:from>
    <xdr:to>
      <xdr:col>2</xdr:col>
      <xdr:colOff>0</xdr:colOff>
      <xdr:row>26</xdr:row>
      <xdr:rowOff>152400</xdr:rowOff>
    </xdr:to>
    <xdr:sp macro="" textlink="">
      <xdr:nvSpPr>
        <xdr:cNvPr id="1069" name="CheckBox7" hidden="1">
          <a:extLst>
            <a:ext uri="{63B3BB69-23CF-44E3-9099-C40C66FF867C}">
              <a14:compatExt xmlns:a14="http://schemas.microsoft.com/office/drawing/2010/main" spid="_x0000_s1069"/>
            </a:ex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27</xdr:row>
      <xdr:rowOff>28575</xdr:rowOff>
    </xdr:from>
    <xdr:to>
      <xdr:col>2</xdr:col>
      <xdr:colOff>0</xdr:colOff>
      <xdr:row>27</xdr:row>
      <xdr:rowOff>152400</xdr:rowOff>
    </xdr:to>
    <xdr:sp macro="" textlink="">
      <xdr:nvSpPr>
        <xdr:cNvPr id="1070" name="CheckBox8" hidden="1">
          <a:extLst>
            <a:ext uri="{63B3BB69-23CF-44E3-9099-C40C66FF867C}">
              <a14:compatExt xmlns:a14="http://schemas.microsoft.com/office/drawing/2010/main" spid="_x0000_s1070"/>
            </a:ex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28</xdr:row>
      <xdr:rowOff>0</xdr:rowOff>
    </xdr:from>
    <xdr:to>
      <xdr:col>2</xdr:col>
      <xdr:colOff>0</xdr:colOff>
      <xdr:row>28</xdr:row>
      <xdr:rowOff>123825</xdr:rowOff>
    </xdr:to>
    <xdr:sp macro="" textlink="">
      <xdr:nvSpPr>
        <xdr:cNvPr id="1071" name="CheckBox9" hidden="1">
          <a:extLst>
            <a:ext uri="{63B3BB69-23CF-44E3-9099-C40C66FF867C}">
              <a14:compatExt xmlns:a14="http://schemas.microsoft.com/office/drawing/2010/main" spid="_x0000_s1071"/>
            </a:ex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29</xdr:row>
      <xdr:rowOff>0</xdr:rowOff>
    </xdr:from>
    <xdr:to>
      <xdr:col>2</xdr:col>
      <xdr:colOff>0</xdr:colOff>
      <xdr:row>29</xdr:row>
      <xdr:rowOff>123825</xdr:rowOff>
    </xdr:to>
    <xdr:sp macro="" textlink="">
      <xdr:nvSpPr>
        <xdr:cNvPr id="1072" name="CheckBox10" hidden="1">
          <a:extLst>
            <a:ext uri="{63B3BB69-23CF-44E3-9099-C40C66FF867C}">
              <a14:compatExt xmlns:a14="http://schemas.microsoft.com/office/drawing/2010/main" spid="_x0000_s1072"/>
            </a:ex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30</xdr:row>
      <xdr:rowOff>9525</xdr:rowOff>
    </xdr:from>
    <xdr:to>
      <xdr:col>2</xdr:col>
      <xdr:colOff>0</xdr:colOff>
      <xdr:row>30</xdr:row>
      <xdr:rowOff>133350</xdr:rowOff>
    </xdr:to>
    <xdr:sp macro="" textlink="">
      <xdr:nvSpPr>
        <xdr:cNvPr id="1073" name="CheckBox11" hidden="1">
          <a:extLst>
            <a:ext uri="{63B3BB69-23CF-44E3-9099-C40C66FF867C}">
              <a14:compatExt xmlns:a14="http://schemas.microsoft.com/office/drawing/2010/main" spid="_x0000_s1073"/>
            </a:ex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31</xdr:row>
      <xdr:rowOff>9525</xdr:rowOff>
    </xdr:from>
    <xdr:to>
      <xdr:col>2</xdr:col>
      <xdr:colOff>0</xdr:colOff>
      <xdr:row>31</xdr:row>
      <xdr:rowOff>133350</xdr:rowOff>
    </xdr:to>
    <xdr:sp macro="" textlink="">
      <xdr:nvSpPr>
        <xdr:cNvPr id="1074" name="CheckBox12" hidden="1">
          <a:extLst>
            <a:ext uri="{63B3BB69-23CF-44E3-9099-C40C66FF867C}">
              <a14:compatExt xmlns:a14="http://schemas.microsoft.com/office/drawing/2010/main" spid="_x0000_s1074"/>
            </a:ex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6</xdr:col>
      <xdr:colOff>19050</xdr:colOff>
      <xdr:row>8</xdr:row>
      <xdr:rowOff>28575</xdr:rowOff>
    </xdr:from>
    <xdr:to>
      <xdr:col>6</xdr:col>
      <xdr:colOff>161925</xdr:colOff>
      <xdr:row>8</xdr:row>
      <xdr:rowOff>161925</xdr:rowOff>
    </xdr:to>
    <xdr:sp macro="" textlink="">
      <xdr:nvSpPr>
        <xdr:cNvPr id="1114" name="Label1" hidden="1">
          <a:extLst>
            <a:ext uri="{63B3BB69-23CF-44E3-9099-C40C66FF867C}">
              <a14:compatExt xmlns:a14="http://schemas.microsoft.com/office/drawing/2010/main" spid="_x0000_s1114"/>
            </a:ex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9</xdr:row>
      <xdr:rowOff>19050</xdr:rowOff>
    </xdr:from>
    <xdr:to>
      <xdr:col>6</xdr:col>
      <xdr:colOff>152400</xdr:colOff>
      <xdr:row>9</xdr:row>
      <xdr:rowOff>161925</xdr:rowOff>
    </xdr:to>
    <xdr:sp macro="" textlink="">
      <xdr:nvSpPr>
        <xdr:cNvPr id="1115" name="Label2" hidden="1">
          <a:extLst>
            <a:ext uri="{63B3BB69-23CF-44E3-9099-C40C66FF867C}">
              <a14:compatExt xmlns:a14="http://schemas.microsoft.com/office/drawing/2010/main" spid="_x0000_s1115"/>
            </a:ex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10</xdr:row>
      <xdr:rowOff>9525</xdr:rowOff>
    </xdr:from>
    <xdr:to>
      <xdr:col>6</xdr:col>
      <xdr:colOff>152400</xdr:colOff>
      <xdr:row>10</xdr:row>
      <xdr:rowOff>152400</xdr:rowOff>
    </xdr:to>
    <xdr:sp macro="" textlink="">
      <xdr:nvSpPr>
        <xdr:cNvPr id="1116" name="Label3" hidden="1">
          <a:extLst>
            <a:ext uri="{63B3BB69-23CF-44E3-9099-C40C66FF867C}">
              <a14:compatExt xmlns:a14="http://schemas.microsoft.com/office/drawing/2010/main" spid="_x0000_s1116"/>
            </a:ex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11</xdr:row>
      <xdr:rowOff>9525</xdr:rowOff>
    </xdr:from>
    <xdr:to>
      <xdr:col>6</xdr:col>
      <xdr:colOff>152400</xdr:colOff>
      <xdr:row>11</xdr:row>
      <xdr:rowOff>171450</xdr:rowOff>
    </xdr:to>
    <xdr:sp macro="" textlink="">
      <xdr:nvSpPr>
        <xdr:cNvPr id="1117" name="Label4" hidden="1">
          <a:extLst>
            <a:ext uri="{63B3BB69-23CF-44E3-9099-C40C66FF867C}">
              <a14:compatExt xmlns:a14="http://schemas.microsoft.com/office/drawing/2010/main" spid="_x0000_s1117"/>
            </a:ex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13</xdr:row>
      <xdr:rowOff>9525</xdr:rowOff>
    </xdr:from>
    <xdr:to>
      <xdr:col>6</xdr:col>
      <xdr:colOff>152400</xdr:colOff>
      <xdr:row>13</xdr:row>
      <xdr:rowOff>171450</xdr:rowOff>
    </xdr:to>
    <xdr:sp macro="" textlink="">
      <xdr:nvSpPr>
        <xdr:cNvPr id="1118" name="Label5" hidden="1">
          <a:extLst>
            <a:ext uri="{63B3BB69-23CF-44E3-9099-C40C66FF867C}">
              <a14:compatExt xmlns:a14="http://schemas.microsoft.com/office/drawing/2010/main" spid="_x0000_s1118"/>
            </a:ex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14</xdr:row>
      <xdr:rowOff>9525</xdr:rowOff>
    </xdr:from>
    <xdr:to>
      <xdr:col>6</xdr:col>
      <xdr:colOff>152400</xdr:colOff>
      <xdr:row>14</xdr:row>
      <xdr:rowOff>142875</xdr:rowOff>
    </xdr:to>
    <xdr:sp macro="" textlink="">
      <xdr:nvSpPr>
        <xdr:cNvPr id="1119" name="Label6" hidden="1">
          <a:extLst>
            <a:ext uri="{63B3BB69-23CF-44E3-9099-C40C66FF867C}">
              <a14:compatExt xmlns:a14="http://schemas.microsoft.com/office/drawing/2010/main" spid="_x0000_s1119"/>
            </a:ex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9</xdr:row>
      <xdr:rowOff>9525</xdr:rowOff>
    </xdr:from>
    <xdr:to>
      <xdr:col>12</xdr:col>
      <xdr:colOff>0</xdr:colOff>
      <xdr:row>9</xdr:row>
      <xdr:rowOff>152400</xdr:rowOff>
    </xdr:to>
    <xdr:sp macro="" textlink="">
      <xdr:nvSpPr>
        <xdr:cNvPr id="1120" name="Label7" hidden="1">
          <a:extLst>
            <a:ext uri="{63B3BB69-23CF-44E3-9099-C40C66FF867C}">
              <a14:compatExt xmlns:a14="http://schemas.microsoft.com/office/drawing/2010/main" spid="_x0000_s1120"/>
            </a:ex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10</xdr:row>
      <xdr:rowOff>19050</xdr:rowOff>
    </xdr:from>
    <xdr:to>
      <xdr:col>12</xdr:col>
      <xdr:colOff>0</xdr:colOff>
      <xdr:row>10</xdr:row>
      <xdr:rowOff>161925</xdr:rowOff>
    </xdr:to>
    <xdr:sp macro="" textlink="">
      <xdr:nvSpPr>
        <xdr:cNvPr id="1121" name="Label8" hidden="1">
          <a:extLst>
            <a:ext uri="{63B3BB69-23CF-44E3-9099-C40C66FF867C}">
              <a14:compatExt xmlns:a14="http://schemas.microsoft.com/office/drawing/2010/main" spid="_x0000_s1121"/>
            </a:ex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11</xdr:row>
      <xdr:rowOff>19050</xdr:rowOff>
    </xdr:from>
    <xdr:to>
      <xdr:col>12</xdr:col>
      <xdr:colOff>0</xdr:colOff>
      <xdr:row>11</xdr:row>
      <xdr:rowOff>180975</xdr:rowOff>
    </xdr:to>
    <xdr:sp macro="" textlink="">
      <xdr:nvSpPr>
        <xdr:cNvPr id="1122" name="Label9" hidden="1">
          <a:extLst>
            <a:ext uri="{63B3BB69-23CF-44E3-9099-C40C66FF867C}">
              <a14:compatExt xmlns:a14="http://schemas.microsoft.com/office/drawing/2010/main" spid="_x0000_s1122"/>
            </a:ex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13</xdr:row>
      <xdr:rowOff>9525</xdr:rowOff>
    </xdr:from>
    <xdr:to>
      <xdr:col>12</xdr:col>
      <xdr:colOff>0</xdr:colOff>
      <xdr:row>13</xdr:row>
      <xdr:rowOff>171450</xdr:rowOff>
    </xdr:to>
    <xdr:sp macro="" textlink="">
      <xdr:nvSpPr>
        <xdr:cNvPr id="1123" name="Label10" hidden="1">
          <a:extLst>
            <a:ext uri="{63B3BB69-23CF-44E3-9099-C40C66FF867C}">
              <a14:compatExt xmlns:a14="http://schemas.microsoft.com/office/drawing/2010/main" spid="_x0000_s1123"/>
            </a:ex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14</xdr:row>
      <xdr:rowOff>19050</xdr:rowOff>
    </xdr:from>
    <xdr:to>
      <xdr:col>12</xdr:col>
      <xdr:colOff>0</xdr:colOff>
      <xdr:row>14</xdr:row>
      <xdr:rowOff>152400</xdr:rowOff>
    </xdr:to>
    <xdr:sp macro="" textlink="">
      <xdr:nvSpPr>
        <xdr:cNvPr id="1124" name="Label11" hidden="1">
          <a:extLst>
            <a:ext uri="{63B3BB69-23CF-44E3-9099-C40C66FF867C}">
              <a14:compatExt xmlns:a14="http://schemas.microsoft.com/office/drawing/2010/main" spid="_x0000_s1124"/>
            </a:ex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8632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800100</xdr:colOff>
      <xdr:row>16</xdr:row>
      <xdr:rowOff>57150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90950" y="3667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457200</xdr:colOff>
      <xdr:row>16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19725" y="3667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05550" y="3667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66900" y="4543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66900" y="4810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19050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66900" y="5038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66900" y="5305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66900" y="5562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66900" y="5829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47625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66900" y="6057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66675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66900" y="6324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28575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66900" y="6534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47625</xdr:rowOff>
    </xdr:from>
    <xdr:ext cx="171450" cy="17145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66900" y="6800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28575</xdr:rowOff>
    </xdr:from>
    <xdr:ext cx="171450" cy="17145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866900" y="7029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31</xdr:row>
      <xdr:rowOff>47625</xdr:rowOff>
    </xdr:from>
    <xdr:ext cx="171450" cy="17145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866900" y="7296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6</xdr:col>
      <xdr:colOff>19050</xdr:colOff>
      <xdr:row>8</xdr:row>
      <xdr:rowOff>28575</xdr:rowOff>
    </xdr:from>
    <xdr:to>
      <xdr:col>6</xdr:col>
      <xdr:colOff>161925</xdr:colOff>
      <xdr:row>8</xdr:row>
      <xdr:rowOff>161925</xdr:rowOff>
    </xdr:to>
    <xdr:pic>
      <xdr:nvPicPr>
        <xdr:cNvPr id="1138" name="Label1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2428875"/>
          <a:ext cx="142875" cy="13335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9</xdr:row>
      <xdr:rowOff>19050</xdr:rowOff>
    </xdr:from>
    <xdr:to>
      <xdr:col>6</xdr:col>
      <xdr:colOff>152400</xdr:colOff>
      <xdr:row>9</xdr:row>
      <xdr:rowOff>161925</xdr:rowOff>
    </xdr:to>
    <xdr:pic>
      <xdr:nvPicPr>
        <xdr:cNvPr id="1139" name="Label2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590800"/>
          <a:ext cx="676275" cy="14287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10</xdr:row>
      <xdr:rowOff>9525</xdr:rowOff>
    </xdr:from>
    <xdr:to>
      <xdr:col>6</xdr:col>
      <xdr:colOff>152400</xdr:colOff>
      <xdr:row>10</xdr:row>
      <xdr:rowOff>152400</xdr:rowOff>
    </xdr:to>
    <xdr:pic>
      <xdr:nvPicPr>
        <xdr:cNvPr id="1140" name="Label3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752725"/>
          <a:ext cx="676275" cy="14287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11</xdr:row>
      <xdr:rowOff>9525</xdr:rowOff>
    </xdr:from>
    <xdr:to>
      <xdr:col>6</xdr:col>
      <xdr:colOff>152400</xdr:colOff>
      <xdr:row>11</xdr:row>
      <xdr:rowOff>171450</xdr:rowOff>
    </xdr:to>
    <xdr:pic>
      <xdr:nvPicPr>
        <xdr:cNvPr id="1141" name="Label4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933700"/>
          <a:ext cx="676275" cy="16192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13</xdr:row>
      <xdr:rowOff>9525</xdr:rowOff>
    </xdr:from>
    <xdr:to>
      <xdr:col>6</xdr:col>
      <xdr:colOff>152400</xdr:colOff>
      <xdr:row>13</xdr:row>
      <xdr:rowOff>171450</xdr:rowOff>
    </xdr:to>
    <xdr:pic>
      <xdr:nvPicPr>
        <xdr:cNvPr id="1144" name="Label5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105150"/>
          <a:ext cx="676275" cy="16192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14</xdr:row>
      <xdr:rowOff>9525</xdr:rowOff>
    </xdr:from>
    <xdr:to>
      <xdr:col>6</xdr:col>
      <xdr:colOff>152400</xdr:colOff>
      <xdr:row>14</xdr:row>
      <xdr:rowOff>142875</xdr:rowOff>
    </xdr:to>
    <xdr:pic>
      <xdr:nvPicPr>
        <xdr:cNvPr id="1146" name="Label6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276600"/>
          <a:ext cx="676275" cy="13335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9</xdr:row>
      <xdr:rowOff>9525</xdr:rowOff>
    </xdr:from>
    <xdr:to>
      <xdr:col>12</xdr:col>
      <xdr:colOff>0</xdr:colOff>
      <xdr:row>9</xdr:row>
      <xdr:rowOff>152400</xdr:rowOff>
    </xdr:to>
    <xdr:pic>
      <xdr:nvPicPr>
        <xdr:cNvPr id="1147" name="Label7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2581275"/>
          <a:ext cx="685800" cy="14287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10</xdr:row>
      <xdr:rowOff>19050</xdr:rowOff>
    </xdr:from>
    <xdr:to>
      <xdr:col>12</xdr:col>
      <xdr:colOff>0</xdr:colOff>
      <xdr:row>10</xdr:row>
      <xdr:rowOff>161925</xdr:rowOff>
    </xdr:to>
    <xdr:pic>
      <xdr:nvPicPr>
        <xdr:cNvPr id="1148" name="Label8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2762250"/>
          <a:ext cx="685800" cy="14287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11</xdr:row>
      <xdr:rowOff>19050</xdr:rowOff>
    </xdr:from>
    <xdr:to>
      <xdr:col>12</xdr:col>
      <xdr:colOff>0</xdr:colOff>
      <xdr:row>11</xdr:row>
      <xdr:rowOff>180975</xdr:rowOff>
    </xdr:to>
    <xdr:pic>
      <xdr:nvPicPr>
        <xdr:cNvPr id="1149" name="Label9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2943225"/>
          <a:ext cx="685800" cy="16192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13</xdr:row>
      <xdr:rowOff>9525</xdr:rowOff>
    </xdr:from>
    <xdr:to>
      <xdr:col>12</xdr:col>
      <xdr:colOff>0</xdr:colOff>
      <xdr:row>13</xdr:row>
      <xdr:rowOff>171450</xdr:rowOff>
    </xdr:to>
    <xdr:pic>
      <xdr:nvPicPr>
        <xdr:cNvPr id="1150" name="Label10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3105150"/>
          <a:ext cx="685800" cy="16192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14</xdr:row>
      <xdr:rowOff>19050</xdr:rowOff>
    </xdr:from>
    <xdr:to>
      <xdr:col>12</xdr:col>
      <xdr:colOff>0</xdr:colOff>
      <xdr:row>14</xdr:row>
      <xdr:rowOff>152400</xdr:rowOff>
    </xdr:to>
    <xdr:pic>
      <xdr:nvPicPr>
        <xdr:cNvPr id="1151" name="Label1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3286125"/>
          <a:ext cx="685800" cy="13335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155575</xdr:colOff>
      <xdr:row>2</xdr:row>
      <xdr:rowOff>396875</xdr:rowOff>
    </xdr:from>
    <xdr:to>
      <xdr:col>7</xdr:col>
      <xdr:colOff>269875</xdr:colOff>
      <xdr:row>5</xdr:row>
      <xdr:rowOff>76200</xdr:rowOff>
    </xdr:to>
    <xdr:pic>
      <xdr:nvPicPr>
        <xdr:cNvPr id="17" name="oknWidget_logo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649CDBF3-5610-7640-8983-70BBB2C7F3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1168400"/>
          <a:ext cx="8763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66" name="oknWidget_2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87" name="oknWidget_2">
          <a:extLst>
            <a:ext uri="{FF2B5EF4-FFF2-40B4-BE49-F238E27FC236}">
              <a16:creationId xmlns:a16="http://schemas.microsoft.com/office/drawing/2014/main" id="{00000000-0008-0000-0200-00000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11" name="oknWidget_2">
          <a:extLst>
            <a:ext uri="{FF2B5EF4-FFF2-40B4-BE49-F238E27FC236}">
              <a16:creationId xmlns:a16="http://schemas.microsoft.com/office/drawing/2014/main" id="{00000000-0008-0000-0300-00000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66675" y="1095375"/>
    <xdr:ext cx="6305550" cy="28575"/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absoluteAnchor>
  <xdr:absoluteAnchor>
    <xdr:pos x="3981450" y="361950"/>
    <xdr:ext cx="2390775" cy="371475"/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59" name="oknWidget_2">
          <a:extLst>
            <a:ext uri="{FF2B5EF4-FFF2-40B4-BE49-F238E27FC236}">
              <a16:creationId xmlns:a16="http://schemas.microsoft.com/office/drawing/2014/main" id="{00000000-0008-0000-0500-00000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06" name="oknWidget_PaymentReport2">
          <a:extLst>
            <a:ext uri="{FF2B5EF4-FFF2-40B4-BE49-F238E27FC236}">
              <a16:creationId xmlns:a16="http://schemas.microsoft.com/office/drawing/2014/main" id="{00000000-0008-0000-0600-00000E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427240-B137-473A-A1F6-581463747C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7F3EF4C-FA3A-40FE-8EF3-46814424F0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307CEFB-8ECF-443C-B7E2-AFB0A548BC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DE30A88-FF83-46A2-A548-CD4E38110F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89A6AB8-4223-41A2-B72F-2162F4EABD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A16877F-5FD8-41AA-9003-52157A36CA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64AA3E7-45D0-4612-AF5A-CCEC49AE0E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806D883-5FC5-4CEA-88A1-C4699F9647C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A5E5976-3F9D-A611-5A67-37940B03B5D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E3506CC-4EBF-A759-163E-6620D10C269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18B3DE2-0C13-BC01-7B7B-5B47350AAB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rowers-wholesale-nursery-invoice.html" TargetMode="External"/><Relationship Id="rId3" Type="http://schemas.openxmlformats.org/officeDocument/2006/relationships/hyperlink" Target="http://www.invoicingtemplate.com/growers-wholesale-nursery-invoice.html" TargetMode="External"/><Relationship Id="rId7" Type="http://schemas.openxmlformats.org/officeDocument/2006/relationships/hyperlink" Target="http://www.invoicingtemplate.com/growers-wholesale-nursery-invoice.html" TargetMode="External"/><Relationship Id="rId2" Type="http://schemas.openxmlformats.org/officeDocument/2006/relationships/hyperlink" Target="http://www.invoicingtemplate.com/growers-wholesale-nursery-invo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growers-wholesale-nursery-invoic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growers-wholesale-nursery-invoic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growers-wholesale-nursery-invoice.html" TargetMode="External"/><Relationship Id="rId9" Type="http://schemas.openxmlformats.org/officeDocument/2006/relationships/hyperlink" Target="http://www.invoicingtemplate.com/growers-wholesale-nursery-invoic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growers-wholesale-nursery-invo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90"/>
  <sheetViews>
    <sheetView showGridLines="0" showRowColHeaders="0" showZeros="0" tabSelected="1" showOutlineSymbols="0" zoomScaleNormal="100" workbookViewId="0">
      <selection activeCell="H10" sqref="H10:J10"/>
    </sheetView>
  </sheetViews>
  <sheetFormatPr defaultRowHeight="12.75" x14ac:dyDescent="0.2"/>
  <cols>
    <col min="1" max="1" width="9.85546875" style="99" customWidth="1"/>
    <col min="2" max="2" width="8.5703125" style="99" customWidth="1"/>
    <col min="3" max="3" width="10.28515625" style="48" hidden="1" customWidth="1"/>
    <col min="4" max="4" width="16" style="48" hidden="1" customWidth="1"/>
    <col min="5" max="5" width="0.5703125" style="49" customWidth="1"/>
    <col min="6" max="6" width="8.85546875" style="49" customWidth="1"/>
    <col min="7" max="7" width="2.5703125" style="49" customWidth="1"/>
    <col min="8" max="9" width="14.42578125" style="49" customWidth="1"/>
    <col min="10" max="10" width="12.28515625" style="49" customWidth="1"/>
    <col min="11" max="11" width="2.85546875" style="49" customWidth="1"/>
    <col min="12" max="12" width="8.5703125" style="49" customWidth="1"/>
    <col min="13" max="13" width="13.85546875" style="49" customWidth="1"/>
    <col min="14" max="14" width="17" style="49" customWidth="1"/>
    <col min="15" max="15" width="0.85546875" style="49" customWidth="1"/>
    <col min="16" max="16" width="1" style="50" customWidth="1"/>
    <col min="17" max="17" width="5" style="49" customWidth="1"/>
    <col min="18" max="18" width="10" style="49" customWidth="1"/>
    <col min="19" max="19" width="7.28515625" style="49" customWidth="1"/>
    <col min="20" max="16384" width="9.140625" style="49"/>
  </cols>
  <sheetData>
    <row r="1" spans="1:965" s="44" customFormat="1" ht="57" customHeight="1" x14ac:dyDescent="0.2">
      <c r="A1" s="98"/>
      <c r="B1" s="98"/>
      <c r="C1" s="45"/>
      <c r="D1" s="45"/>
      <c r="Q1" s="46"/>
      <c r="R1" s="47"/>
      <c r="S1" s="47"/>
      <c r="AHP1" s="138" t="s">
        <v>139</v>
      </c>
      <c r="AJF1" s="138" t="s">
        <v>139</v>
      </c>
      <c r="AKB1" s="138" t="s">
        <v>139</v>
      </c>
      <c r="AKC1" s="138" t="s">
        <v>136</v>
      </c>
    </row>
    <row r="2" spans="1:965" ht="3.75" customHeight="1" x14ac:dyDescent="0.2">
      <c r="Q2" s="149" t="s">
        <v>102</v>
      </c>
      <c r="R2" s="149"/>
      <c r="S2" s="149"/>
      <c r="T2" s="149"/>
      <c r="U2" s="149"/>
    </row>
    <row r="3" spans="1:965" ht="39.75" customHeight="1" x14ac:dyDescent="0.55000000000000004">
      <c r="A3" s="183" t="s">
        <v>26</v>
      </c>
      <c r="B3" s="183"/>
      <c r="H3" s="105" t="s">
        <v>100</v>
      </c>
      <c r="I3" s="51"/>
      <c r="N3" s="108" t="s">
        <v>77</v>
      </c>
      <c r="O3" s="52"/>
      <c r="Q3" s="149"/>
      <c r="R3" s="149"/>
      <c r="S3" s="149"/>
      <c r="T3" s="149"/>
      <c r="U3" s="149"/>
    </row>
    <row r="4" spans="1:965" ht="15.95" customHeight="1" x14ac:dyDescent="0.25">
      <c r="A4" s="184" t="s">
        <v>110</v>
      </c>
      <c r="B4" s="184"/>
      <c r="H4" s="106" t="s">
        <v>95</v>
      </c>
      <c r="Q4" s="123">
        <v>1</v>
      </c>
      <c r="R4" s="150" t="s">
        <v>103</v>
      </c>
      <c r="S4" s="150"/>
      <c r="T4" s="150"/>
      <c r="U4" s="150"/>
    </row>
    <row r="5" spans="1:965" ht="15.95" customHeight="1" x14ac:dyDescent="0.25">
      <c r="A5" s="183" t="s">
        <v>27</v>
      </c>
      <c r="B5" s="183"/>
      <c r="H5" s="106" t="s">
        <v>96</v>
      </c>
      <c r="M5" s="54" t="s">
        <v>0</v>
      </c>
      <c r="N5" s="55"/>
      <c r="O5" s="56"/>
      <c r="Q5" s="145">
        <v>2</v>
      </c>
      <c r="R5" s="147" t="s">
        <v>104</v>
      </c>
      <c r="S5" s="147"/>
      <c r="T5" s="147"/>
      <c r="U5" s="147"/>
    </row>
    <row r="6" spans="1:965" ht="15.95" customHeight="1" x14ac:dyDescent="0.2">
      <c r="A6" s="184" t="s">
        <v>37</v>
      </c>
      <c r="B6" s="184"/>
      <c r="H6" s="107" t="s">
        <v>97</v>
      </c>
      <c r="M6" s="54" t="s">
        <v>60</v>
      </c>
      <c r="N6" s="57"/>
      <c r="O6" s="58"/>
      <c r="Q6" s="145"/>
      <c r="R6" s="147"/>
      <c r="S6" s="147"/>
      <c r="T6" s="147"/>
      <c r="U6" s="147"/>
    </row>
    <row r="7" spans="1:965" ht="15.95" customHeight="1" x14ac:dyDescent="0.2">
      <c r="H7" s="59"/>
      <c r="M7" s="60"/>
      <c r="N7" s="58"/>
      <c r="O7" s="58"/>
      <c r="Q7" s="145"/>
      <c r="R7" s="147"/>
      <c r="S7" s="147"/>
      <c r="T7" s="147"/>
      <c r="U7" s="147"/>
    </row>
    <row r="8" spans="1:965" ht="15.95" customHeight="1" x14ac:dyDescent="0.2">
      <c r="A8" s="121"/>
      <c r="B8" s="121"/>
      <c r="C8" s="48" t="s">
        <v>75</v>
      </c>
      <c r="Q8" s="145"/>
      <c r="R8" s="147"/>
      <c r="S8" s="147"/>
      <c r="T8" s="147"/>
      <c r="U8" s="147"/>
    </row>
    <row r="9" spans="1:965" ht="15.95" customHeight="1" x14ac:dyDescent="0.2">
      <c r="A9" s="100"/>
      <c r="B9" s="101"/>
      <c r="C9" s="48">
        <v>1</v>
      </c>
      <c r="D9" s="61"/>
      <c r="F9" s="62" t="s">
        <v>1</v>
      </c>
      <c r="H9" s="57" t="s">
        <v>112</v>
      </c>
      <c r="L9" s="51" t="s">
        <v>2</v>
      </c>
      <c r="Q9" s="145"/>
      <c r="R9" s="147"/>
      <c r="S9" s="147"/>
      <c r="T9" s="147"/>
      <c r="U9" s="147"/>
    </row>
    <row r="10" spans="1:965" ht="15.95" customHeight="1" x14ac:dyDescent="0.2">
      <c r="A10" s="102"/>
      <c r="B10" s="101"/>
      <c r="C10" s="48">
        <v>0</v>
      </c>
      <c r="D10" s="61"/>
      <c r="G10" s="51"/>
      <c r="H10" s="156" t="s">
        <v>109</v>
      </c>
      <c r="I10" s="156"/>
      <c r="J10" s="156"/>
      <c r="M10" s="156" t="s">
        <v>109</v>
      </c>
      <c r="N10" s="156"/>
      <c r="Q10" s="145">
        <v>3</v>
      </c>
      <c r="R10" s="147" t="s">
        <v>105</v>
      </c>
      <c r="S10" s="147"/>
      <c r="T10" s="147"/>
      <c r="U10" s="147"/>
    </row>
    <row r="11" spans="1:965" ht="15.95" customHeight="1" x14ac:dyDescent="0.2">
      <c r="A11" s="102"/>
      <c r="B11" s="101"/>
      <c r="C11" s="48">
        <v>0</v>
      </c>
      <c r="D11" s="61"/>
      <c r="H11" s="159"/>
      <c r="I11" s="159"/>
      <c r="J11" s="159"/>
      <c r="M11" s="159"/>
      <c r="N11" s="160"/>
      <c r="Q11" s="145"/>
      <c r="R11" s="147"/>
      <c r="S11" s="147"/>
      <c r="T11" s="147"/>
      <c r="U11" s="147"/>
    </row>
    <row r="12" spans="1:965" ht="15.95" customHeight="1" x14ac:dyDescent="0.2">
      <c r="A12" s="100"/>
      <c r="B12" s="101"/>
      <c r="C12" s="48">
        <v>7.7499999999999999E-2</v>
      </c>
      <c r="D12" s="61"/>
      <c r="H12" s="159"/>
      <c r="I12" s="159"/>
      <c r="J12" s="159"/>
      <c r="M12" s="156"/>
      <c r="N12" s="156"/>
      <c r="Q12" s="145"/>
      <c r="R12" s="147"/>
      <c r="S12" s="147"/>
      <c r="T12" s="147"/>
      <c r="U12" s="147"/>
    </row>
    <row r="13" spans="1:965" ht="15.95" hidden="1" customHeight="1" x14ac:dyDescent="0.2">
      <c r="A13" s="100"/>
      <c r="B13" s="101"/>
      <c r="D13" s="61"/>
      <c r="H13" s="159"/>
      <c r="I13" s="159"/>
      <c r="J13" s="159"/>
      <c r="M13" s="156"/>
      <c r="N13" s="156"/>
      <c r="Q13" s="145"/>
      <c r="R13" s="147"/>
      <c r="S13" s="147"/>
      <c r="T13" s="147"/>
      <c r="U13" s="147"/>
    </row>
    <row r="14" spans="1:965" ht="15.95" customHeight="1" x14ac:dyDescent="0.2">
      <c r="A14" s="100"/>
      <c r="B14" s="101"/>
      <c r="C14" s="48">
        <v>0.06</v>
      </c>
      <c r="D14" s="61"/>
      <c r="H14" s="156"/>
      <c r="I14" s="156"/>
      <c r="M14" s="156"/>
      <c r="N14" s="156"/>
      <c r="Q14" s="145"/>
      <c r="R14" s="147"/>
      <c r="S14" s="147"/>
      <c r="T14" s="147"/>
      <c r="U14" s="147"/>
    </row>
    <row r="15" spans="1:965" ht="15.95" customHeight="1" x14ac:dyDescent="0.2">
      <c r="A15" s="100"/>
      <c r="B15" s="101"/>
      <c r="H15" s="156"/>
      <c r="I15" s="156"/>
      <c r="J15" s="156"/>
      <c r="M15" s="156"/>
      <c r="N15" s="156"/>
      <c r="Q15" s="148">
        <v>4</v>
      </c>
      <c r="R15" s="146" t="s">
        <v>106</v>
      </c>
      <c r="S15" s="146"/>
      <c r="T15" s="146"/>
      <c r="U15" s="146"/>
    </row>
    <row r="16" spans="1:965" ht="19.5" customHeight="1" x14ac:dyDescent="0.2">
      <c r="A16" s="100"/>
      <c r="B16" s="101"/>
      <c r="Q16" s="148"/>
      <c r="R16" s="146"/>
      <c r="S16" s="146"/>
      <c r="T16" s="146"/>
      <c r="U16" s="146"/>
    </row>
    <row r="17" spans="1:21" s="63" customFormat="1" ht="20.100000000000001" customHeight="1" x14ac:dyDescent="0.2">
      <c r="A17" s="103"/>
      <c r="B17" s="103"/>
      <c r="C17" s="64"/>
      <c r="D17" s="64"/>
      <c r="F17" s="185" t="s">
        <v>40</v>
      </c>
      <c r="G17" s="186"/>
      <c r="H17" s="185" t="s">
        <v>69</v>
      </c>
      <c r="I17" s="186"/>
      <c r="J17" s="109" t="s">
        <v>70</v>
      </c>
      <c r="K17" s="185" t="s">
        <v>71</v>
      </c>
      <c r="L17" s="186"/>
      <c r="M17" s="110" t="s">
        <v>72</v>
      </c>
      <c r="N17" s="110" t="s">
        <v>39</v>
      </c>
      <c r="O17" s="65"/>
      <c r="P17" s="66"/>
      <c r="Q17" s="148">
        <v>5</v>
      </c>
      <c r="R17" s="146" t="s">
        <v>107</v>
      </c>
      <c r="S17" s="146"/>
      <c r="T17" s="146"/>
      <c r="U17" s="146"/>
    </row>
    <row r="18" spans="1:21" s="63" customFormat="1" ht="20.100000000000001" customHeight="1" x14ac:dyDescent="0.2">
      <c r="A18" s="103"/>
      <c r="B18" s="103"/>
      <c r="C18" s="64"/>
      <c r="D18" s="64"/>
      <c r="F18" s="193"/>
      <c r="G18" s="194"/>
      <c r="H18" s="193" t="s">
        <v>90</v>
      </c>
      <c r="I18" s="194"/>
      <c r="J18" s="67"/>
      <c r="K18" s="187" t="s">
        <v>99</v>
      </c>
      <c r="L18" s="188"/>
      <c r="M18" s="68" t="s">
        <v>91</v>
      </c>
      <c r="N18" s="69"/>
      <c r="O18" s="70"/>
      <c r="P18" s="66"/>
      <c r="Q18" s="148"/>
      <c r="R18" s="146"/>
      <c r="S18" s="146"/>
      <c r="T18" s="146"/>
      <c r="U18" s="146"/>
    </row>
    <row r="19" spans="1:21" ht="6.75" customHeight="1" x14ac:dyDescent="0.2">
      <c r="Q19" s="148"/>
      <c r="R19" s="146"/>
      <c r="S19" s="146"/>
      <c r="T19" s="146"/>
      <c r="U19" s="146"/>
    </row>
    <row r="20" spans="1:21" s="63" customFormat="1" ht="20.100000000000001" customHeight="1" x14ac:dyDescent="0.2">
      <c r="A20" s="122" t="s">
        <v>101</v>
      </c>
      <c r="B20" s="104" t="s">
        <v>98</v>
      </c>
      <c r="C20" s="64" t="s">
        <v>28</v>
      </c>
      <c r="D20" s="64" t="s">
        <v>74</v>
      </c>
      <c r="F20" s="185" t="s">
        <v>87</v>
      </c>
      <c r="G20" s="186"/>
      <c r="H20" s="185" t="s">
        <v>56</v>
      </c>
      <c r="I20" s="189"/>
      <c r="J20" s="186"/>
      <c r="K20" s="185" t="s">
        <v>7</v>
      </c>
      <c r="L20" s="186"/>
      <c r="M20" s="111" t="s">
        <v>73</v>
      </c>
      <c r="N20" s="111" t="s">
        <v>57</v>
      </c>
      <c r="O20" s="65"/>
      <c r="P20" s="66"/>
      <c r="Q20" s="148"/>
      <c r="R20" s="146"/>
      <c r="S20" s="146"/>
      <c r="T20" s="146"/>
      <c r="U20" s="146"/>
    </row>
    <row r="21" spans="1:21" s="63" customFormat="1" ht="20.100000000000001" customHeight="1" x14ac:dyDescent="0.2">
      <c r="A21" s="122">
        <v>1</v>
      </c>
      <c r="B21" s="142"/>
      <c r="C21" s="72">
        <v>1</v>
      </c>
      <c r="D21" s="72">
        <v>0</v>
      </c>
      <c r="F21" s="73" t="s">
        <v>94</v>
      </c>
      <c r="G21" s="74"/>
      <c r="H21" s="190" t="s">
        <v>93</v>
      </c>
      <c r="I21" s="191"/>
      <c r="J21" s="192"/>
      <c r="K21" s="157">
        <v>8</v>
      </c>
      <c r="L21" s="158"/>
      <c r="M21" s="75">
        <v>36</v>
      </c>
      <c r="N21" s="76">
        <f>ROUND(oknQuantity_1*oknPrice_1,2)</f>
        <v>288</v>
      </c>
      <c r="O21" s="77"/>
      <c r="P21" s="66"/>
      <c r="Q21" s="148"/>
      <c r="R21" s="146"/>
      <c r="S21" s="146"/>
      <c r="T21" s="146"/>
      <c r="U21" s="146"/>
    </row>
    <row r="22" spans="1:21" s="63" customFormat="1" ht="20.100000000000001" customHeight="1" x14ac:dyDescent="0.2">
      <c r="A22" s="122">
        <v>2</v>
      </c>
      <c r="B22" s="142"/>
      <c r="C22" s="72">
        <v>0</v>
      </c>
      <c r="D22" s="72">
        <v>0</v>
      </c>
      <c r="F22" s="116"/>
      <c r="G22" s="120"/>
      <c r="H22" s="151"/>
      <c r="I22" s="152"/>
      <c r="J22" s="153"/>
      <c r="K22" s="154">
        <v>0</v>
      </c>
      <c r="L22" s="155"/>
      <c r="M22" s="118">
        <v>0</v>
      </c>
      <c r="N22" s="119">
        <f>ROUND(oknQuantity_2*oknPrice_2,2)</f>
        <v>0</v>
      </c>
      <c r="O22" s="78"/>
      <c r="P22" s="66"/>
      <c r="Q22" s="145">
        <v>6</v>
      </c>
      <c r="R22" s="146" t="s">
        <v>108</v>
      </c>
      <c r="S22" s="146"/>
      <c r="T22" s="146"/>
      <c r="U22" s="146"/>
    </row>
    <row r="23" spans="1:21" s="63" customFormat="1" ht="20.100000000000001" customHeight="1" x14ac:dyDescent="0.2">
      <c r="A23" s="122">
        <v>3</v>
      </c>
      <c r="B23" s="142"/>
      <c r="C23" s="72">
        <v>0</v>
      </c>
      <c r="D23" s="72">
        <v>0</v>
      </c>
      <c r="F23" s="79"/>
      <c r="G23" s="80"/>
      <c r="H23" s="177"/>
      <c r="I23" s="178"/>
      <c r="J23" s="179"/>
      <c r="K23" s="163">
        <v>0</v>
      </c>
      <c r="L23" s="164"/>
      <c r="M23" s="81">
        <v>0</v>
      </c>
      <c r="N23" s="82">
        <f>ROUND(oknQuantity_3*oknPrice_3,2)</f>
        <v>0</v>
      </c>
      <c r="O23" s="78"/>
      <c r="P23" s="66"/>
      <c r="Q23" s="145"/>
      <c r="R23" s="146"/>
      <c r="S23" s="146"/>
      <c r="T23" s="146"/>
      <c r="U23" s="146"/>
    </row>
    <row r="24" spans="1:21" s="63" customFormat="1" ht="20.100000000000001" customHeight="1" x14ac:dyDescent="0.2">
      <c r="A24" s="122">
        <v>4</v>
      </c>
      <c r="B24" s="142"/>
      <c r="C24" s="72">
        <v>0</v>
      </c>
      <c r="D24" s="72">
        <v>0</v>
      </c>
      <c r="F24" s="116"/>
      <c r="G24" s="120"/>
      <c r="H24" s="151"/>
      <c r="I24" s="152"/>
      <c r="J24" s="153"/>
      <c r="K24" s="154">
        <v>0</v>
      </c>
      <c r="L24" s="155"/>
      <c r="M24" s="118">
        <v>0</v>
      </c>
      <c r="N24" s="119">
        <f>ROUND(oknQuantity_4*oknPrice_4,2)</f>
        <v>0</v>
      </c>
      <c r="O24" s="78"/>
      <c r="P24" s="66"/>
      <c r="Q24" s="145"/>
      <c r="R24" s="146"/>
      <c r="S24" s="146"/>
      <c r="T24" s="146"/>
      <c r="U24" s="146"/>
    </row>
    <row r="25" spans="1:21" s="63" customFormat="1" ht="20.100000000000001" customHeight="1" x14ac:dyDescent="0.2">
      <c r="A25" s="122">
        <v>5</v>
      </c>
      <c r="B25" s="142"/>
      <c r="C25" s="72">
        <v>0</v>
      </c>
      <c r="D25" s="72">
        <v>0</v>
      </c>
      <c r="F25" s="79"/>
      <c r="G25" s="80"/>
      <c r="H25" s="165"/>
      <c r="I25" s="156"/>
      <c r="J25" s="166"/>
      <c r="K25" s="163">
        <v>0</v>
      </c>
      <c r="L25" s="164"/>
      <c r="M25" s="81">
        <v>0</v>
      </c>
      <c r="N25" s="82">
        <f>ROUND(oknQuantity_5*oknPrice_5,2)</f>
        <v>0</v>
      </c>
      <c r="O25" s="78"/>
      <c r="P25" s="66"/>
      <c r="Q25" s="145"/>
      <c r="R25" s="146"/>
      <c r="S25" s="146"/>
      <c r="T25" s="146"/>
      <c r="U25" s="146"/>
    </row>
    <row r="26" spans="1:21" s="63" customFormat="1" ht="20.100000000000001" customHeight="1" x14ac:dyDescent="0.2">
      <c r="A26" s="122">
        <v>6</v>
      </c>
      <c r="B26" s="142"/>
      <c r="C26" s="72">
        <v>0</v>
      </c>
      <c r="D26" s="72">
        <v>0</v>
      </c>
      <c r="F26" s="116"/>
      <c r="G26" s="120"/>
      <c r="H26" s="151"/>
      <c r="I26" s="152"/>
      <c r="J26" s="153"/>
      <c r="K26" s="154">
        <v>0</v>
      </c>
      <c r="L26" s="155"/>
      <c r="M26" s="118">
        <v>0</v>
      </c>
      <c r="N26" s="119">
        <f>ROUND(oknQuantity_6*oknPrice_6,2)</f>
        <v>0</v>
      </c>
      <c r="O26" s="78"/>
      <c r="P26" s="66"/>
      <c r="Q26" s="53"/>
      <c r="R26" s="53"/>
      <c r="S26" s="53"/>
    </row>
    <row r="27" spans="1:21" s="63" customFormat="1" ht="20.100000000000001" customHeight="1" x14ac:dyDescent="0.2">
      <c r="A27" s="122">
        <v>7</v>
      </c>
      <c r="B27" s="142"/>
      <c r="C27" s="72">
        <v>0</v>
      </c>
      <c r="D27" s="72">
        <v>0</v>
      </c>
      <c r="F27" s="79"/>
      <c r="G27" s="80"/>
      <c r="H27" s="165"/>
      <c r="I27" s="156"/>
      <c r="J27" s="166"/>
      <c r="K27" s="163">
        <v>0</v>
      </c>
      <c r="L27" s="164"/>
      <c r="M27" s="81">
        <v>0</v>
      </c>
      <c r="N27" s="82">
        <f>ROUND(oknQuantity_7*oknPrice_7,2)</f>
        <v>0</v>
      </c>
      <c r="O27" s="78"/>
      <c r="P27" s="66"/>
    </row>
    <row r="28" spans="1:21" s="63" customFormat="1" ht="20.100000000000001" customHeight="1" x14ac:dyDescent="0.2">
      <c r="A28" s="122">
        <v>8</v>
      </c>
      <c r="B28" s="142"/>
      <c r="C28" s="72">
        <v>0</v>
      </c>
      <c r="D28" s="72">
        <v>0</v>
      </c>
      <c r="F28" s="116"/>
      <c r="G28" s="120"/>
      <c r="H28" s="151"/>
      <c r="I28" s="152"/>
      <c r="J28" s="153"/>
      <c r="K28" s="154">
        <v>0</v>
      </c>
      <c r="L28" s="155"/>
      <c r="M28" s="118">
        <v>0</v>
      </c>
      <c r="N28" s="119">
        <f>ROUND(oknQuantity_8*oknPrice_8,2)</f>
        <v>0</v>
      </c>
      <c r="O28" s="78"/>
      <c r="P28" s="66"/>
    </row>
    <row r="29" spans="1:21" s="63" customFormat="1" ht="20.100000000000001" customHeight="1" x14ac:dyDescent="0.2">
      <c r="A29" s="122">
        <v>9</v>
      </c>
      <c r="B29" s="142"/>
      <c r="C29" s="72">
        <v>0</v>
      </c>
      <c r="D29" s="72">
        <v>0</v>
      </c>
      <c r="F29" s="79"/>
      <c r="G29" s="83"/>
      <c r="H29" s="165"/>
      <c r="I29" s="156"/>
      <c r="J29" s="166"/>
      <c r="K29" s="163">
        <v>0</v>
      </c>
      <c r="L29" s="164"/>
      <c r="M29" s="81">
        <v>0</v>
      </c>
      <c r="N29" s="82">
        <f>ROUND(oknQuantity_9*oknPrice_9,2)</f>
        <v>0</v>
      </c>
      <c r="O29" s="78"/>
      <c r="P29" s="66"/>
    </row>
    <row r="30" spans="1:21" s="63" customFormat="1" ht="20.100000000000001" customHeight="1" x14ac:dyDescent="0.2">
      <c r="A30" s="122">
        <v>10</v>
      </c>
      <c r="B30" s="142"/>
      <c r="C30" s="72">
        <v>0</v>
      </c>
      <c r="D30" s="72">
        <v>0</v>
      </c>
      <c r="F30" s="116"/>
      <c r="G30" s="117"/>
      <c r="H30" s="151"/>
      <c r="I30" s="152"/>
      <c r="J30" s="153"/>
      <c r="K30" s="154">
        <v>0</v>
      </c>
      <c r="L30" s="155"/>
      <c r="M30" s="118">
        <v>0</v>
      </c>
      <c r="N30" s="119">
        <f>ROUND(oknQuantity_10*oknPrice_10,2)</f>
        <v>0</v>
      </c>
      <c r="O30" s="78"/>
      <c r="P30" s="66"/>
    </row>
    <row r="31" spans="1:21" s="63" customFormat="1" ht="20.100000000000001" customHeight="1" x14ac:dyDescent="0.2">
      <c r="A31" s="122">
        <v>11</v>
      </c>
      <c r="B31" s="142"/>
      <c r="C31" s="72">
        <v>0</v>
      </c>
      <c r="D31" s="72">
        <v>0</v>
      </c>
      <c r="F31" s="79"/>
      <c r="G31" s="83"/>
      <c r="H31" s="165"/>
      <c r="I31" s="156"/>
      <c r="J31" s="166"/>
      <c r="K31" s="163">
        <v>0</v>
      </c>
      <c r="L31" s="164"/>
      <c r="M31" s="81">
        <v>0</v>
      </c>
      <c r="N31" s="82">
        <f>ROUND(oknQuantity_11*oknPrice_11,2)</f>
        <v>0</v>
      </c>
      <c r="O31" s="78"/>
      <c r="P31" s="66"/>
    </row>
    <row r="32" spans="1:21" s="63" customFormat="1" ht="20.100000000000001" customHeight="1" x14ac:dyDescent="0.2">
      <c r="A32" s="122">
        <v>12</v>
      </c>
      <c r="B32" s="142"/>
      <c r="C32" s="72">
        <v>0</v>
      </c>
      <c r="D32" s="72">
        <v>0</v>
      </c>
      <c r="F32" s="112"/>
      <c r="G32" s="113"/>
      <c r="H32" s="197"/>
      <c r="I32" s="198"/>
      <c r="J32" s="199"/>
      <c r="K32" s="195">
        <v>0</v>
      </c>
      <c r="L32" s="196"/>
      <c r="M32" s="114">
        <v>0</v>
      </c>
      <c r="N32" s="115">
        <f>ROUND(oknQuantity_12*oknPrice_12,2)</f>
        <v>0</v>
      </c>
      <c r="O32" s="78"/>
      <c r="P32" s="66"/>
    </row>
    <row r="33" spans="1:16" s="63" customFormat="1" ht="18.75" customHeight="1" x14ac:dyDescent="0.2">
      <c r="A33" s="103"/>
      <c r="B33" s="103"/>
      <c r="C33" s="64"/>
      <c r="D33" s="84">
        <f t="array" ref="D33">SUM(oknTaxable_1:oknTaxable_12*oknLineTotal_1:oknLineTotal_12)</f>
        <v>288</v>
      </c>
      <c r="F33" s="85"/>
      <c r="G33" s="85"/>
      <c r="H33" s="85"/>
      <c r="I33" s="85"/>
      <c r="J33" s="85"/>
      <c r="K33" s="85"/>
      <c r="M33" s="86" t="s">
        <v>23</v>
      </c>
      <c r="N33" s="87">
        <f>SUM(oknLineTotal_1:oknLineTotal_12)</f>
        <v>288</v>
      </c>
      <c r="O33" s="77"/>
      <c r="P33" s="66"/>
    </row>
    <row r="34" spans="1:16" s="63" customFormat="1" ht="18.75" customHeight="1" x14ac:dyDescent="0.2">
      <c r="A34" s="103"/>
      <c r="B34" s="103"/>
      <c r="C34" s="64"/>
      <c r="D34" s="64"/>
      <c r="G34" s="88"/>
      <c r="H34" s="85"/>
      <c r="I34" s="85"/>
      <c r="J34" s="85"/>
      <c r="K34" s="85"/>
      <c r="L34" s="143" t="s">
        <v>92</v>
      </c>
      <c r="M34" s="89">
        <v>7.7499999999999999E-2</v>
      </c>
      <c r="N34" s="87">
        <f t="array" ref="N34">ROUND(IF(oknTaxType=0,0, oknTax1Rate*(oknSubTotal+IF(oknTaxTotalIncludingShippingCost=0,0,oknShippingCost))),2)</f>
        <v>22.32</v>
      </c>
      <c r="O34" s="77"/>
      <c r="P34" s="66"/>
    </row>
    <row r="35" spans="1:16" s="63" customFormat="1" ht="18.75" hidden="1" customHeight="1" x14ac:dyDescent="0.2">
      <c r="A35" s="103"/>
      <c r="B35" s="103"/>
      <c r="C35" s="64"/>
      <c r="D35" s="64"/>
      <c r="G35" s="88"/>
      <c r="H35" s="88"/>
      <c r="I35" s="88"/>
      <c r="J35" s="88"/>
      <c r="K35" s="85"/>
      <c r="L35" s="143" t="s">
        <v>48</v>
      </c>
      <c r="M35" s="89">
        <v>0.06</v>
      </c>
      <c r="N35" s="87">
        <f>ROUND(IF(oknTaxType&lt;&gt;2,0,oknTax2Rate*(oknLineTotalTaxable+IF(oknTaxTotalIncludingShippingCost=0,0,oknShippingCost)+IF(oknTax2IsAppliedToTax1=0,0,oknTax1))),2)</f>
        <v>0</v>
      </c>
      <c r="O35" s="90"/>
      <c r="P35" s="66"/>
    </row>
    <row r="36" spans="1:16" s="63" customFormat="1" ht="18.75" customHeight="1" x14ac:dyDescent="0.2">
      <c r="A36" s="103"/>
      <c r="B36" s="103"/>
      <c r="C36" s="64"/>
      <c r="D36" s="64"/>
      <c r="F36" s="91" t="s">
        <v>88</v>
      </c>
      <c r="G36" s="88"/>
      <c r="H36" s="88"/>
      <c r="I36" s="88"/>
      <c r="J36" s="88"/>
      <c r="K36" s="85"/>
      <c r="M36" s="86" t="s">
        <v>89</v>
      </c>
      <c r="N36" s="92">
        <v>0</v>
      </c>
      <c r="O36" s="93"/>
      <c r="P36" s="66"/>
    </row>
    <row r="37" spans="1:16" s="63" customFormat="1" ht="18.75" customHeight="1" x14ac:dyDescent="0.2">
      <c r="A37" s="103"/>
      <c r="B37" s="103"/>
      <c r="C37" s="64"/>
      <c r="D37" s="64"/>
      <c r="F37" s="167"/>
      <c r="G37" s="168"/>
      <c r="H37" s="168"/>
      <c r="I37" s="168"/>
      <c r="J37" s="168"/>
      <c r="K37" s="169"/>
      <c r="M37" s="94" t="s">
        <v>3</v>
      </c>
      <c r="N37" s="87">
        <f>ROUND(oknSubTotal + oknShippingCost + IF(oknTaxType=0,0,IF(oknTaxType=1,oknTax1,oknTax1+oknTax2)),2)</f>
        <v>310.32</v>
      </c>
      <c r="O37" s="77"/>
      <c r="P37" s="66"/>
    </row>
    <row r="38" spans="1:16" ht="18.75" customHeight="1" x14ac:dyDescent="0.2">
      <c r="F38" s="170"/>
      <c r="G38" s="159"/>
      <c r="H38" s="159"/>
      <c r="I38" s="159"/>
      <c r="J38" s="159"/>
      <c r="K38" s="171"/>
      <c r="M38" s="94" t="s">
        <v>24</v>
      </c>
      <c r="N38" s="92"/>
    </row>
    <row r="39" spans="1:16" ht="18.75" customHeight="1" x14ac:dyDescent="0.2">
      <c r="F39" s="172"/>
      <c r="G39" s="173"/>
      <c r="H39" s="173"/>
      <c r="I39" s="173"/>
      <c r="J39" s="173"/>
      <c r="K39" s="174"/>
      <c r="M39" s="94" t="s">
        <v>25</v>
      </c>
      <c r="N39" s="87">
        <f>ROUND(oknTotal-oknPayments,2)</f>
        <v>310.32</v>
      </c>
    </row>
    <row r="40" spans="1:16" ht="18.75" hidden="1" customHeight="1" x14ac:dyDescent="0.2">
      <c r="F40" s="71" t="s">
        <v>82</v>
      </c>
    </row>
    <row r="41" spans="1:16" ht="18.75" hidden="1" customHeight="1" x14ac:dyDescent="0.2">
      <c r="F41" s="175" t="s">
        <v>78</v>
      </c>
      <c r="G41" s="176"/>
      <c r="H41" s="140" t="s">
        <v>3</v>
      </c>
      <c r="I41" s="140" t="s">
        <v>85</v>
      </c>
      <c r="J41" s="140" t="s">
        <v>81</v>
      </c>
      <c r="K41" s="180" t="s">
        <v>80</v>
      </c>
      <c r="L41" s="181"/>
      <c r="M41" s="182"/>
      <c r="N41" s="141" t="s">
        <v>79</v>
      </c>
    </row>
    <row r="42" spans="1:16" ht="18.75" hidden="1" customHeight="1" x14ac:dyDescent="0.2">
      <c r="F42" s="95"/>
      <c r="G42" s="95"/>
      <c r="H42" s="96"/>
      <c r="I42" s="96"/>
      <c r="J42" s="96"/>
      <c r="K42" s="96"/>
      <c r="L42" s="96"/>
      <c r="M42" s="96"/>
      <c r="N42" s="96"/>
    </row>
    <row r="43" spans="1:16" ht="18.75" hidden="1" customHeight="1" x14ac:dyDescent="0.2">
      <c r="F43" s="95"/>
      <c r="G43" s="95"/>
      <c r="H43" s="96"/>
      <c r="I43" s="96"/>
      <c r="J43" s="96"/>
      <c r="K43" s="96"/>
      <c r="L43" s="96"/>
      <c r="M43" s="96"/>
      <c r="N43" s="96"/>
    </row>
    <row r="44" spans="1:16" ht="18.75" customHeight="1" x14ac:dyDescent="0.2">
      <c r="F44" s="95"/>
      <c r="G44" s="95"/>
      <c r="H44" s="96"/>
      <c r="I44" s="96"/>
      <c r="J44" s="96"/>
      <c r="K44" s="96"/>
      <c r="L44" s="96"/>
      <c r="M44" s="96"/>
      <c r="N44" s="96"/>
    </row>
    <row r="45" spans="1:16" ht="22.5" customHeight="1" x14ac:dyDescent="0.2">
      <c r="F45" s="161" t="s">
        <v>76</v>
      </c>
      <c r="G45" s="162"/>
      <c r="H45" s="162"/>
      <c r="I45" s="162"/>
      <c r="J45" s="162"/>
      <c r="K45" s="162"/>
      <c r="L45" s="162"/>
      <c r="M45" s="162"/>
      <c r="N45" s="162"/>
    </row>
    <row r="47" spans="1:16" x14ac:dyDescent="0.2">
      <c r="F47" s="97"/>
      <c r="G47" s="97"/>
      <c r="H47" s="97"/>
      <c r="I47" s="97"/>
      <c r="J47" s="97"/>
      <c r="K47" s="97"/>
    </row>
    <row r="952" spans="1:1" hidden="1" x14ac:dyDescent="0.2">
      <c r="A952" s="137" t="s">
        <v>138</v>
      </c>
    </row>
    <row r="958" spans="1:1" hidden="1" x14ac:dyDescent="0.2">
      <c r="A958" s="137" t="s">
        <v>138</v>
      </c>
    </row>
    <row r="964" spans="1:1" hidden="1" x14ac:dyDescent="0.2">
      <c r="A964" s="137" t="s">
        <v>135</v>
      </c>
    </row>
    <row r="990" spans="1:1" hidden="1" x14ac:dyDescent="0.2">
      <c r="A990" s="137" t="s">
        <v>138</v>
      </c>
    </row>
  </sheetData>
  <sheetProtection sheet="1" objects="1" scenarios="1" selectLockedCells="1"/>
  <dataConsolidate/>
  <mergeCells count="65">
    <mergeCell ref="H12:J12"/>
    <mergeCell ref="H17:I17"/>
    <mergeCell ref="H14:I14"/>
    <mergeCell ref="K31:L31"/>
    <mergeCell ref="K32:L32"/>
    <mergeCell ref="H32:J32"/>
    <mergeCell ref="F17:G17"/>
    <mergeCell ref="H31:J31"/>
    <mergeCell ref="K25:L25"/>
    <mergeCell ref="K17:L17"/>
    <mergeCell ref="K18:L18"/>
    <mergeCell ref="K20:L20"/>
    <mergeCell ref="F20:G20"/>
    <mergeCell ref="H20:J20"/>
    <mergeCell ref="H21:J21"/>
    <mergeCell ref="H18:I18"/>
    <mergeCell ref="F18:G18"/>
    <mergeCell ref="A3:B3"/>
    <mergeCell ref="A4:B4"/>
    <mergeCell ref="A5:B5"/>
    <mergeCell ref="A6:B6"/>
    <mergeCell ref="H11:J11"/>
    <mergeCell ref="H10:J10"/>
    <mergeCell ref="F45:N45"/>
    <mergeCell ref="K22:L22"/>
    <mergeCell ref="K23:L23"/>
    <mergeCell ref="H29:J29"/>
    <mergeCell ref="K24:L24"/>
    <mergeCell ref="H28:J28"/>
    <mergeCell ref="K27:L27"/>
    <mergeCell ref="F37:K39"/>
    <mergeCell ref="K29:L29"/>
    <mergeCell ref="F41:G41"/>
    <mergeCell ref="H27:J27"/>
    <mergeCell ref="H25:J25"/>
    <mergeCell ref="K28:L28"/>
    <mergeCell ref="H22:J22"/>
    <mergeCell ref="H23:J23"/>
    <mergeCell ref="K41:M41"/>
    <mergeCell ref="Q2:U3"/>
    <mergeCell ref="R4:U4"/>
    <mergeCell ref="H30:J30"/>
    <mergeCell ref="K26:L26"/>
    <mergeCell ref="H26:J26"/>
    <mergeCell ref="K30:L30"/>
    <mergeCell ref="M15:N15"/>
    <mergeCell ref="K21:L21"/>
    <mergeCell ref="H24:J24"/>
    <mergeCell ref="M10:N10"/>
    <mergeCell ref="M11:N11"/>
    <mergeCell ref="M12:N12"/>
    <mergeCell ref="H15:J15"/>
    <mergeCell ref="M14:N14"/>
    <mergeCell ref="M13:N13"/>
    <mergeCell ref="H13:J13"/>
    <mergeCell ref="Q22:Q25"/>
    <mergeCell ref="R22:U25"/>
    <mergeCell ref="Q5:Q9"/>
    <mergeCell ref="R5:U9"/>
    <mergeCell ref="Q10:Q14"/>
    <mergeCell ref="R10:U14"/>
    <mergeCell ref="Q15:Q16"/>
    <mergeCell ref="R15:U16"/>
    <mergeCell ref="Q17:Q21"/>
    <mergeCell ref="R17:U21"/>
  </mergeCells>
  <phoneticPr fontId="6" type="noConversion"/>
  <dataValidations count="9">
    <dataValidation type="textLength" allowBlank="1" showInputMessage="1" showErrorMessage="1" sqref="G34 F37:K39 G35:J36" xr:uid="{00000000-0002-0000-0000-000000000000}">
      <formula1>1</formula1>
      <formula2>255</formula2>
    </dataValidation>
    <dataValidation type="date" allowBlank="1" showErrorMessage="1" errorTitle="Invalid Input" error="Please enter a valid date." sqref="N5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M10:N10 H10:J10 H12:J13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8 K21:M32 M34:M35 N36" xr:uid="{00000000-0002-0000-0000-000004000000}">
      <formula1>999999999.99</formula1>
    </dataValidation>
    <dataValidation type="textLength" allowBlank="1" showInputMessage="1" showErrorMessage="1" sqref="N6 H9 F21:F32 N18 M14:N15 F18:G18 H15:J15 H14:I14" xr:uid="{00000000-0002-0000-0000-000005000000}">
      <formula1>1</formula1>
      <formula2>30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64" r:id="rId2" tooltip="Growers Wholesale Nursery Invoice Template" display="http://www.invoicingtemplate.com/growers-wholesale-nursery-invoice.html" xr:uid="{00000000-0004-0000-0000-000001000000}"/>
    <hyperlink ref="AKC1" r:id="rId3" tooltip="Growers Wholesale Nursery Invoice" display="http://www.invoicingtemplate.com/growers-wholesale-nursery-invoice.html" xr:uid="{00000000-0004-0000-0000-000002000000}"/>
    <hyperlink ref="A990" r:id="rId4" tooltip="Growers Wholesale Nursery Invoice Template" display="http://www.invoicingtemplate.com/growers-wholesale-nursery-invoice.html" xr:uid="{00000000-0004-0000-0000-000003000000}"/>
    <hyperlink ref="AJF1" r:id="rId5" tooltip="Growers Wholesale Nursery Invoice" display="http://www.invoicingtemplate.com/growers-wholesale-nursery-invoice.html" xr:uid="{00000000-0004-0000-0000-000004000000}"/>
    <hyperlink ref="A952" r:id="rId6" tooltip="Growers Wholesale Nursery Invoice Template" display="http://www.invoicingtemplate.com/growers-wholesale-nursery-invoice.html" xr:uid="{00000000-0004-0000-0000-000005000000}"/>
    <hyperlink ref="AHP1" r:id="rId7" tooltip="Growers Wholesale Nursery Invoice" display="http://www.invoicingtemplate.com/growers-wholesale-nursery-invoice.html" xr:uid="{00000000-0004-0000-0000-000006000000}"/>
    <hyperlink ref="A958" r:id="rId8" tooltip="Growers Wholesale Nursery Invoice Template" display="http://www.invoicingtemplate.com/growers-wholesale-nursery-invoice.html" xr:uid="{00000000-0004-0000-0000-000007000000}"/>
    <hyperlink ref="AKB1" r:id="rId9" tooltip="Growers Wholesale Nursery Invoice" display="http://www.invoicingtemplate.com/growers-wholesale-nursery-invoice.html" xr:uid="{00000000-0004-0000-0000-000008000000}"/>
  </hyperlinks>
  <printOptions horizontalCentered="1" verticalCentered="1"/>
  <pageMargins left="0.73496062992125988" right="0.31496062992125989" top="0.31496062992125989" bottom="0.31496062992125989" header="0.31496062992125989" footer="0.31496062992125989"/>
  <pageSetup scale="92" orientation="portrait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B1:P1935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2" t="str">
        <f>oknCompanyName</f>
        <v>Your Growers Wholesale Nursery Business Name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Phone number, Web address etc.</v>
      </c>
    </row>
    <row r="7" spans="2:16" ht="14.25" customHeight="1" x14ac:dyDescent="0.2">
      <c r="K7" s="27"/>
    </row>
    <row r="8" spans="2:16" ht="14.25" customHeight="1" x14ac:dyDescent="0.2">
      <c r="B8" s="29" t="s">
        <v>32</v>
      </c>
    </row>
    <row r="9" spans="2:16" x14ac:dyDescent="0.2">
      <c r="B9" s="2" t="s">
        <v>30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2" t="s">
        <v>50</v>
      </c>
      <c r="C12" s="10" t="s">
        <v>29</v>
      </c>
      <c r="D12" s="14" t="s">
        <v>49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CA TAX</v>
      </c>
      <c r="K12" s="14" t="str">
        <f>oknTax2Name</f>
        <v>GST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51</v>
      </c>
    </row>
    <row r="13" spans="2:16" x14ac:dyDescent="0.2">
      <c r="B13" s="43"/>
    </row>
    <row r="14" spans="2:16" x14ac:dyDescent="0.2">
      <c r="B14" s="43"/>
    </row>
    <row r="15" spans="2:16" x14ac:dyDescent="0.2">
      <c r="B15" s="43"/>
    </row>
    <row r="16" spans="2:16" x14ac:dyDescent="0.2">
      <c r="B16" s="43"/>
    </row>
    <row r="17" spans="2:2" x14ac:dyDescent="0.2">
      <c r="B17" s="43"/>
    </row>
    <row r="18" spans="2:2" x14ac:dyDescent="0.2">
      <c r="B18" s="43"/>
    </row>
    <row r="19" spans="2:2" x14ac:dyDescent="0.2">
      <c r="B19" s="43"/>
    </row>
    <row r="20" spans="2:2" x14ac:dyDescent="0.2">
      <c r="B20" s="43"/>
    </row>
    <row r="21" spans="2:2" x14ac:dyDescent="0.2">
      <c r="B21" s="43"/>
    </row>
    <row r="22" spans="2:2" x14ac:dyDescent="0.2">
      <c r="B22" s="43"/>
    </row>
    <row r="23" spans="2:2" x14ac:dyDescent="0.2">
      <c r="B23" s="43"/>
    </row>
    <row r="24" spans="2:2" x14ac:dyDescent="0.2">
      <c r="B24" s="43"/>
    </row>
    <row r="25" spans="2:2" x14ac:dyDescent="0.2">
      <c r="B25" s="43"/>
    </row>
    <row r="26" spans="2:2" x14ac:dyDescent="0.2">
      <c r="B26" s="43"/>
    </row>
    <row r="27" spans="2:2" x14ac:dyDescent="0.2">
      <c r="B27" s="43"/>
    </row>
    <row r="28" spans="2:2" x14ac:dyDescent="0.2">
      <c r="B28" s="43"/>
    </row>
    <row r="29" spans="2:2" x14ac:dyDescent="0.2">
      <c r="B29" s="43"/>
    </row>
    <row r="30" spans="2:2" x14ac:dyDescent="0.2">
      <c r="B30" s="43"/>
    </row>
    <row r="31" spans="2:2" x14ac:dyDescent="0.2">
      <c r="B31" s="43"/>
    </row>
    <row r="32" spans="2:2" x14ac:dyDescent="0.2">
      <c r="B32" s="43"/>
    </row>
    <row r="33" spans="2:2" x14ac:dyDescent="0.2">
      <c r="B33" s="43"/>
    </row>
    <row r="34" spans="2:2" x14ac:dyDescent="0.2">
      <c r="B34" s="43"/>
    </row>
    <row r="35" spans="2:2" x14ac:dyDescent="0.2">
      <c r="B35" s="43"/>
    </row>
    <row r="36" spans="2:2" x14ac:dyDescent="0.2">
      <c r="B36" s="43"/>
    </row>
    <row r="37" spans="2:2" x14ac:dyDescent="0.2">
      <c r="B37" s="43"/>
    </row>
    <row r="38" spans="2:2" x14ac:dyDescent="0.2">
      <c r="B38" s="43"/>
    </row>
    <row r="39" spans="2:2" x14ac:dyDescent="0.2">
      <c r="B39" s="43"/>
    </row>
    <row r="40" spans="2:2" x14ac:dyDescent="0.2">
      <c r="B40" s="43"/>
    </row>
    <row r="41" spans="2:2" x14ac:dyDescent="0.2">
      <c r="B41" s="43"/>
    </row>
    <row r="42" spans="2:2" x14ac:dyDescent="0.2">
      <c r="B42" s="43"/>
    </row>
    <row r="43" spans="2:2" x14ac:dyDescent="0.2">
      <c r="B43" s="43"/>
    </row>
    <row r="44" spans="2:2" x14ac:dyDescent="0.2">
      <c r="B44" s="43"/>
    </row>
    <row r="45" spans="2:2" x14ac:dyDescent="0.2">
      <c r="B45" s="43"/>
    </row>
    <row r="46" spans="2:2" x14ac:dyDescent="0.2">
      <c r="B46" s="43"/>
    </row>
    <row r="47" spans="2:2" x14ac:dyDescent="0.2">
      <c r="B47" s="43"/>
    </row>
    <row r="48" spans="2:2" x14ac:dyDescent="0.2">
      <c r="B48" s="43"/>
    </row>
    <row r="49" spans="2:2" x14ac:dyDescent="0.2">
      <c r="B49" s="43"/>
    </row>
    <row r="50" spans="2:2" x14ac:dyDescent="0.2">
      <c r="B50" s="43"/>
    </row>
    <row r="51" spans="2:2" x14ac:dyDescent="0.2">
      <c r="B51" s="43"/>
    </row>
    <row r="52" spans="2:2" x14ac:dyDescent="0.2">
      <c r="B52" s="43"/>
    </row>
    <row r="53" spans="2:2" x14ac:dyDescent="0.2">
      <c r="B53" s="43"/>
    </row>
    <row r="54" spans="2:2" x14ac:dyDescent="0.2">
      <c r="B54" s="43"/>
    </row>
    <row r="55" spans="2:2" x14ac:dyDescent="0.2">
      <c r="B55" s="43"/>
    </row>
    <row r="56" spans="2:2" x14ac:dyDescent="0.2">
      <c r="B56" s="43"/>
    </row>
    <row r="57" spans="2:2" x14ac:dyDescent="0.2">
      <c r="B57" s="43"/>
    </row>
    <row r="58" spans="2:2" x14ac:dyDescent="0.2">
      <c r="B58" s="43"/>
    </row>
    <row r="59" spans="2:2" x14ac:dyDescent="0.2">
      <c r="B59" s="43"/>
    </row>
    <row r="60" spans="2:2" x14ac:dyDescent="0.2">
      <c r="B60" s="43"/>
    </row>
    <row r="61" spans="2:2" x14ac:dyDescent="0.2">
      <c r="B61" s="43"/>
    </row>
    <row r="62" spans="2:2" x14ac:dyDescent="0.2">
      <c r="B62" s="43"/>
    </row>
    <row r="63" spans="2:2" x14ac:dyDescent="0.2">
      <c r="B63" s="43"/>
    </row>
    <row r="64" spans="2:2" x14ac:dyDescent="0.2">
      <c r="B64" s="43"/>
    </row>
    <row r="65" spans="2:2" x14ac:dyDescent="0.2">
      <c r="B65" s="43"/>
    </row>
    <row r="66" spans="2:2" x14ac:dyDescent="0.2">
      <c r="B66" s="43"/>
    </row>
    <row r="67" spans="2:2" x14ac:dyDescent="0.2">
      <c r="B67" s="43"/>
    </row>
    <row r="68" spans="2:2" x14ac:dyDescent="0.2">
      <c r="B68" s="43"/>
    </row>
    <row r="69" spans="2:2" x14ac:dyDescent="0.2">
      <c r="B69" s="43"/>
    </row>
    <row r="70" spans="2:2" x14ac:dyDescent="0.2">
      <c r="B70" s="43"/>
    </row>
    <row r="71" spans="2:2" x14ac:dyDescent="0.2">
      <c r="B71" s="43"/>
    </row>
    <row r="72" spans="2:2" x14ac:dyDescent="0.2">
      <c r="B72" s="43"/>
    </row>
    <row r="73" spans="2:2" x14ac:dyDescent="0.2">
      <c r="B73" s="43"/>
    </row>
    <row r="74" spans="2:2" x14ac:dyDescent="0.2">
      <c r="B74" s="43"/>
    </row>
    <row r="75" spans="2:2" x14ac:dyDescent="0.2">
      <c r="B75" s="43"/>
    </row>
    <row r="76" spans="2:2" x14ac:dyDescent="0.2">
      <c r="B76" s="43"/>
    </row>
    <row r="77" spans="2:2" x14ac:dyDescent="0.2">
      <c r="B77" s="43"/>
    </row>
    <row r="78" spans="2:2" x14ac:dyDescent="0.2">
      <c r="B78" s="43"/>
    </row>
    <row r="79" spans="2:2" x14ac:dyDescent="0.2">
      <c r="B79" s="43"/>
    </row>
    <row r="80" spans="2:2" x14ac:dyDescent="0.2">
      <c r="B80" s="43"/>
    </row>
    <row r="81" spans="2:2" x14ac:dyDescent="0.2">
      <c r="B81" s="43"/>
    </row>
    <row r="82" spans="2:2" x14ac:dyDescent="0.2">
      <c r="B82" s="43"/>
    </row>
    <row r="83" spans="2:2" x14ac:dyDescent="0.2">
      <c r="B83" s="43"/>
    </row>
    <row r="84" spans="2:2" x14ac:dyDescent="0.2">
      <c r="B84" s="43"/>
    </row>
    <row r="85" spans="2:2" x14ac:dyDescent="0.2">
      <c r="B85" s="43"/>
    </row>
    <row r="86" spans="2:2" x14ac:dyDescent="0.2">
      <c r="B86" s="43"/>
    </row>
    <row r="87" spans="2:2" x14ac:dyDescent="0.2">
      <c r="B87" s="43"/>
    </row>
    <row r="88" spans="2:2" x14ac:dyDescent="0.2">
      <c r="B88" s="43"/>
    </row>
    <row r="89" spans="2:2" x14ac:dyDescent="0.2">
      <c r="B89" s="43"/>
    </row>
    <row r="90" spans="2:2" x14ac:dyDescent="0.2">
      <c r="B90" s="43"/>
    </row>
    <row r="91" spans="2:2" x14ac:dyDescent="0.2">
      <c r="B91" s="43"/>
    </row>
    <row r="92" spans="2:2" x14ac:dyDescent="0.2">
      <c r="B92" s="43"/>
    </row>
    <row r="93" spans="2:2" x14ac:dyDescent="0.2">
      <c r="B93" s="43"/>
    </row>
    <row r="94" spans="2:2" x14ac:dyDescent="0.2">
      <c r="B94" s="43"/>
    </row>
    <row r="95" spans="2:2" x14ac:dyDescent="0.2">
      <c r="B95" s="43"/>
    </row>
    <row r="96" spans="2:2" x14ac:dyDescent="0.2">
      <c r="B96" s="43"/>
    </row>
    <row r="97" spans="2:2" x14ac:dyDescent="0.2">
      <c r="B97" s="43"/>
    </row>
    <row r="98" spans="2:2" x14ac:dyDescent="0.2">
      <c r="B98" s="43"/>
    </row>
    <row r="99" spans="2:2" x14ac:dyDescent="0.2">
      <c r="B99" s="43"/>
    </row>
    <row r="100" spans="2:2" x14ac:dyDescent="0.2">
      <c r="B100" s="43"/>
    </row>
    <row r="101" spans="2:2" x14ac:dyDescent="0.2">
      <c r="B101" s="43"/>
    </row>
    <row r="102" spans="2:2" x14ac:dyDescent="0.2">
      <c r="B102" s="43"/>
    </row>
    <row r="103" spans="2:2" x14ac:dyDescent="0.2">
      <c r="B103" s="43"/>
    </row>
    <row r="104" spans="2:2" x14ac:dyDescent="0.2">
      <c r="B104" s="43"/>
    </row>
    <row r="105" spans="2:2" x14ac:dyDescent="0.2">
      <c r="B105" s="43"/>
    </row>
    <row r="106" spans="2:2" x14ac:dyDescent="0.2">
      <c r="B106" s="43"/>
    </row>
    <row r="107" spans="2:2" x14ac:dyDescent="0.2">
      <c r="B107" s="43"/>
    </row>
    <row r="108" spans="2:2" x14ac:dyDescent="0.2">
      <c r="B108" s="43"/>
    </row>
    <row r="109" spans="2:2" x14ac:dyDescent="0.2">
      <c r="B109" s="43"/>
    </row>
    <row r="110" spans="2:2" x14ac:dyDescent="0.2">
      <c r="B110" s="43"/>
    </row>
    <row r="111" spans="2:2" x14ac:dyDescent="0.2">
      <c r="B111" s="43"/>
    </row>
    <row r="112" spans="2:2" x14ac:dyDescent="0.2">
      <c r="B112" s="43"/>
    </row>
    <row r="113" spans="2:2" x14ac:dyDescent="0.2">
      <c r="B113" s="43"/>
    </row>
    <row r="114" spans="2:2" x14ac:dyDescent="0.2">
      <c r="B114" s="43"/>
    </row>
    <row r="115" spans="2:2" x14ac:dyDescent="0.2">
      <c r="B115" s="43"/>
    </row>
    <row r="116" spans="2:2" x14ac:dyDescent="0.2">
      <c r="B116" s="43"/>
    </row>
    <row r="117" spans="2:2" x14ac:dyDescent="0.2">
      <c r="B117" s="43"/>
    </row>
    <row r="118" spans="2:2" x14ac:dyDescent="0.2">
      <c r="B118" s="43"/>
    </row>
    <row r="119" spans="2:2" x14ac:dyDescent="0.2">
      <c r="B119" s="43"/>
    </row>
    <row r="120" spans="2:2" x14ac:dyDescent="0.2">
      <c r="B120" s="43"/>
    </row>
    <row r="121" spans="2:2" x14ac:dyDescent="0.2">
      <c r="B121" s="43"/>
    </row>
    <row r="122" spans="2:2" x14ac:dyDescent="0.2">
      <c r="B122" s="43"/>
    </row>
    <row r="123" spans="2:2" x14ac:dyDescent="0.2">
      <c r="B123" s="43"/>
    </row>
    <row r="124" spans="2:2" x14ac:dyDescent="0.2">
      <c r="B124" s="43"/>
    </row>
    <row r="125" spans="2:2" x14ac:dyDescent="0.2">
      <c r="B125" s="43"/>
    </row>
    <row r="126" spans="2:2" x14ac:dyDescent="0.2">
      <c r="B126" s="43"/>
    </row>
    <row r="127" spans="2:2" x14ac:dyDescent="0.2">
      <c r="B127" s="43"/>
    </row>
    <row r="128" spans="2:2" x14ac:dyDescent="0.2">
      <c r="B128" s="43"/>
    </row>
    <row r="129" spans="2:2" x14ac:dyDescent="0.2">
      <c r="B129" s="43"/>
    </row>
    <row r="130" spans="2:2" x14ac:dyDescent="0.2">
      <c r="B130" s="43"/>
    </row>
    <row r="131" spans="2:2" x14ac:dyDescent="0.2">
      <c r="B131" s="43"/>
    </row>
    <row r="132" spans="2:2" x14ac:dyDescent="0.2">
      <c r="B132" s="43"/>
    </row>
    <row r="133" spans="2:2" x14ac:dyDescent="0.2">
      <c r="B133" s="43"/>
    </row>
    <row r="134" spans="2:2" x14ac:dyDescent="0.2">
      <c r="B134" s="43"/>
    </row>
    <row r="135" spans="2:2" x14ac:dyDescent="0.2">
      <c r="B135" s="43"/>
    </row>
    <row r="136" spans="2:2" x14ac:dyDescent="0.2">
      <c r="B136" s="43"/>
    </row>
    <row r="137" spans="2:2" x14ac:dyDescent="0.2">
      <c r="B137" s="43"/>
    </row>
    <row r="138" spans="2:2" x14ac:dyDescent="0.2">
      <c r="B138" s="43"/>
    </row>
    <row r="139" spans="2:2" x14ac:dyDescent="0.2">
      <c r="B139" s="43"/>
    </row>
    <row r="140" spans="2:2" x14ac:dyDescent="0.2">
      <c r="B140" s="43"/>
    </row>
    <row r="141" spans="2:2" x14ac:dyDescent="0.2">
      <c r="B141" s="43"/>
    </row>
    <row r="142" spans="2:2" x14ac:dyDescent="0.2">
      <c r="B142" s="43"/>
    </row>
    <row r="143" spans="2:2" x14ac:dyDescent="0.2">
      <c r="B143" s="43"/>
    </row>
    <row r="144" spans="2:2" x14ac:dyDescent="0.2">
      <c r="B144" s="43"/>
    </row>
    <row r="145" spans="2:2" x14ac:dyDescent="0.2">
      <c r="B145" s="43"/>
    </row>
    <row r="146" spans="2:2" x14ac:dyDescent="0.2">
      <c r="B146" s="43"/>
    </row>
    <row r="147" spans="2:2" x14ac:dyDescent="0.2">
      <c r="B147" s="43"/>
    </row>
    <row r="148" spans="2:2" x14ac:dyDescent="0.2">
      <c r="B148" s="43"/>
    </row>
    <row r="149" spans="2:2" x14ac:dyDescent="0.2">
      <c r="B149" s="43"/>
    </row>
    <row r="150" spans="2:2" x14ac:dyDescent="0.2">
      <c r="B150" s="43"/>
    </row>
    <row r="151" spans="2:2" x14ac:dyDescent="0.2">
      <c r="B151" s="43"/>
    </row>
    <row r="152" spans="2:2" x14ac:dyDescent="0.2">
      <c r="B152" s="43"/>
    </row>
    <row r="153" spans="2:2" x14ac:dyDescent="0.2">
      <c r="B153" s="43"/>
    </row>
    <row r="154" spans="2:2" x14ac:dyDescent="0.2">
      <c r="B154" s="43"/>
    </row>
    <row r="155" spans="2:2" x14ac:dyDescent="0.2">
      <c r="B155" s="43"/>
    </row>
    <row r="156" spans="2:2" x14ac:dyDescent="0.2">
      <c r="B156" s="43"/>
    </row>
    <row r="157" spans="2:2" x14ac:dyDescent="0.2">
      <c r="B157" s="43"/>
    </row>
    <row r="158" spans="2:2" x14ac:dyDescent="0.2">
      <c r="B158" s="43"/>
    </row>
    <row r="159" spans="2:2" x14ac:dyDescent="0.2">
      <c r="B159" s="43"/>
    </row>
    <row r="160" spans="2:2" x14ac:dyDescent="0.2">
      <c r="B160" s="43"/>
    </row>
    <row r="161" spans="2:2" x14ac:dyDescent="0.2">
      <c r="B161" s="43"/>
    </row>
    <row r="162" spans="2:2" x14ac:dyDescent="0.2">
      <c r="B162" s="43"/>
    </row>
    <row r="163" spans="2:2" x14ac:dyDescent="0.2">
      <c r="B163" s="43"/>
    </row>
    <row r="164" spans="2:2" x14ac:dyDescent="0.2">
      <c r="B164" s="43"/>
    </row>
    <row r="165" spans="2:2" x14ac:dyDescent="0.2">
      <c r="B165" s="43"/>
    </row>
    <row r="166" spans="2:2" x14ac:dyDescent="0.2">
      <c r="B166" s="43"/>
    </row>
    <row r="167" spans="2:2" x14ac:dyDescent="0.2">
      <c r="B167" s="43"/>
    </row>
    <row r="168" spans="2:2" x14ac:dyDescent="0.2">
      <c r="B168" s="43"/>
    </row>
    <row r="169" spans="2:2" x14ac:dyDescent="0.2">
      <c r="B169" s="43"/>
    </row>
    <row r="170" spans="2:2" x14ac:dyDescent="0.2">
      <c r="B170" s="43"/>
    </row>
    <row r="171" spans="2:2" x14ac:dyDescent="0.2">
      <c r="B171" s="43"/>
    </row>
    <row r="172" spans="2:2" x14ac:dyDescent="0.2">
      <c r="B172" s="43"/>
    </row>
    <row r="173" spans="2:2" x14ac:dyDescent="0.2">
      <c r="B173" s="43"/>
    </row>
    <row r="174" spans="2:2" x14ac:dyDescent="0.2">
      <c r="B174" s="43"/>
    </row>
    <row r="175" spans="2:2" x14ac:dyDescent="0.2">
      <c r="B175" s="43"/>
    </row>
    <row r="176" spans="2:2" x14ac:dyDescent="0.2">
      <c r="B176" s="43"/>
    </row>
    <row r="177" spans="2:2" x14ac:dyDescent="0.2">
      <c r="B177" s="43"/>
    </row>
    <row r="178" spans="2:2" x14ac:dyDescent="0.2">
      <c r="B178" s="43"/>
    </row>
    <row r="179" spans="2:2" x14ac:dyDescent="0.2">
      <c r="B179" s="43"/>
    </row>
    <row r="180" spans="2:2" x14ac:dyDescent="0.2">
      <c r="B180" s="43"/>
    </row>
    <row r="181" spans="2:2" x14ac:dyDescent="0.2">
      <c r="B181" s="43"/>
    </row>
    <row r="182" spans="2:2" x14ac:dyDescent="0.2">
      <c r="B182" s="43"/>
    </row>
    <row r="183" spans="2:2" x14ac:dyDescent="0.2">
      <c r="B183" s="43"/>
    </row>
    <row r="184" spans="2:2" x14ac:dyDescent="0.2">
      <c r="B184" s="43"/>
    </row>
    <row r="185" spans="2:2" x14ac:dyDescent="0.2">
      <c r="B185" s="43"/>
    </row>
    <row r="186" spans="2:2" x14ac:dyDescent="0.2">
      <c r="B186" s="43"/>
    </row>
    <row r="187" spans="2:2" x14ac:dyDescent="0.2">
      <c r="B187" s="43"/>
    </row>
    <row r="188" spans="2:2" x14ac:dyDescent="0.2">
      <c r="B188" s="43"/>
    </row>
    <row r="189" spans="2:2" x14ac:dyDescent="0.2">
      <c r="B189" s="43"/>
    </row>
    <row r="190" spans="2:2" x14ac:dyDescent="0.2">
      <c r="B190" s="43"/>
    </row>
    <row r="191" spans="2:2" x14ac:dyDescent="0.2">
      <c r="B191" s="43"/>
    </row>
    <row r="192" spans="2:2" x14ac:dyDescent="0.2">
      <c r="B192" s="43"/>
    </row>
    <row r="193" spans="2:2" x14ac:dyDescent="0.2">
      <c r="B193" s="43"/>
    </row>
    <row r="194" spans="2:2" x14ac:dyDescent="0.2">
      <c r="B194" s="43"/>
    </row>
    <row r="195" spans="2:2" x14ac:dyDescent="0.2">
      <c r="B195" s="43"/>
    </row>
    <row r="196" spans="2:2" x14ac:dyDescent="0.2">
      <c r="B196" s="43"/>
    </row>
    <row r="197" spans="2:2" x14ac:dyDescent="0.2">
      <c r="B197" s="43"/>
    </row>
    <row r="198" spans="2:2" x14ac:dyDescent="0.2">
      <c r="B198" s="43"/>
    </row>
    <row r="199" spans="2:2" x14ac:dyDescent="0.2">
      <c r="B199" s="43"/>
    </row>
    <row r="200" spans="2:2" x14ac:dyDescent="0.2">
      <c r="B200" s="43"/>
    </row>
    <row r="201" spans="2:2" x14ac:dyDescent="0.2">
      <c r="B201" s="43"/>
    </row>
    <row r="202" spans="2:2" x14ac:dyDescent="0.2">
      <c r="B202" s="43"/>
    </row>
    <row r="203" spans="2:2" x14ac:dyDescent="0.2">
      <c r="B203" s="43"/>
    </row>
    <row r="204" spans="2:2" x14ac:dyDescent="0.2">
      <c r="B204" s="43"/>
    </row>
    <row r="205" spans="2:2" x14ac:dyDescent="0.2">
      <c r="B205" s="43"/>
    </row>
    <row r="206" spans="2:2" x14ac:dyDescent="0.2">
      <c r="B206" s="43"/>
    </row>
    <row r="207" spans="2:2" x14ac:dyDescent="0.2">
      <c r="B207" s="43"/>
    </row>
    <row r="208" spans="2:2" x14ac:dyDescent="0.2">
      <c r="B208" s="43"/>
    </row>
    <row r="209" spans="2:2" x14ac:dyDescent="0.2">
      <c r="B209" s="43"/>
    </row>
    <row r="210" spans="2:2" x14ac:dyDescent="0.2">
      <c r="B210" s="43"/>
    </row>
    <row r="211" spans="2:2" x14ac:dyDescent="0.2">
      <c r="B211" s="43"/>
    </row>
    <row r="212" spans="2:2" x14ac:dyDescent="0.2">
      <c r="B212" s="43"/>
    </row>
    <row r="213" spans="2:2" x14ac:dyDescent="0.2">
      <c r="B213" s="43"/>
    </row>
    <row r="214" spans="2:2" x14ac:dyDescent="0.2">
      <c r="B214" s="43"/>
    </row>
    <row r="215" spans="2:2" x14ac:dyDescent="0.2">
      <c r="B215" s="43"/>
    </row>
    <row r="216" spans="2:2" x14ac:dyDescent="0.2">
      <c r="B216" s="43"/>
    </row>
    <row r="217" spans="2:2" x14ac:dyDescent="0.2">
      <c r="B217" s="43"/>
    </row>
    <row r="218" spans="2:2" x14ac:dyDescent="0.2">
      <c r="B218" s="43"/>
    </row>
    <row r="219" spans="2:2" x14ac:dyDescent="0.2">
      <c r="B219" s="43"/>
    </row>
    <row r="220" spans="2:2" x14ac:dyDescent="0.2">
      <c r="B220" s="43"/>
    </row>
    <row r="221" spans="2:2" x14ac:dyDescent="0.2">
      <c r="B221" s="43"/>
    </row>
    <row r="222" spans="2:2" x14ac:dyDescent="0.2">
      <c r="B222" s="43"/>
    </row>
    <row r="223" spans="2:2" x14ac:dyDescent="0.2">
      <c r="B223" s="43"/>
    </row>
    <row r="224" spans="2:2" x14ac:dyDescent="0.2">
      <c r="B224" s="43"/>
    </row>
    <row r="225" spans="2:2" x14ac:dyDescent="0.2">
      <c r="B225" s="43"/>
    </row>
    <row r="226" spans="2:2" x14ac:dyDescent="0.2">
      <c r="B226" s="43"/>
    </row>
    <row r="227" spans="2:2" x14ac:dyDescent="0.2">
      <c r="B227" s="43"/>
    </row>
    <row r="228" spans="2:2" x14ac:dyDescent="0.2">
      <c r="B228" s="43"/>
    </row>
    <row r="229" spans="2:2" x14ac:dyDescent="0.2">
      <c r="B229" s="43"/>
    </row>
    <row r="230" spans="2:2" x14ac:dyDescent="0.2">
      <c r="B230" s="43"/>
    </row>
    <row r="231" spans="2:2" x14ac:dyDescent="0.2">
      <c r="B231" s="43"/>
    </row>
    <row r="232" spans="2:2" x14ac:dyDescent="0.2">
      <c r="B232" s="43"/>
    </row>
    <row r="233" spans="2:2" x14ac:dyDescent="0.2">
      <c r="B233" s="43"/>
    </row>
    <row r="234" spans="2:2" x14ac:dyDescent="0.2">
      <c r="B234" s="43"/>
    </row>
    <row r="235" spans="2:2" x14ac:dyDescent="0.2">
      <c r="B235" s="43"/>
    </row>
    <row r="236" spans="2:2" x14ac:dyDescent="0.2">
      <c r="B236" s="43"/>
    </row>
    <row r="237" spans="2:2" x14ac:dyDescent="0.2">
      <c r="B237" s="43"/>
    </row>
    <row r="238" spans="2:2" x14ac:dyDescent="0.2">
      <c r="B238" s="43"/>
    </row>
    <row r="239" spans="2:2" x14ac:dyDescent="0.2">
      <c r="B239" s="43"/>
    </row>
    <row r="240" spans="2:2" x14ac:dyDescent="0.2">
      <c r="B240" s="43"/>
    </row>
    <row r="241" spans="2:2" x14ac:dyDescent="0.2">
      <c r="B241" s="43"/>
    </row>
    <row r="242" spans="2:2" x14ac:dyDescent="0.2">
      <c r="B242" s="43"/>
    </row>
    <row r="243" spans="2:2" x14ac:dyDescent="0.2">
      <c r="B243" s="43"/>
    </row>
    <row r="244" spans="2:2" x14ac:dyDescent="0.2">
      <c r="B244" s="43"/>
    </row>
    <row r="245" spans="2:2" x14ac:dyDescent="0.2">
      <c r="B245" s="43"/>
    </row>
    <row r="246" spans="2:2" x14ac:dyDescent="0.2">
      <c r="B246" s="43"/>
    </row>
    <row r="247" spans="2:2" x14ac:dyDescent="0.2">
      <c r="B247" s="43"/>
    </row>
    <row r="248" spans="2:2" x14ac:dyDescent="0.2">
      <c r="B248" s="43"/>
    </row>
    <row r="249" spans="2:2" x14ac:dyDescent="0.2">
      <c r="B249" s="43"/>
    </row>
    <row r="250" spans="2:2" x14ac:dyDescent="0.2">
      <c r="B250" s="43"/>
    </row>
    <row r="251" spans="2:2" x14ac:dyDescent="0.2">
      <c r="B251" s="43"/>
    </row>
    <row r="252" spans="2:2" x14ac:dyDescent="0.2">
      <c r="B252" s="43"/>
    </row>
    <row r="253" spans="2:2" x14ac:dyDescent="0.2">
      <c r="B253" s="43"/>
    </row>
    <row r="254" spans="2:2" x14ac:dyDescent="0.2">
      <c r="B254" s="43"/>
    </row>
    <row r="255" spans="2:2" x14ac:dyDescent="0.2">
      <c r="B255" s="43"/>
    </row>
    <row r="256" spans="2:2" x14ac:dyDescent="0.2">
      <c r="B256" s="43"/>
    </row>
    <row r="257" spans="2:2" x14ac:dyDescent="0.2">
      <c r="B257" s="43"/>
    </row>
    <row r="258" spans="2:2" x14ac:dyDescent="0.2">
      <c r="B258" s="43"/>
    </row>
    <row r="259" spans="2:2" x14ac:dyDescent="0.2">
      <c r="B259" s="43"/>
    </row>
    <row r="260" spans="2:2" x14ac:dyDescent="0.2">
      <c r="B260" s="43"/>
    </row>
    <row r="261" spans="2:2" x14ac:dyDescent="0.2">
      <c r="B261" s="43"/>
    </row>
    <row r="262" spans="2:2" x14ac:dyDescent="0.2">
      <c r="B262" s="43"/>
    </row>
    <row r="263" spans="2:2" x14ac:dyDescent="0.2">
      <c r="B263" s="43"/>
    </row>
    <row r="264" spans="2:2" x14ac:dyDescent="0.2">
      <c r="B264" s="43"/>
    </row>
    <row r="265" spans="2:2" x14ac:dyDescent="0.2">
      <c r="B265" s="43"/>
    </row>
    <row r="266" spans="2:2" x14ac:dyDescent="0.2">
      <c r="B266" s="43"/>
    </row>
    <row r="267" spans="2:2" x14ac:dyDescent="0.2">
      <c r="B267" s="43"/>
    </row>
    <row r="268" spans="2:2" x14ac:dyDescent="0.2">
      <c r="B268" s="43"/>
    </row>
    <row r="269" spans="2:2" x14ac:dyDescent="0.2">
      <c r="B269" s="43"/>
    </row>
    <row r="270" spans="2:2" x14ac:dyDescent="0.2">
      <c r="B270" s="43"/>
    </row>
    <row r="271" spans="2:2" x14ac:dyDescent="0.2">
      <c r="B271" s="43"/>
    </row>
    <row r="272" spans="2:2" x14ac:dyDescent="0.2">
      <c r="B272" s="43"/>
    </row>
    <row r="273" spans="2:2" x14ac:dyDescent="0.2">
      <c r="B273" s="43"/>
    </row>
    <row r="274" spans="2:2" x14ac:dyDescent="0.2">
      <c r="B274" s="43"/>
    </row>
    <row r="275" spans="2:2" x14ac:dyDescent="0.2">
      <c r="B275" s="43"/>
    </row>
    <row r="276" spans="2:2" x14ac:dyDescent="0.2">
      <c r="B276" s="43"/>
    </row>
    <row r="277" spans="2:2" x14ac:dyDescent="0.2">
      <c r="B277" s="43"/>
    </row>
    <row r="278" spans="2:2" x14ac:dyDescent="0.2">
      <c r="B278" s="43"/>
    </row>
    <row r="279" spans="2:2" x14ac:dyDescent="0.2">
      <c r="B279" s="43"/>
    </row>
    <row r="280" spans="2:2" x14ac:dyDescent="0.2">
      <c r="B280" s="43"/>
    </row>
    <row r="281" spans="2:2" x14ac:dyDescent="0.2">
      <c r="B281" s="43"/>
    </row>
    <row r="282" spans="2:2" x14ac:dyDescent="0.2">
      <c r="B282" s="43"/>
    </row>
    <row r="283" spans="2:2" x14ac:dyDescent="0.2">
      <c r="B283" s="43"/>
    </row>
    <row r="284" spans="2:2" x14ac:dyDescent="0.2">
      <c r="B284" s="43"/>
    </row>
    <row r="285" spans="2:2" x14ac:dyDescent="0.2">
      <c r="B285" s="43"/>
    </row>
    <row r="286" spans="2:2" x14ac:dyDescent="0.2">
      <c r="B286" s="43"/>
    </row>
    <row r="287" spans="2:2" x14ac:dyDescent="0.2">
      <c r="B287" s="43"/>
    </row>
    <row r="288" spans="2:2" x14ac:dyDescent="0.2">
      <c r="B288" s="43"/>
    </row>
    <row r="289" spans="2:2" x14ac:dyDescent="0.2">
      <c r="B289" s="43"/>
    </row>
    <row r="290" spans="2:2" x14ac:dyDescent="0.2">
      <c r="B290" s="43"/>
    </row>
    <row r="291" spans="2:2" x14ac:dyDescent="0.2">
      <c r="B291" s="43"/>
    </row>
    <row r="292" spans="2:2" x14ac:dyDescent="0.2">
      <c r="B292" s="43"/>
    </row>
    <row r="293" spans="2:2" x14ac:dyDescent="0.2">
      <c r="B293" s="43"/>
    </row>
    <row r="294" spans="2:2" x14ac:dyDescent="0.2">
      <c r="B294" s="43"/>
    </row>
    <row r="295" spans="2:2" x14ac:dyDescent="0.2">
      <c r="B295" s="43"/>
    </row>
    <row r="296" spans="2:2" x14ac:dyDescent="0.2">
      <c r="B296" s="43"/>
    </row>
    <row r="297" spans="2:2" x14ac:dyDescent="0.2">
      <c r="B297" s="43"/>
    </row>
    <row r="298" spans="2:2" x14ac:dyDescent="0.2">
      <c r="B298" s="43"/>
    </row>
    <row r="299" spans="2:2" x14ac:dyDescent="0.2">
      <c r="B299" s="43"/>
    </row>
    <row r="300" spans="2:2" x14ac:dyDescent="0.2">
      <c r="B300" s="43"/>
    </row>
    <row r="301" spans="2:2" x14ac:dyDescent="0.2">
      <c r="B301" s="43"/>
    </row>
    <row r="302" spans="2:2" x14ac:dyDescent="0.2">
      <c r="B302" s="43"/>
    </row>
    <row r="303" spans="2:2" x14ac:dyDescent="0.2">
      <c r="B303" s="43"/>
    </row>
    <row r="304" spans="2:2" x14ac:dyDescent="0.2">
      <c r="B304" s="43"/>
    </row>
    <row r="305" spans="2:2" x14ac:dyDescent="0.2">
      <c r="B305" s="43"/>
    </row>
    <row r="306" spans="2:2" x14ac:dyDescent="0.2">
      <c r="B306" s="43"/>
    </row>
    <row r="307" spans="2:2" x14ac:dyDescent="0.2">
      <c r="B307" s="43"/>
    </row>
    <row r="308" spans="2:2" x14ac:dyDescent="0.2">
      <c r="B308" s="43"/>
    </row>
    <row r="309" spans="2:2" x14ac:dyDescent="0.2">
      <c r="B309" s="43"/>
    </row>
    <row r="310" spans="2:2" x14ac:dyDescent="0.2">
      <c r="B310" s="43"/>
    </row>
    <row r="311" spans="2:2" x14ac:dyDescent="0.2">
      <c r="B311" s="43"/>
    </row>
    <row r="312" spans="2:2" x14ac:dyDescent="0.2">
      <c r="B312" s="43"/>
    </row>
    <row r="313" spans="2:2" x14ac:dyDescent="0.2">
      <c r="B313" s="43"/>
    </row>
    <row r="314" spans="2:2" x14ac:dyDescent="0.2">
      <c r="B314" s="43"/>
    </row>
    <row r="315" spans="2:2" x14ac:dyDescent="0.2">
      <c r="B315" s="43"/>
    </row>
    <row r="316" spans="2:2" x14ac:dyDescent="0.2">
      <c r="B316" s="43"/>
    </row>
    <row r="317" spans="2:2" x14ac:dyDescent="0.2">
      <c r="B317" s="43"/>
    </row>
    <row r="318" spans="2:2" x14ac:dyDescent="0.2">
      <c r="B318" s="43"/>
    </row>
    <row r="319" spans="2:2" x14ac:dyDescent="0.2">
      <c r="B319" s="43"/>
    </row>
    <row r="320" spans="2:2" x14ac:dyDescent="0.2">
      <c r="B320" s="43"/>
    </row>
    <row r="321" spans="2:2" x14ac:dyDescent="0.2">
      <c r="B321" s="43"/>
    </row>
    <row r="322" spans="2:2" x14ac:dyDescent="0.2">
      <c r="B322" s="43"/>
    </row>
    <row r="323" spans="2:2" x14ac:dyDescent="0.2">
      <c r="B323" s="43"/>
    </row>
    <row r="324" spans="2:2" x14ac:dyDescent="0.2">
      <c r="B324" s="43"/>
    </row>
    <row r="325" spans="2:2" x14ac:dyDescent="0.2">
      <c r="B325" s="43"/>
    </row>
    <row r="326" spans="2:2" x14ac:dyDescent="0.2">
      <c r="B326" s="43"/>
    </row>
    <row r="327" spans="2:2" x14ac:dyDescent="0.2">
      <c r="B327" s="43"/>
    </row>
    <row r="328" spans="2:2" x14ac:dyDescent="0.2">
      <c r="B328" s="43"/>
    </row>
    <row r="329" spans="2:2" x14ac:dyDescent="0.2">
      <c r="B329" s="43"/>
    </row>
    <row r="330" spans="2:2" x14ac:dyDescent="0.2">
      <c r="B330" s="43"/>
    </row>
    <row r="331" spans="2:2" x14ac:dyDescent="0.2">
      <c r="B331" s="43"/>
    </row>
    <row r="332" spans="2:2" x14ac:dyDescent="0.2">
      <c r="B332" s="43"/>
    </row>
    <row r="333" spans="2:2" x14ac:dyDescent="0.2">
      <c r="B333" s="43"/>
    </row>
    <row r="334" spans="2:2" x14ac:dyDescent="0.2">
      <c r="B334" s="43"/>
    </row>
    <row r="335" spans="2:2" x14ac:dyDescent="0.2">
      <c r="B335" s="43"/>
    </row>
    <row r="336" spans="2:2" x14ac:dyDescent="0.2">
      <c r="B336" s="43"/>
    </row>
    <row r="337" spans="2:2" x14ac:dyDescent="0.2">
      <c r="B337" s="43"/>
    </row>
    <row r="338" spans="2:2" x14ac:dyDescent="0.2">
      <c r="B338" s="43"/>
    </row>
    <row r="339" spans="2:2" x14ac:dyDescent="0.2">
      <c r="B339" s="43"/>
    </row>
    <row r="340" spans="2:2" x14ac:dyDescent="0.2">
      <c r="B340" s="43"/>
    </row>
    <row r="341" spans="2:2" x14ac:dyDescent="0.2">
      <c r="B341" s="43"/>
    </row>
    <row r="342" spans="2:2" x14ac:dyDescent="0.2">
      <c r="B342" s="43"/>
    </row>
    <row r="343" spans="2:2" x14ac:dyDescent="0.2">
      <c r="B343" s="43"/>
    </row>
    <row r="344" spans="2:2" x14ac:dyDescent="0.2">
      <c r="B344" s="43"/>
    </row>
    <row r="345" spans="2:2" x14ac:dyDescent="0.2">
      <c r="B345" s="43"/>
    </row>
    <row r="346" spans="2:2" x14ac:dyDescent="0.2">
      <c r="B346" s="43"/>
    </row>
    <row r="347" spans="2:2" x14ac:dyDescent="0.2">
      <c r="B347" s="43"/>
    </row>
    <row r="348" spans="2:2" x14ac:dyDescent="0.2">
      <c r="B348" s="43"/>
    </row>
    <row r="349" spans="2:2" x14ac:dyDescent="0.2">
      <c r="B349" s="43"/>
    </row>
    <row r="350" spans="2:2" x14ac:dyDescent="0.2">
      <c r="B350" s="43"/>
    </row>
    <row r="351" spans="2:2" x14ac:dyDescent="0.2">
      <c r="B351" s="43"/>
    </row>
    <row r="352" spans="2:2" x14ac:dyDescent="0.2">
      <c r="B352" s="43"/>
    </row>
    <row r="353" spans="2:2" x14ac:dyDescent="0.2">
      <c r="B353" s="43"/>
    </row>
    <row r="354" spans="2:2" x14ac:dyDescent="0.2">
      <c r="B354" s="43"/>
    </row>
    <row r="355" spans="2:2" x14ac:dyDescent="0.2">
      <c r="B355" s="43"/>
    </row>
    <row r="356" spans="2:2" x14ac:dyDescent="0.2">
      <c r="B356" s="43"/>
    </row>
    <row r="357" spans="2:2" x14ac:dyDescent="0.2">
      <c r="B357" s="43"/>
    </row>
    <row r="358" spans="2:2" x14ac:dyDescent="0.2">
      <c r="B358" s="43"/>
    </row>
    <row r="359" spans="2:2" x14ac:dyDescent="0.2">
      <c r="B359" s="43"/>
    </row>
    <row r="360" spans="2:2" x14ac:dyDescent="0.2">
      <c r="B360" s="43"/>
    </row>
    <row r="361" spans="2:2" x14ac:dyDescent="0.2">
      <c r="B361" s="43"/>
    </row>
    <row r="362" spans="2:2" x14ac:dyDescent="0.2">
      <c r="B362" s="43"/>
    </row>
    <row r="363" spans="2:2" x14ac:dyDescent="0.2">
      <c r="B363" s="43"/>
    </row>
    <row r="364" spans="2:2" x14ac:dyDescent="0.2">
      <c r="B364" s="43"/>
    </row>
    <row r="365" spans="2:2" x14ac:dyDescent="0.2">
      <c r="B365" s="43"/>
    </row>
    <row r="366" spans="2:2" x14ac:dyDescent="0.2">
      <c r="B366" s="43"/>
    </row>
    <row r="367" spans="2:2" x14ac:dyDescent="0.2">
      <c r="B367" s="43"/>
    </row>
    <row r="368" spans="2:2" x14ac:dyDescent="0.2">
      <c r="B368" s="43"/>
    </row>
    <row r="369" spans="2:2" x14ac:dyDescent="0.2">
      <c r="B369" s="43"/>
    </row>
    <row r="370" spans="2:2" x14ac:dyDescent="0.2">
      <c r="B370" s="43"/>
    </row>
    <row r="371" spans="2:2" x14ac:dyDescent="0.2">
      <c r="B371" s="43"/>
    </row>
    <row r="372" spans="2:2" x14ac:dyDescent="0.2">
      <c r="B372" s="43"/>
    </row>
    <row r="373" spans="2:2" x14ac:dyDescent="0.2">
      <c r="B373" s="43"/>
    </row>
    <row r="374" spans="2:2" x14ac:dyDescent="0.2">
      <c r="B374" s="43"/>
    </row>
    <row r="375" spans="2:2" x14ac:dyDescent="0.2">
      <c r="B375" s="43"/>
    </row>
    <row r="376" spans="2:2" x14ac:dyDescent="0.2">
      <c r="B376" s="43"/>
    </row>
    <row r="377" spans="2:2" x14ac:dyDescent="0.2">
      <c r="B377" s="43"/>
    </row>
    <row r="378" spans="2:2" x14ac:dyDescent="0.2">
      <c r="B378" s="43"/>
    </row>
    <row r="379" spans="2:2" x14ac:dyDescent="0.2">
      <c r="B379" s="43"/>
    </row>
    <row r="380" spans="2:2" x14ac:dyDescent="0.2">
      <c r="B380" s="43"/>
    </row>
    <row r="381" spans="2:2" x14ac:dyDescent="0.2">
      <c r="B381" s="43"/>
    </row>
    <row r="382" spans="2:2" x14ac:dyDescent="0.2">
      <c r="B382" s="43"/>
    </row>
    <row r="383" spans="2:2" x14ac:dyDescent="0.2">
      <c r="B383" s="43"/>
    </row>
    <row r="384" spans="2:2" x14ac:dyDescent="0.2">
      <c r="B384" s="43"/>
    </row>
    <row r="385" spans="2:2" x14ac:dyDescent="0.2">
      <c r="B385" s="43"/>
    </row>
    <row r="386" spans="2:2" x14ac:dyDescent="0.2">
      <c r="B386" s="43"/>
    </row>
    <row r="387" spans="2:2" x14ac:dyDescent="0.2">
      <c r="B387" s="43"/>
    </row>
    <row r="388" spans="2:2" x14ac:dyDescent="0.2">
      <c r="B388" s="43"/>
    </row>
    <row r="389" spans="2:2" x14ac:dyDescent="0.2">
      <c r="B389" s="43"/>
    </row>
    <row r="390" spans="2:2" x14ac:dyDescent="0.2">
      <c r="B390" s="43"/>
    </row>
    <row r="391" spans="2:2" x14ac:dyDescent="0.2">
      <c r="B391" s="43"/>
    </row>
    <row r="392" spans="2:2" x14ac:dyDescent="0.2">
      <c r="B392" s="43"/>
    </row>
    <row r="393" spans="2:2" x14ac:dyDescent="0.2">
      <c r="B393" s="43"/>
    </row>
    <row r="394" spans="2:2" x14ac:dyDescent="0.2">
      <c r="B394" s="43"/>
    </row>
    <row r="395" spans="2:2" x14ac:dyDescent="0.2">
      <c r="B395" s="43"/>
    </row>
    <row r="396" spans="2:2" x14ac:dyDescent="0.2">
      <c r="B396" s="43"/>
    </row>
    <row r="397" spans="2:2" x14ac:dyDescent="0.2">
      <c r="B397" s="43"/>
    </row>
    <row r="398" spans="2:2" x14ac:dyDescent="0.2">
      <c r="B398" s="43"/>
    </row>
    <row r="399" spans="2:2" x14ac:dyDescent="0.2">
      <c r="B399" s="43"/>
    </row>
    <row r="400" spans="2:2" x14ac:dyDescent="0.2">
      <c r="B400" s="43"/>
    </row>
    <row r="401" spans="2:2" x14ac:dyDescent="0.2">
      <c r="B401" s="43"/>
    </row>
    <row r="402" spans="2:2" x14ac:dyDescent="0.2">
      <c r="B402" s="43"/>
    </row>
    <row r="403" spans="2:2" x14ac:dyDescent="0.2">
      <c r="B403" s="43"/>
    </row>
    <row r="404" spans="2:2" x14ac:dyDescent="0.2">
      <c r="B404" s="43"/>
    </row>
    <row r="405" spans="2:2" x14ac:dyDescent="0.2">
      <c r="B405" s="43"/>
    </row>
    <row r="406" spans="2:2" x14ac:dyDescent="0.2">
      <c r="B406" s="43"/>
    </row>
    <row r="407" spans="2:2" x14ac:dyDescent="0.2">
      <c r="B407" s="43"/>
    </row>
    <row r="408" spans="2:2" x14ac:dyDescent="0.2">
      <c r="B408" s="43"/>
    </row>
    <row r="409" spans="2:2" x14ac:dyDescent="0.2">
      <c r="B409" s="43"/>
    </row>
    <row r="410" spans="2:2" x14ac:dyDescent="0.2">
      <c r="B410" s="43"/>
    </row>
    <row r="411" spans="2:2" x14ac:dyDescent="0.2">
      <c r="B411" s="43"/>
    </row>
    <row r="412" spans="2:2" x14ac:dyDescent="0.2">
      <c r="B412" s="43"/>
    </row>
    <row r="413" spans="2:2" x14ac:dyDescent="0.2">
      <c r="B413" s="43"/>
    </row>
    <row r="414" spans="2:2" x14ac:dyDescent="0.2">
      <c r="B414" s="43"/>
    </row>
    <row r="415" spans="2:2" x14ac:dyDescent="0.2">
      <c r="B415" s="43"/>
    </row>
    <row r="416" spans="2:2" x14ac:dyDescent="0.2">
      <c r="B416" s="43"/>
    </row>
    <row r="417" spans="2:2" x14ac:dyDescent="0.2">
      <c r="B417" s="43"/>
    </row>
    <row r="418" spans="2:2" x14ac:dyDescent="0.2">
      <c r="B418" s="43"/>
    </row>
    <row r="419" spans="2:2" x14ac:dyDescent="0.2">
      <c r="B419" s="43"/>
    </row>
    <row r="420" spans="2:2" x14ac:dyDescent="0.2">
      <c r="B420" s="43"/>
    </row>
    <row r="421" spans="2:2" x14ac:dyDescent="0.2">
      <c r="B421" s="43"/>
    </row>
    <row r="422" spans="2:2" x14ac:dyDescent="0.2">
      <c r="B422" s="43"/>
    </row>
    <row r="423" spans="2:2" x14ac:dyDescent="0.2">
      <c r="B423" s="43"/>
    </row>
    <row r="424" spans="2:2" x14ac:dyDescent="0.2">
      <c r="B424" s="43"/>
    </row>
    <row r="425" spans="2:2" x14ac:dyDescent="0.2">
      <c r="B425" s="43"/>
    </row>
    <row r="426" spans="2:2" x14ac:dyDescent="0.2">
      <c r="B426" s="43"/>
    </row>
    <row r="427" spans="2:2" x14ac:dyDescent="0.2">
      <c r="B427" s="43"/>
    </row>
    <row r="428" spans="2:2" x14ac:dyDescent="0.2">
      <c r="B428" s="43"/>
    </row>
    <row r="429" spans="2:2" x14ac:dyDescent="0.2">
      <c r="B429" s="43"/>
    </row>
    <row r="430" spans="2:2" x14ac:dyDescent="0.2">
      <c r="B430" s="43"/>
    </row>
    <row r="431" spans="2:2" x14ac:dyDescent="0.2">
      <c r="B431" s="43"/>
    </row>
    <row r="432" spans="2:2" x14ac:dyDescent="0.2">
      <c r="B432" s="43"/>
    </row>
    <row r="433" spans="2:2" x14ac:dyDescent="0.2">
      <c r="B433" s="43"/>
    </row>
    <row r="434" spans="2:2" x14ac:dyDescent="0.2">
      <c r="B434" s="43"/>
    </row>
    <row r="435" spans="2:2" x14ac:dyDescent="0.2">
      <c r="B435" s="43"/>
    </row>
    <row r="436" spans="2:2" x14ac:dyDescent="0.2">
      <c r="B436" s="43"/>
    </row>
    <row r="437" spans="2:2" x14ac:dyDescent="0.2">
      <c r="B437" s="43"/>
    </row>
    <row r="438" spans="2:2" x14ac:dyDescent="0.2">
      <c r="B438" s="43"/>
    </row>
    <row r="439" spans="2:2" x14ac:dyDescent="0.2">
      <c r="B439" s="43"/>
    </row>
    <row r="440" spans="2:2" x14ac:dyDescent="0.2">
      <c r="B440" s="43"/>
    </row>
    <row r="441" spans="2:2" x14ac:dyDescent="0.2">
      <c r="B441" s="43"/>
    </row>
    <row r="442" spans="2:2" x14ac:dyDescent="0.2">
      <c r="B442" s="43"/>
    </row>
    <row r="443" spans="2:2" x14ac:dyDescent="0.2">
      <c r="B443" s="43"/>
    </row>
    <row r="444" spans="2:2" x14ac:dyDescent="0.2">
      <c r="B444" s="43"/>
    </row>
    <row r="445" spans="2:2" x14ac:dyDescent="0.2">
      <c r="B445" s="43"/>
    </row>
    <row r="446" spans="2:2" x14ac:dyDescent="0.2">
      <c r="B446" s="43"/>
    </row>
    <row r="447" spans="2:2" x14ac:dyDescent="0.2">
      <c r="B447" s="43"/>
    </row>
    <row r="448" spans="2:2" x14ac:dyDescent="0.2">
      <c r="B448" s="43"/>
    </row>
    <row r="449" spans="2:2" x14ac:dyDescent="0.2">
      <c r="B449" s="43"/>
    </row>
    <row r="450" spans="2:2" x14ac:dyDescent="0.2">
      <c r="B450" s="43"/>
    </row>
    <row r="451" spans="2:2" x14ac:dyDescent="0.2">
      <c r="B451" s="43"/>
    </row>
    <row r="452" spans="2:2" x14ac:dyDescent="0.2">
      <c r="B452" s="43"/>
    </row>
    <row r="453" spans="2:2" x14ac:dyDescent="0.2">
      <c r="B453" s="43"/>
    </row>
    <row r="454" spans="2:2" x14ac:dyDescent="0.2">
      <c r="B454" s="43"/>
    </row>
    <row r="455" spans="2:2" x14ac:dyDescent="0.2">
      <c r="B455" s="43"/>
    </row>
    <row r="456" spans="2:2" x14ac:dyDescent="0.2">
      <c r="B456" s="43"/>
    </row>
    <row r="457" spans="2:2" x14ac:dyDescent="0.2">
      <c r="B457" s="43"/>
    </row>
    <row r="458" spans="2:2" x14ac:dyDescent="0.2">
      <c r="B458" s="43"/>
    </row>
    <row r="459" spans="2:2" x14ac:dyDescent="0.2">
      <c r="B459" s="43"/>
    </row>
    <row r="460" spans="2:2" x14ac:dyDescent="0.2">
      <c r="B460" s="43"/>
    </row>
    <row r="461" spans="2:2" x14ac:dyDescent="0.2">
      <c r="B461" s="43"/>
    </row>
    <row r="462" spans="2:2" x14ac:dyDescent="0.2">
      <c r="B462" s="43"/>
    </row>
    <row r="463" spans="2:2" x14ac:dyDescent="0.2">
      <c r="B463" s="43"/>
    </row>
    <row r="464" spans="2:2" x14ac:dyDescent="0.2">
      <c r="B464" s="43"/>
    </row>
    <row r="465" spans="2:2" x14ac:dyDescent="0.2">
      <c r="B465" s="43"/>
    </row>
    <row r="466" spans="2:2" x14ac:dyDescent="0.2">
      <c r="B466" s="43"/>
    </row>
    <row r="467" spans="2:2" x14ac:dyDescent="0.2">
      <c r="B467" s="43"/>
    </row>
    <row r="468" spans="2:2" x14ac:dyDescent="0.2">
      <c r="B468" s="43"/>
    </row>
    <row r="469" spans="2:2" x14ac:dyDescent="0.2">
      <c r="B469" s="43"/>
    </row>
    <row r="470" spans="2:2" x14ac:dyDescent="0.2">
      <c r="B470" s="43"/>
    </row>
    <row r="471" spans="2:2" x14ac:dyDescent="0.2">
      <c r="B471" s="43"/>
    </row>
    <row r="472" spans="2:2" x14ac:dyDescent="0.2">
      <c r="B472" s="43"/>
    </row>
    <row r="473" spans="2:2" x14ac:dyDescent="0.2">
      <c r="B473" s="43"/>
    </row>
    <row r="474" spans="2:2" x14ac:dyDescent="0.2">
      <c r="B474" s="43"/>
    </row>
    <row r="475" spans="2:2" x14ac:dyDescent="0.2">
      <c r="B475" s="43"/>
    </row>
    <row r="476" spans="2:2" x14ac:dyDescent="0.2">
      <c r="B476" s="43"/>
    </row>
    <row r="477" spans="2:2" x14ac:dyDescent="0.2">
      <c r="B477" s="43"/>
    </row>
    <row r="478" spans="2:2" x14ac:dyDescent="0.2">
      <c r="B478" s="43"/>
    </row>
    <row r="479" spans="2:2" x14ac:dyDescent="0.2">
      <c r="B479" s="43"/>
    </row>
    <row r="480" spans="2:2" x14ac:dyDescent="0.2">
      <c r="B480" s="43"/>
    </row>
    <row r="481" spans="2:2" x14ac:dyDescent="0.2">
      <c r="B481" s="43"/>
    </row>
    <row r="482" spans="2:2" x14ac:dyDescent="0.2">
      <c r="B482" s="43"/>
    </row>
    <row r="483" spans="2:2" x14ac:dyDescent="0.2">
      <c r="B483" s="43"/>
    </row>
    <row r="484" spans="2:2" x14ac:dyDescent="0.2">
      <c r="B484" s="43"/>
    </row>
    <row r="485" spans="2:2" x14ac:dyDescent="0.2">
      <c r="B485" s="43"/>
    </row>
    <row r="486" spans="2:2" x14ac:dyDescent="0.2">
      <c r="B486" s="43"/>
    </row>
    <row r="487" spans="2:2" x14ac:dyDescent="0.2">
      <c r="B487" s="43"/>
    </row>
    <row r="488" spans="2:2" x14ac:dyDescent="0.2">
      <c r="B488" s="43"/>
    </row>
    <row r="489" spans="2:2" x14ac:dyDescent="0.2">
      <c r="B489" s="43"/>
    </row>
    <row r="490" spans="2:2" x14ac:dyDescent="0.2">
      <c r="B490" s="43"/>
    </row>
    <row r="491" spans="2:2" x14ac:dyDescent="0.2">
      <c r="B491" s="43"/>
    </row>
    <row r="492" spans="2:2" x14ac:dyDescent="0.2">
      <c r="B492" s="43"/>
    </row>
    <row r="493" spans="2:2" x14ac:dyDescent="0.2">
      <c r="B493" s="43"/>
    </row>
    <row r="494" spans="2:2" x14ac:dyDescent="0.2">
      <c r="B494" s="43"/>
    </row>
    <row r="495" spans="2:2" x14ac:dyDescent="0.2">
      <c r="B495" s="43"/>
    </row>
    <row r="496" spans="2:2" x14ac:dyDescent="0.2">
      <c r="B496" s="43"/>
    </row>
    <row r="497" spans="2:2" x14ac:dyDescent="0.2">
      <c r="B497" s="43"/>
    </row>
    <row r="498" spans="2:2" x14ac:dyDescent="0.2">
      <c r="B498" s="43"/>
    </row>
    <row r="499" spans="2:2" x14ac:dyDescent="0.2">
      <c r="B499" s="43"/>
    </row>
    <row r="500" spans="2:2" x14ac:dyDescent="0.2">
      <c r="B500" s="43"/>
    </row>
    <row r="501" spans="2:2" x14ac:dyDescent="0.2">
      <c r="B501" s="43"/>
    </row>
    <row r="502" spans="2:2" x14ac:dyDescent="0.2">
      <c r="B502" s="43"/>
    </row>
    <row r="503" spans="2:2" x14ac:dyDescent="0.2">
      <c r="B503" s="43"/>
    </row>
    <row r="504" spans="2:2" x14ac:dyDescent="0.2">
      <c r="B504" s="43"/>
    </row>
    <row r="505" spans="2:2" x14ac:dyDescent="0.2">
      <c r="B505" s="43"/>
    </row>
    <row r="506" spans="2:2" x14ac:dyDescent="0.2">
      <c r="B506" s="43"/>
    </row>
    <row r="507" spans="2:2" x14ac:dyDescent="0.2">
      <c r="B507" s="43"/>
    </row>
    <row r="508" spans="2:2" x14ac:dyDescent="0.2">
      <c r="B508" s="43"/>
    </row>
    <row r="509" spans="2:2" x14ac:dyDescent="0.2">
      <c r="B509" s="43"/>
    </row>
    <row r="510" spans="2:2" x14ac:dyDescent="0.2">
      <c r="B510" s="43"/>
    </row>
    <row r="511" spans="2:2" x14ac:dyDescent="0.2">
      <c r="B511" s="43"/>
    </row>
    <row r="512" spans="2:2" x14ac:dyDescent="0.2">
      <c r="B512" s="43"/>
    </row>
    <row r="513" spans="2:2" x14ac:dyDescent="0.2">
      <c r="B513" s="43"/>
    </row>
    <row r="514" spans="2:2" x14ac:dyDescent="0.2">
      <c r="B514" s="43"/>
    </row>
    <row r="515" spans="2:2" x14ac:dyDescent="0.2">
      <c r="B515" s="43"/>
    </row>
    <row r="516" spans="2:2" x14ac:dyDescent="0.2">
      <c r="B516" s="43"/>
    </row>
    <row r="517" spans="2:2" x14ac:dyDescent="0.2">
      <c r="B517" s="43"/>
    </row>
    <row r="518" spans="2:2" x14ac:dyDescent="0.2">
      <c r="B518" s="43"/>
    </row>
    <row r="519" spans="2:2" x14ac:dyDescent="0.2">
      <c r="B519" s="43"/>
    </row>
    <row r="520" spans="2:2" x14ac:dyDescent="0.2">
      <c r="B520" s="43"/>
    </row>
    <row r="521" spans="2:2" x14ac:dyDescent="0.2">
      <c r="B521" s="43"/>
    </row>
    <row r="522" spans="2:2" x14ac:dyDescent="0.2">
      <c r="B522" s="43"/>
    </row>
    <row r="523" spans="2:2" x14ac:dyDescent="0.2">
      <c r="B523" s="43"/>
    </row>
    <row r="524" spans="2:2" x14ac:dyDescent="0.2">
      <c r="B524" s="43"/>
    </row>
    <row r="525" spans="2:2" x14ac:dyDescent="0.2">
      <c r="B525" s="43"/>
    </row>
    <row r="526" spans="2:2" x14ac:dyDescent="0.2">
      <c r="B526" s="43"/>
    </row>
    <row r="527" spans="2:2" x14ac:dyDescent="0.2">
      <c r="B527" s="43"/>
    </row>
    <row r="528" spans="2:2" x14ac:dyDescent="0.2">
      <c r="B528" s="43"/>
    </row>
    <row r="529" spans="2:2" x14ac:dyDescent="0.2">
      <c r="B529" s="43"/>
    </row>
    <row r="530" spans="2:2" x14ac:dyDescent="0.2">
      <c r="B530" s="43"/>
    </row>
    <row r="531" spans="2:2" x14ac:dyDescent="0.2">
      <c r="B531" s="43"/>
    </row>
    <row r="532" spans="2:2" x14ac:dyDescent="0.2">
      <c r="B532" s="43"/>
    </row>
    <row r="533" spans="2:2" x14ac:dyDescent="0.2">
      <c r="B533" s="43"/>
    </row>
    <row r="534" spans="2:2" x14ac:dyDescent="0.2">
      <c r="B534" s="43"/>
    </row>
    <row r="535" spans="2:2" x14ac:dyDescent="0.2">
      <c r="B535" s="43"/>
    </row>
    <row r="536" spans="2:2" x14ac:dyDescent="0.2">
      <c r="B536" s="43"/>
    </row>
    <row r="537" spans="2:2" x14ac:dyDescent="0.2">
      <c r="B537" s="43"/>
    </row>
    <row r="538" spans="2:2" x14ac:dyDescent="0.2">
      <c r="B538" s="43"/>
    </row>
    <row r="539" spans="2:2" x14ac:dyDescent="0.2">
      <c r="B539" s="43"/>
    </row>
    <row r="540" spans="2:2" x14ac:dyDescent="0.2">
      <c r="B540" s="43"/>
    </row>
    <row r="541" spans="2:2" x14ac:dyDescent="0.2">
      <c r="B541" s="43"/>
    </row>
    <row r="542" spans="2:2" x14ac:dyDescent="0.2">
      <c r="B542" s="43"/>
    </row>
    <row r="543" spans="2:2" x14ac:dyDescent="0.2">
      <c r="B543" s="43"/>
    </row>
    <row r="544" spans="2:2" x14ac:dyDescent="0.2">
      <c r="B544" s="43"/>
    </row>
    <row r="545" spans="2:2" x14ac:dyDescent="0.2">
      <c r="B545" s="43"/>
    </row>
    <row r="546" spans="2:2" x14ac:dyDescent="0.2">
      <c r="B546" s="43"/>
    </row>
    <row r="547" spans="2:2" x14ac:dyDescent="0.2">
      <c r="B547" s="43"/>
    </row>
    <row r="548" spans="2:2" x14ac:dyDescent="0.2">
      <c r="B548" s="43"/>
    </row>
    <row r="549" spans="2:2" x14ac:dyDescent="0.2">
      <c r="B549" s="43"/>
    </row>
    <row r="550" spans="2:2" x14ac:dyDescent="0.2">
      <c r="B550" s="43"/>
    </row>
    <row r="551" spans="2:2" x14ac:dyDescent="0.2">
      <c r="B551" s="43"/>
    </row>
    <row r="552" spans="2:2" x14ac:dyDescent="0.2">
      <c r="B552" s="43"/>
    </row>
    <row r="553" spans="2:2" x14ac:dyDescent="0.2">
      <c r="B553" s="43"/>
    </row>
    <row r="554" spans="2:2" x14ac:dyDescent="0.2">
      <c r="B554" s="43"/>
    </row>
    <row r="555" spans="2:2" x14ac:dyDescent="0.2">
      <c r="B555" s="43"/>
    </row>
    <row r="556" spans="2:2" x14ac:dyDescent="0.2">
      <c r="B556" s="43"/>
    </row>
    <row r="557" spans="2:2" x14ac:dyDescent="0.2">
      <c r="B557" s="43"/>
    </row>
    <row r="558" spans="2:2" x14ac:dyDescent="0.2">
      <c r="B558" s="43"/>
    </row>
    <row r="559" spans="2:2" x14ac:dyDescent="0.2">
      <c r="B559" s="43"/>
    </row>
    <row r="560" spans="2:2" x14ac:dyDescent="0.2">
      <c r="B560" s="43"/>
    </row>
    <row r="561" spans="2:2" x14ac:dyDescent="0.2">
      <c r="B561" s="43"/>
    </row>
    <row r="562" spans="2:2" x14ac:dyDescent="0.2">
      <c r="B562" s="43"/>
    </row>
    <row r="563" spans="2:2" x14ac:dyDescent="0.2">
      <c r="B563" s="43"/>
    </row>
    <row r="564" spans="2:2" x14ac:dyDescent="0.2">
      <c r="B564" s="43"/>
    </row>
    <row r="565" spans="2:2" x14ac:dyDescent="0.2">
      <c r="B565" s="43"/>
    </row>
    <row r="566" spans="2:2" x14ac:dyDescent="0.2">
      <c r="B566" s="43"/>
    </row>
    <row r="567" spans="2:2" x14ac:dyDescent="0.2">
      <c r="B567" s="43"/>
    </row>
    <row r="568" spans="2:2" x14ac:dyDescent="0.2">
      <c r="B568" s="43"/>
    </row>
    <row r="569" spans="2:2" x14ac:dyDescent="0.2">
      <c r="B569" s="43"/>
    </row>
    <row r="570" spans="2:2" x14ac:dyDescent="0.2">
      <c r="B570" s="43"/>
    </row>
    <row r="571" spans="2:2" x14ac:dyDescent="0.2">
      <c r="B571" s="43"/>
    </row>
    <row r="572" spans="2:2" x14ac:dyDescent="0.2">
      <c r="B572" s="43"/>
    </row>
    <row r="573" spans="2:2" x14ac:dyDescent="0.2">
      <c r="B573" s="43"/>
    </row>
    <row r="574" spans="2:2" x14ac:dyDescent="0.2">
      <c r="B574" s="43"/>
    </row>
    <row r="575" spans="2:2" x14ac:dyDescent="0.2">
      <c r="B575" s="43"/>
    </row>
    <row r="576" spans="2:2" x14ac:dyDescent="0.2">
      <c r="B576" s="43"/>
    </row>
    <row r="577" spans="2:2" x14ac:dyDescent="0.2">
      <c r="B577" s="43"/>
    </row>
    <row r="578" spans="2:2" x14ac:dyDescent="0.2">
      <c r="B578" s="43"/>
    </row>
    <row r="579" spans="2:2" x14ac:dyDescent="0.2">
      <c r="B579" s="43"/>
    </row>
    <row r="580" spans="2:2" x14ac:dyDescent="0.2">
      <c r="B580" s="43"/>
    </row>
    <row r="581" spans="2:2" x14ac:dyDescent="0.2">
      <c r="B581" s="43"/>
    </row>
    <row r="582" spans="2:2" x14ac:dyDescent="0.2">
      <c r="B582" s="43"/>
    </row>
    <row r="583" spans="2:2" x14ac:dyDescent="0.2">
      <c r="B583" s="43"/>
    </row>
    <row r="584" spans="2:2" x14ac:dyDescent="0.2">
      <c r="B584" s="43"/>
    </row>
    <row r="585" spans="2:2" x14ac:dyDescent="0.2">
      <c r="B585" s="43"/>
    </row>
    <row r="586" spans="2:2" x14ac:dyDescent="0.2">
      <c r="B586" s="43"/>
    </row>
    <row r="587" spans="2:2" x14ac:dyDescent="0.2">
      <c r="B587" s="43"/>
    </row>
    <row r="588" spans="2:2" x14ac:dyDescent="0.2">
      <c r="B588" s="43"/>
    </row>
    <row r="589" spans="2:2" x14ac:dyDescent="0.2">
      <c r="B589" s="43"/>
    </row>
    <row r="590" spans="2:2" x14ac:dyDescent="0.2">
      <c r="B590" s="43"/>
    </row>
    <row r="591" spans="2:2" x14ac:dyDescent="0.2">
      <c r="B591" s="43"/>
    </row>
    <row r="592" spans="2:2" x14ac:dyDescent="0.2">
      <c r="B592" s="43"/>
    </row>
    <row r="593" spans="2:2" x14ac:dyDescent="0.2">
      <c r="B593" s="43"/>
    </row>
    <row r="594" spans="2:2" x14ac:dyDescent="0.2">
      <c r="B594" s="43"/>
    </row>
    <row r="595" spans="2:2" x14ac:dyDescent="0.2">
      <c r="B595" s="43"/>
    </row>
    <row r="596" spans="2:2" x14ac:dyDescent="0.2">
      <c r="B596" s="43"/>
    </row>
    <row r="597" spans="2:2" x14ac:dyDescent="0.2">
      <c r="B597" s="43"/>
    </row>
    <row r="598" spans="2:2" x14ac:dyDescent="0.2">
      <c r="B598" s="43"/>
    </row>
    <row r="599" spans="2:2" x14ac:dyDescent="0.2">
      <c r="B599" s="43"/>
    </row>
    <row r="600" spans="2:2" x14ac:dyDescent="0.2">
      <c r="B600" s="43"/>
    </row>
    <row r="601" spans="2:2" x14ac:dyDescent="0.2">
      <c r="B601" s="43"/>
    </row>
    <row r="602" spans="2:2" x14ac:dyDescent="0.2">
      <c r="B602" s="43"/>
    </row>
    <row r="603" spans="2:2" x14ac:dyDescent="0.2">
      <c r="B603" s="43"/>
    </row>
    <row r="604" spans="2:2" x14ac:dyDescent="0.2">
      <c r="B604" s="43"/>
    </row>
    <row r="605" spans="2:2" x14ac:dyDescent="0.2">
      <c r="B605" s="43"/>
    </row>
    <row r="606" spans="2:2" x14ac:dyDescent="0.2">
      <c r="B606" s="43"/>
    </row>
    <row r="607" spans="2:2" x14ac:dyDescent="0.2">
      <c r="B607" s="43"/>
    </row>
    <row r="608" spans="2:2" x14ac:dyDescent="0.2">
      <c r="B608" s="43"/>
    </row>
    <row r="609" spans="2:2" x14ac:dyDescent="0.2">
      <c r="B609" s="43"/>
    </row>
    <row r="610" spans="2:2" x14ac:dyDescent="0.2">
      <c r="B610" s="43"/>
    </row>
    <row r="611" spans="2:2" x14ac:dyDescent="0.2">
      <c r="B611" s="43"/>
    </row>
    <row r="612" spans="2:2" x14ac:dyDescent="0.2">
      <c r="B612" s="43"/>
    </row>
    <row r="613" spans="2:2" x14ac:dyDescent="0.2">
      <c r="B613" s="43"/>
    </row>
    <row r="614" spans="2:2" x14ac:dyDescent="0.2">
      <c r="B614" s="43"/>
    </row>
    <row r="615" spans="2:2" x14ac:dyDescent="0.2">
      <c r="B615" s="43"/>
    </row>
    <row r="616" spans="2:2" x14ac:dyDescent="0.2">
      <c r="B616" s="43"/>
    </row>
    <row r="617" spans="2:2" x14ac:dyDescent="0.2">
      <c r="B617" s="43"/>
    </row>
    <row r="618" spans="2:2" x14ac:dyDescent="0.2">
      <c r="B618" s="43"/>
    </row>
    <row r="619" spans="2:2" x14ac:dyDescent="0.2">
      <c r="B619" s="43"/>
    </row>
    <row r="620" spans="2:2" x14ac:dyDescent="0.2">
      <c r="B620" s="43"/>
    </row>
    <row r="621" spans="2:2" x14ac:dyDescent="0.2">
      <c r="B621" s="43"/>
    </row>
    <row r="622" spans="2:2" x14ac:dyDescent="0.2">
      <c r="B622" s="43"/>
    </row>
    <row r="623" spans="2:2" x14ac:dyDescent="0.2">
      <c r="B623" s="43"/>
    </row>
    <row r="624" spans="2:2" x14ac:dyDescent="0.2">
      <c r="B624" s="43"/>
    </row>
    <row r="625" spans="2:2" x14ac:dyDescent="0.2">
      <c r="B625" s="43"/>
    </row>
    <row r="626" spans="2:2" x14ac:dyDescent="0.2">
      <c r="B626" s="43"/>
    </row>
    <row r="627" spans="2:2" x14ac:dyDescent="0.2">
      <c r="B627" s="43"/>
    </row>
    <row r="628" spans="2:2" x14ac:dyDescent="0.2">
      <c r="B628" s="43"/>
    </row>
    <row r="629" spans="2:2" x14ac:dyDescent="0.2">
      <c r="B629" s="43"/>
    </row>
    <row r="630" spans="2:2" x14ac:dyDescent="0.2">
      <c r="B630" s="43"/>
    </row>
    <row r="631" spans="2:2" x14ac:dyDescent="0.2">
      <c r="B631" s="43"/>
    </row>
    <row r="632" spans="2:2" x14ac:dyDescent="0.2">
      <c r="B632" s="43"/>
    </row>
    <row r="633" spans="2:2" x14ac:dyDescent="0.2">
      <c r="B633" s="43"/>
    </row>
    <row r="634" spans="2:2" x14ac:dyDescent="0.2">
      <c r="B634" s="43"/>
    </row>
    <row r="635" spans="2:2" x14ac:dyDescent="0.2">
      <c r="B635" s="43"/>
    </row>
    <row r="636" spans="2:2" x14ac:dyDescent="0.2">
      <c r="B636" s="43"/>
    </row>
    <row r="637" spans="2:2" x14ac:dyDescent="0.2">
      <c r="B637" s="43"/>
    </row>
    <row r="638" spans="2:2" x14ac:dyDescent="0.2">
      <c r="B638" s="43"/>
    </row>
    <row r="639" spans="2:2" x14ac:dyDescent="0.2">
      <c r="B639" s="43"/>
    </row>
    <row r="640" spans="2:2" x14ac:dyDescent="0.2">
      <c r="B640" s="43"/>
    </row>
    <row r="641" spans="2:2" x14ac:dyDescent="0.2">
      <c r="B641" s="43"/>
    </row>
    <row r="642" spans="2:2" x14ac:dyDescent="0.2">
      <c r="B642" s="43"/>
    </row>
    <row r="643" spans="2:2" x14ac:dyDescent="0.2">
      <c r="B643" s="43"/>
    </row>
    <row r="644" spans="2:2" x14ac:dyDescent="0.2">
      <c r="B644" s="43"/>
    </row>
    <row r="645" spans="2:2" x14ac:dyDescent="0.2">
      <c r="B645" s="43"/>
    </row>
    <row r="646" spans="2:2" x14ac:dyDescent="0.2">
      <c r="B646" s="43"/>
    </row>
    <row r="647" spans="2:2" x14ac:dyDescent="0.2">
      <c r="B647" s="43"/>
    </row>
    <row r="648" spans="2:2" x14ac:dyDescent="0.2">
      <c r="B648" s="43"/>
    </row>
    <row r="649" spans="2:2" x14ac:dyDescent="0.2">
      <c r="B649" s="43"/>
    </row>
    <row r="650" spans="2:2" x14ac:dyDescent="0.2">
      <c r="B650" s="43"/>
    </row>
    <row r="651" spans="2:2" x14ac:dyDescent="0.2">
      <c r="B651" s="43"/>
    </row>
    <row r="652" spans="2:2" x14ac:dyDescent="0.2">
      <c r="B652" s="43"/>
    </row>
    <row r="653" spans="2:2" x14ac:dyDescent="0.2">
      <c r="B653" s="43"/>
    </row>
    <row r="654" spans="2:2" x14ac:dyDescent="0.2">
      <c r="B654" s="43"/>
    </row>
    <row r="655" spans="2:2" x14ac:dyDescent="0.2">
      <c r="B655" s="43"/>
    </row>
    <row r="656" spans="2:2" x14ac:dyDescent="0.2">
      <c r="B656" s="43"/>
    </row>
    <row r="657" spans="2:2" x14ac:dyDescent="0.2">
      <c r="B657" s="43"/>
    </row>
    <row r="658" spans="2:2" x14ac:dyDescent="0.2">
      <c r="B658" s="43"/>
    </row>
    <row r="659" spans="2:2" x14ac:dyDescent="0.2">
      <c r="B659" s="43"/>
    </row>
    <row r="660" spans="2:2" x14ac:dyDescent="0.2">
      <c r="B660" s="43"/>
    </row>
    <row r="661" spans="2:2" x14ac:dyDescent="0.2">
      <c r="B661" s="43"/>
    </row>
    <row r="662" spans="2:2" x14ac:dyDescent="0.2">
      <c r="B662" s="43"/>
    </row>
    <row r="663" spans="2:2" x14ac:dyDescent="0.2">
      <c r="B663" s="43"/>
    </row>
    <row r="664" spans="2:2" x14ac:dyDescent="0.2">
      <c r="B664" s="43"/>
    </row>
    <row r="665" spans="2:2" x14ac:dyDescent="0.2">
      <c r="B665" s="43"/>
    </row>
    <row r="666" spans="2:2" x14ac:dyDescent="0.2">
      <c r="B666" s="43"/>
    </row>
    <row r="667" spans="2:2" x14ac:dyDescent="0.2">
      <c r="B667" s="43"/>
    </row>
    <row r="668" spans="2:2" x14ac:dyDescent="0.2">
      <c r="B668" s="43"/>
    </row>
    <row r="669" spans="2:2" x14ac:dyDescent="0.2">
      <c r="B669" s="43"/>
    </row>
    <row r="670" spans="2:2" x14ac:dyDescent="0.2">
      <c r="B670" s="43"/>
    </row>
    <row r="671" spans="2:2" x14ac:dyDescent="0.2">
      <c r="B671" s="43"/>
    </row>
    <row r="672" spans="2:2" x14ac:dyDescent="0.2">
      <c r="B672" s="43"/>
    </row>
    <row r="673" spans="2:2" x14ac:dyDescent="0.2">
      <c r="B673" s="43"/>
    </row>
    <row r="674" spans="2:2" x14ac:dyDescent="0.2">
      <c r="B674" s="43"/>
    </row>
    <row r="675" spans="2:2" x14ac:dyDescent="0.2">
      <c r="B675" s="43"/>
    </row>
    <row r="676" spans="2:2" x14ac:dyDescent="0.2">
      <c r="B676" s="43"/>
    </row>
    <row r="677" spans="2:2" x14ac:dyDescent="0.2">
      <c r="B677" s="43"/>
    </row>
    <row r="678" spans="2:2" x14ac:dyDescent="0.2">
      <c r="B678" s="43"/>
    </row>
    <row r="679" spans="2:2" x14ac:dyDescent="0.2">
      <c r="B679" s="43"/>
    </row>
    <row r="680" spans="2:2" x14ac:dyDescent="0.2">
      <c r="B680" s="43"/>
    </row>
    <row r="681" spans="2:2" x14ac:dyDescent="0.2">
      <c r="B681" s="43"/>
    </row>
    <row r="682" spans="2:2" x14ac:dyDescent="0.2">
      <c r="B682" s="43"/>
    </row>
    <row r="683" spans="2:2" x14ac:dyDescent="0.2">
      <c r="B683" s="43"/>
    </row>
    <row r="684" spans="2:2" x14ac:dyDescent="0.2">
      <c r="B684" s="43"/>
    </row>
    <row r="685" spans="2:2" x14ac:dyDescent="0.2">
      <c r="B685" s="43"/>
    </row>
    <row r="686" spans="2:2" x14ac:dyDescent="0.2">
      <c r="B686" s="43"/>
    </row>
    <row r="687" spans="2:2" x14ac:dyDescent="0.2">
      <c r="B687" s="43"/>
    </row>
    <row r="688" spans="2:2" x14ac:dyDescent="0.2">
      <c r="B688" s="43"/>
    </row>
    <row r="689" spans="2:2" x14ac:dyDescent="0.2">
      <c r="B689" s="43"/>
    </row>
    <row r="690" spans="2:2" x14ac:dyDescent="0.2">
      <c r="B690" s="43"/>
    </row>
    <row r="691" spans="2:2" x14ac:dyDescent="0.2">
      <c r="B691" s="43"/>
    </row>
    <row r="692" spans="2:2" x14ac:dyDescent="0.2">
      <c r="B692" s="43"/>
    </row>
    <row r="693" spans="2:2" x14ac:dyDescent="0.2">
      <c r="B693" s="43"/>
    </row>
    <row r="694" spans="2:2" x14ac:dyDescent="0.2">
      <c r="B694" s="43"/>
    </row>
    <row r="695" spans="2:2" x14ac:dyDescent="0.2">
      <c r="B695" s="43"/>
    </row>
    <row r="696" spans="2:2" x14ac:dyDescent="0.2">
      <c r="B696" s="43"/>
    </row>
    <row r="697" spans="2:2" x14ac:dyDescent="0.2">
      <c r="B697" s="43"/>
    </row>
    <row r="698" spans="2:2" x14ac:dyDescent="0.2">
      <c r="B698" s="43"/>
    </row>
    <row r="699" spans="2:2" x14ac:dyDescent="0.2">
      <c r="B699" s="43"/>
    </row>
    <row r="700" spans="2:2" x14ac:dyDescent="0.2">
      <c r="B700" s="43"/>
    </row>
    <row r="701" spans="2:2" x14ac:dyDescent="0.2">
      <c r="B701" s="43"/>
    </row>
    <row r="702" spans="2:2" x14ac:dyDescent="0.2">
      <c r="B702" s="43"/>
    </row>
    <row r="703" spans="2:2" x14ac:dyDescent="0.2">
      <c r="B703" s="43"/>
    </row>
    <row r="704" spans="2:2" x14ac:dyDescent="0.2">
      <c r="B704" s="43"/>
    </row>
    <row r="705" spans="2:2" x14ac:dyDescent="0.2">
      <c r="B705" s="43"/>
    </row>
    <row r="706" spans="2:2" x14ac:dyDescent="0.2">
      <c r="B706" s="43"/>
    </row>
    <row r="707" spans="2:2" x14ac:dyDescent="0.2">
      <c r="B707" s="43"/>
    </row>
    <row r="708" spans="2:2" x14ac:dyDescent="0.2">
      <c r="B708" s="43"/>
    </row>
    <row r="709" spans="2:2" x14ac:dyDescent="0.2">
      <c r="B709" s="43"/>
    </row>
    <row r="710" spans="2:2" x14ac:dyDescent="0.2">
      <c r="B710" s="43"/>
    </row>
    <row r="711" spans="2:2" x14ac:dyDescent="0.2">
      <c r="B711" s="43"/>
    </row>
    <row r="712" spans="2:2" x14ac:dyDescent="0.2">
      <c r="B712" s="43"/>
    </row>
    <row r="713" spans="2:2" x14ac:dyDescent="0.2">
      <c r="B713" s="43"/>
    </row>
    <row r="714" spans="2:2" x14ac:dyDescent="0.2">
      <c r="B714" s="43"/>
    </row>
    <row r="715" spans="2:2" x14ac:dyDescent="0.2">
      <c r="B715" s="43"/>
    </row>
    <row r="716" spans="2:2" x14ac:dyDescent="0.2">
      <c r="B716" s="43"/>
    </row>
    <row r="717" spans="2:2" x14ac:dyDescent="0.2">
      <c r="B717" s="43"/>
    </row>
    <row r="718" spans="2:2" x14ac:dyDescent="0.2">
      <c r="B718" s="43"/>
    </row>
    <row r="719" spans="2:2" x14ac:dyDescent="0.2">
      <c r="B719" s="43"/>
    </row>
    <row r="720" spans="2:2" x14ac:dyDescent="0.2">
      <c r="B720" s="43"/>
    </row>
    <row r="721" spans="2:2" x14ac:dyDescent="0.2">
      <c r="B721" s="43"/>
    </row>
    <row r="722" spans="2:2" x14ac:dyDescent="0.2">
      <c r="B722" s="43"/>
    </row>
    <row r="723" spans="2:2" x14ac:dyDescent="0.2">
      <c r="B723" s="43"/>
    </row>
    <row r="724" spans="2:2" x14ac:dyDescent="0.2">
      <c r="B724" s="43"/>
    </row>
    <row r="725" spans="2:2" x14ac:dyDescent="0.2">
      <c r="B725" s="43"/>
    </row>
    <row r="726" spans="2:2" x14ac:dyDescent="0.2">
      <c r="B726" s="43"/>
    </row>
    <row r="727" spans="2:2" x14ac:dyDescent="0.2">
      <c r="B727" s="43"/>
    </row>
    <row r="728" spans="2:2" x14ac:dyDescent="0.2">
      <c r="B728" s="43"/>
    </row>
    <row r="729" spans="2:2" x14ac:dyDescent="0.2">
      <c r="B729" s="43"/>
    </row>
    <row r="730" spans="2:2" x14ac:dyDescent="0.2">
      <c r="B730" s="43"/>
    </row>
    <row r="731" spans="2:2" x14ac:dyDescent="0.2">
      <c r="B731" s="43"/>
    </row>
    <row r="732" spans="2:2" x14ac:dyDescent="0.2">
      <c r="B732" s="43"/>
    </row>
    <row r="733" spans="2:2" x14ac:dyDescent="0.2">
      <c r="B733" s="43"/>
    </row>
    <row r="734" spans="2:2" x14ac:dyDescent="0.2">
      <c r="B734" s="43"/>
    </row>
    <row r="735" spans="2:2" x14ac:dyDescent="0.2">
      <c r="B735" s="43"/>
    </row>
    <row r="736" spans="2:2" x14ac:dyDescent="0.2">
      <c r="B736" s="43"/>
    </row>
    <row r="737" spans="2:2" x14ac:dyDescent="0.2">
      <c r="B737" s="43"/>
    </row>
    <row r="738" spans="2:2" x14ac:dyDescent="0.2">
      <c r="B738" s="43"/>
    </row>
    <row r="739" spans="2:2" x14ac:dyDescent="0.2">
      <c r="B739" s="43"/>
    </row>
    <row r="740" spans="2:2" x14ac:dyDescent="0.2">
      <c r="B740" s="43"/>
    </row>
    <row r="741" spans="2:2" x14ac:dyDescent="0.2">
      <c r="B741" s="43"/>
    </row>
    <row r="742" spans="2:2" x14ac:dyDescent="0.2">
      <c r="B742" s="43"/>
    </row>
    <row r="743" spans="2:2" x14ac:dyDescent="0.2">
      <c r="B743" s="43"/>
    </row>
    <row r="744" spans="2:2" x14ac:dyDescent="0.2">
      <c r="B744" s="43"/>
    </row>
    <row r="745" spans="2:2" x14ac:dyDescent="0.2">
      <c r="B745" s="43"/>
    </row>
    <row r="746" spans="2:2" x14ac:dyDescent="0.2">
      <c r="B746" s="43"/>
    </row>
    <row r="747" spans="2:2" x14ac:dyDescent="0.2">
      <c r="B747" s="43"/>
    </row>
    <row r="748" spans="2:2" x14ac:dyDescent="0.2">
      <c r="B748" s="43"/>
    </row>
    <row r="749" spans="2:2" x14ac:dyDescent="0.2">
      <c r="B749" s="43"/>
    </row>
    <row r="750" spans="2:2" x14ac:dyDescent="0.2">
      <c r="B750" s="43"/>
    </row>
    <row r="751" spans="2:2" x14ac:dyDescent="0.2">
      <c r="B751" s="43"/>
    </row>
    <row r="752" spans="2:2" x14ac:dyDescent="0.2">
      <c r="B752" s="43"/>
    </row>
    <row r="753" spans="2:2" x14ac:dyDescent="0.2">
      <c r="B753" s="43"/>
    </row>
    <row r="754" spans="2:2" x14ac:dyDescent="0.2">
      <c r="B754" s="43"/>
    </row>
    <row r="755" spans="2:2" x14ac:dyDescent="0.2">
      <c r="B755" s="43"/>
    </row>
    <row r="756" spans="2:2" x14ac:dyDescent="0.2">
      <c r="B756" s="43"/>
    </row>
    <row r="757" spans="2:2" x14ac:dyDescent="0.2">
      <c r="B757" s="43"/>
    </row>
    <row r="758" spans="2:2" x14ac:dyDescent="0.2">
      <c r="B758" s="43"/>
    </row>
    <row r="759" spans="2:2" x14ac:dyDescent="0.2">
      <c r="B759" s="43"/>
    </row>
    <row r="760" spans="2:2" x14ac:dyDescent="0.2">
      <c r="B760" s="43"/>
    </row>
    <row r="761" spans="2:2" x14ac:dyDescent="0.2">
      <c r="B761" s="43"/>
    </row>
    <row r="762" spans="2:2" x14ac:dyDescent="0.2">
      <c r="B762" s="43"/>
    </row>
    <row r="763" spans="2:2" x14ac:dyDescent="0.2">
      <c r="B763" s="43"/>
    </row>
    <row r="764" spans="2:2" x14ac:dyDescent="0.2">
      <c r="B764" s="43"/>
    </row>
    <row r="765" spans="2:2" x14ac:dyDescent="0.2">
      <c r="B765" s="43"/>
    </row>
    <row r="766" spans="2:2" x14ac:dyDescent="0.2">
      <c r="B766" s="43"/>
    </row>
    <row r="767" spans="2:2" x14ac:dyDescent="0.2">
      <c r="B767" s="43"/>
    </row>
    <row r="768" spans="2:2" x14ac:dyDescent="0.2">
      <c r="B768" s="43"/>
    </row>
    <row r="769" spans="2:2" x14ac:dyDescent="0.2">
      <c r="B769" s="43"/>
    </row>
    <row r="770" spans="2:2" x14ac:dyDescent="0.2">
      <c r="B770" s="43"/>
    </row>
    <row r="771" spans="2:2" x14ac:dyDescent="0.2">
      <c r="B771" s="43"/>
    </row>
    <row r="772" spans="2:2" x14ac:dyDescent="0.2">
      <c r="B772" s="43"/>
    </row>
    <row r="773" spans="2:2" x14ac:dyDescent="0.2">
      <c r="B773" s="43"/>
    </row>
    <row r="774" spans="2:2" x14ac:dyDescent="0.2">
      <c r="B774" s="43"/>
    </row>
    <row r="775" spans="2:2" x14ac:dyDescent="0.2">
      <c r="B775" s="43"/>
    </row>
    <row r="776" spans="2:2" x14ac:dyDescent="0.2">
      <c r="B776" s="43"/>
    </row>
    <row r="777" spans="2:2" x14ac:dyDescent="0.2">
      <c r="B777" s="43"/>
    </row>
    <row r="778" spans="2:2" x14ac:dyDescent="0.2">
      <c r="B778" s="43"/>
    </row>
    <row r="779" spans="2:2" x14ac:dyDescent="0.2">
      <c r="B779" s="43"/>
    </row>
    <row r="780" spans="2:2" x14ac:dyDescent="0.2">
      <c r="B780" s="43"/>
    </row>
    <row r="781" spans="2:2" x14ac:dyDescent="0.2">
      <c r="B781" s="43"/>
    </row>
    <row r="782" spans="2:2" x14ac:dyDescent="0.2">
      <c r="B782" s="43"/>
    </row>
    <row r="783" spans="2:2" x14ac:dyDescent="0.2">
      <c r="B783" s="43"/>
    </row>
    <row r="784" spans="2:2" x14ac:dyDescent="0.2">
      <c r="B784" s="43"/>
    </row>
    <row r="785" spans="2:2" x14ac:dyDescent="0.2">
      <c r="B785" s="43"/>
    </row>
    <row r="786" spans="2:2" x14ac:dyDescent="0.2">
      <c r="B786" s="43"/>
    </row>
    <row r="787" spans="2:2" x14ac:dyDescent="0.2">
      <c r="B787" s="43"/>
    </row>
    <row r="788" spans="2:2" x14ac:dyDescent="0.2">
      <c r="B788" s="43"/>
    </row>
    <row r="789" spans="2:2" x14ac:dyDescent="0.2">
      <c r="B789" s="43"/>
    </row>
    <row r="790" spans="2:2" x14ac:dyDescent="0.2">
      <c r="B790" s="43"/>
    </row>
    <row r="791" spans="2:2" x14ac:dyDescent="0.2">
      <c r="B791" s="43"/>
    </row>
    <row r="792" spans="2:2" x14ac:dyDescent="0.2">
      <c r="B792" s="43"/>
    </row>
    <row r="793" spans="2:2" x14ac:dyDescent="0.2">
      <c r="B793" s="43"/>
    </row>
    <row r="794" spans="2:2" x14ac:dyDescent="0.2">
      <c r="B794" s="43"/>
    </row>
    <row r="795" spans="2:2" x14ac:dyDescent="0.2">
      <c r="B795" s="43"/>
    </row>
    <row r="796" spans="2:2" x14ac:dyDescent="0.2">
      <c r="B796" s="43"/>
    </row>
    <row r="797" spans="2:2" x14ac:dyDescent="0.2">
      <c r="B797" s="43"/>
    </row>
    <row r="798" spans="2:2" x14ac:dyDescent="0.2">
      <c r="B798" s="43"/>
    </row>
    <row r="799" spans="2:2" x14ac:dyDescent="0.2">
      <c r="B799" s="43"/>
    </row>
    <row r="800" spans="2:2" x14ac:dyDescent="0.2">
      <c r="B800" s="43"/>
    </row>
    <row r="801" spans="2:2" x14ac:dyDescent="0.2">
      <c r="B801" s="43"/>
    </row>
    <row r="802" spans="2:2" x14ac:dyDescent="0.2">
      <c r="B802" s="43"/>
    </row>
    <row r="803" spans="2:2" x14ac:dyDescent="0.2">
      <c r="B803" s="43"/>
    </row>
    <row r="804" spans="2:2" x14ac:dyDescent="0.2">
      <c r="B804" s="43"/>
    </row>
    <row r="805" spans="2:2" x14ac:dyDescent="0.2">
      <c r="B805" s="43"/>
    </row>
    <row r="806" spans="2:2" x14ac:dyDescent="0.2">
      <c r="B806" s="43"/>
    </row>
    <row r="807" spans="2:2" x14ac:dyDescent="0.2">
      <c r="B807" s="43"/>
    </row>
    <row r="808" spans="2:2" x14ac:dyDescent="0.2">
      <c r="B808" s="43"/>
    </row>
    <row r="809" spans="2:2" x14ac:dyDescent="0.2">
      <c r="B809" s="43"/>
    </row>
    <row r="810" spans="2:2" x14ac:dyDescent="0.2">
      <c r="B810" s="43"/>
    </row>
    <row r="811" spans="2:2" x14ac:dyDescent="0.2">
      <c r="B811" s="43"/>
    </row>
    <row r="812" spans="2:2" x14ac:dyDescent="0.2">
      <c r="B812" s="43"/>
    </row>
    <row r="813" spans="2:2" x14ac:dyDescent="0.2">
      <c r="B813" s="43"/>
    </row>
    <row r="814" spans="2:2" x14ac:dyDescent="0.2">
      <c r="B814" s="43"/>
    </row>
    <row r="815" spans="2:2" x14ac:dyDescent="0.2">
      <c r="B815" s="43"/>
    </row>
    <row r="816" spans="2:2" x14ac:dyDescent="0.2">
      <c r="B816" s="43"/>
    </row>
    <row r="817" spans="2:2" x14ac:dyDescent="0.2">
      <c r="B817" s="43"/>
    </row>
    <row r="818" spans="2:2" x14ac:dyDescent="0.2">
      <c r="B818" s="43"/>
    </row>
    <row r="819" spans="2:2" x14ac:dyDescent="0.2">
      <c r="B819" s="43"/>
    </row>
    <row r="820" spans="2:2" x14ac:dyDescent="0.2">
      <c r="B820" s="43"/>
    </row>
    <row r="821" spans="2:2" x14ac:dyDescent="0.2">
      <c r="B821" s="43"/>
    </row>
    <row r="822" spans="2:2" x14ac:dyDescent="0.2">
      <c r="B822" s="43"/>
    </row>
    <row r="823" spans="2:2" x14ac:dyDescent="0.2">
      <c r="B823" s="43"/>
    </row>
    <row r="824" spans="2:2" x14ac:dyDescent="0.2">
      <c r="B824" s="43"/>
    </row>
    <row r="825" spans="2:2" x14ac:dyDescent="0.2">
      <c r="B825" s="43"/>
    </row>
    <row r="826" spans="2:2" x14ac:dyDescent="0.2">
      <c r="B826" s="43"/>
    </row>
    <row r="827" spans="2:2" x14ac:dyDescent="0.2">
      <c r="B827" s="43"/>
    </row>
    <row r="828" spans="2:2" x14ac:dyDescent="0.2">
      <c r="B828" s="43"/>
    </row>
    <row r="829" spans="2:2" x14ac:dyDescent="0.2">
      <c r="B829" s="43"/>
    </row>
    <row r="830" spans="2:2" x14ac:dyDescent="0.2">
      <c r="B830" s="43"/>
    </row>
    <row r="831" spans="2:2" x14ac:dyDescent="0.2">
      <c r="B831" s="43"/>
    </row>
    <row r="832" spans="2:2" x14ac:dyDescent="0.2">
      <c r="B832" s="43"/>
    </row>
    <row r="833" spans="2:2" x14ac:dyDescent="0.2">
      <c r="B833" s="43"/>
    </row>
    <row r="834" spans="2:2" x14ac:dyDescent="0.2">
      <c r="B834" s="43"/>
    </row>
    <row r="835" spans="2:2" x14ac:dyDescent="0.2">
      <c r="B835" s="43"/>
    </row>
    <row r="836" spans="2:2" x14ac:dyDescent="0.2">
      <c r="B836" s="43"/>
    </row>
    <row r="837" spans="2:2" x14ac:dyDescent="0.2">
      <c r="B837" s="43"/>
    </row>
    <row r="838" spans="2:2" x14ac:dyDescent="0.2">
      <c r="B838" s="43"/>
    </row>
    <row r="839" spans="2:2" x14ac:dyDescent="0.2">
      <c r="B839" s="43"/>
    </row>
    <row r="840" spans="2:2" x14ac:dyDescent="0.2">
      <c r="B840" s="43"/>
    </row>
    <row r="841" spans="2:2" x14ac:dyDescent="0.2">
      <c r="B841" s="43"/>
    </row>
    <row r="842" spans="2:2" x14ac:dyDescent="0.2">
      <c r="B842" s="43"/>
    </row>
    <row r="843" spans="2:2" x14ac:dyDescent="0.2">
      <c r="B843" s="43"/>
    </row>
    <row r="844" spans="2:2" x14ac:dyDescent="0.2">
      <c r="B844" s="43"/>
    </row>
    <row r="845" spans="2:2" x14ac:dyDescent="0.2">
      <c r="B845" s="43"/>
    </row>
    <row r="846" spans="2:2" x14ac:dyDescent="0.2">
      <c r="B846" s="43"/>
    </row>
    <row r="847" spans="2:2" x14ac:dyDescent="0.2">
      <c r="B847" s="43"/>
    </row>
    <row r="848" spans="2:2" x14ac:dyDescent="0.2">
      <c r="B848" s="43"/>
    </row>
    <row r="849" spans="2:2" x14ac:dyDescent="0.2">
      <c r="B849" s="43"/>
    </row>
    <row r="850" spans="2:2" x14ac:dyDescent="0.2">
      <c r="B850" s="43"/>
    </row>
    <row r="851" spans="2:2" x14ac:dyDescent="0.2">
      <c r="B851" s="43"/>
    </row>
    <row r="852" spans="2:2" x14ac:dyDescent="0.2">
      <c r="B852" s="43"/>
    </row>
    <row r="853" spans="2:2" x14ac:dyDescent="0.2">
      <c r="B853" s="43"/>
    </row>
    <row r="854" spans="2:2" x14ac:dyDescent="0.2">
      <c r="B854" s="43"/>
    </row>
    <row r="855" spans="2:2" x14ac:dyDescent="0.2">
      <c r="B855" s="43"/>
    </row>
    <row r="856" spans="2:2" x14ac:dyDescent="0.2">
      <c r="B856" s="43"/>
    </row>
    <row r="857" spans="2:2" x14ac:dyDescent="0.2">
      <c r="B857" s="43"/>
    </row>
    <row r="858" spans="2:2" x14ac:dyDescent="0.2">
      <c r="B858" s="43"/>
    </row>
    <row r="859" spans="2:2" x14ac:dyDescent="0.2">
      <c r="B859" s="43"/>
    </row>
    <row r="860" spans="2:2" x14ac:dyDescent="0.2">
      <c r="B860" s="43"/>
    </row>
    <row r="861" spans="2:2" x14ac:dyDescent="0.2">
      <c r="B861" s="43"/>
    </row>
    <row r="862" spans="2:2" x14ac:dyDescent="0.2">
      <c r="B862" s="43"/>
    </row>
    <row r="863" spans="2:2" x14ac:dyDescent="0.2">
      <c r="B863" s="43"/>
    </row>
    <row r="864" spans="2:2" x14ac:dyDescent="0.2">
      <c r="B864" s="43"/>
    </row>
    <row r="865" spans="2:2" x14ac:dyDescent="0.2">
      <c r="B865" s="43"/>
    </row>
    <row r="866" spans="2:2" x14ac:dyDescent="0.2">
      <c r="B866" s="43"/>
    </row>
    <row r="867" spans="2:2" x14ac:dyDescent="0.2">
      <c r="B867" s="43"/>
    </row>
    <row r="868" spans="2:2" x14ac:dyDescent="0.2">
      <c r="B868" s="43"/>
    </row>
    <row r="869" spans="2:2" x14ac:dyDescent="0.2">
      <c r="B869" s="43"/>
    </row>
    <row r="870" spans="2:2" x14ac:dyDescent="0.2">
      <c r="B870" s="43"/>
    </row>
    <row r="871" spans="2:2" x14ac:dyDescent="0.2">
      <c r="B871" s="43"/>
    </row>
    <row r="872" spans="2:2" x14ac:dyDescent="0.2">
      <c r="B872" s="43"/>
    </row>
    <row r="873" spans="2:2" x14ac:dyDescent="0.2">
      <c r="B873" s="43"/>
    </row>
    <row r="874" spans="2:2" x14ac:dyDescent="0.2">
      <c r="B874" s="43"/>
    </row>
    <row r="875" spans="2:2" x14ac:dyDescent="0.2">
      <c r="B875" s="43"/>
    </row>
    <row r="876" spans="2:2" x14ac:dyDescent="0.2">
      <c r="B876" s="43"/>
    </row>
    <row r="877" spans="2:2" x14ac:dyDescent="0.2">
      <c r="B877" s="43"/>
    </row>
    <row r="878" spans="2:2" x14ac:dyDescent="0.2">
      <c r="B878" s="43"/>
    </row>
    <row r="879" spans="2:2" x14ac:dyDescent="0.2">
      <c r="B879" s="43"/>
    </row>
    <row r="880" spans="2:2" x14ac:dyDescent="0.2">
      <c r="B880" s="43"/>
    </row>
    <row r="881" spans="2:2" x14ac:dyDescent="0.2">
      <c r="B881" s="43"/>
    </row>
    <row r="882" spans="2:2" x14ac:dyDescent="0.2">
      <c r="B882" s="43"/>
    </row>
    <row r="883" spans="2:2" x14ac:dyDescent="0.2">
      <c r="B883" s="43"/>
    </row>
    <row r="884" spans="2:2" x14ac:dyDescent="0.2">
      <c r="B884" s="43"/>
    </row>
    <row r="885" spans="2:2" x14ac:dyDescent="0.2">
      <c r="B885" s="43"/>
    </row>
    <row r="886" spans="2:2" x14ac:dyDescent="0.2">
      <c r="B886" s="43"/>
    </row>
    <row r="887" spans="2:2" x14ac:dyDescent="0.2">
      <c r="B887" s="43"/>
    </row>
    <row r="888" spans="2:2" x14ac:dyDescent="0.2">
      <c r="B888" s="43"/>
    </row>
    <row r="889" spans="2:2" x14ac:dyDescent="0.2">
      <c r="B889" s="43"/>
    </row>
    <row r="890" spans="2:2" x14ac:dyDescent="0.2">
      <c r="B890" s="43"/>
    </row>
    <row r="891" spans="2:2" x14ac:dyDescent="0.2">
      <c r="B891" s="43"/>
    </row>
    <row r="892" spans="2:2" x14ac:dyDescent="0.2">
      <c r="B892" s="43"/>
    </row>
    <row r="893" spans="2:2" x14ac:dyDescent="0.2">
      <c r="B893" s="43"/>
    </row>
    <row r="894" spans="2:2" x14ac:dyDescent="0.2">
      <c r="B894" s="43"/>
    </row>
    <row r="895" spans="2:2" x14ac:dyDescent="0.2">
      <c r="B895" s="43"/>
    </row>
    <row r="896" spans="2:2" x14ac:dyDescent="0.2">
      <c r="B896" s="43"/>
    </row>
    <row r="897" spans="2:2" x14ac:dyDescent="0.2">
      <c r="B897" s="43"/>
    </row>
    <row r="898" spans="2:2" x14ac:dyDescent="0.2">
      <c r="B898" s="43"/>
    </row>
    <row r="899" spans="2:2" x14ac:dyDescent="0.2">
      <c r="B899" s="43"/>
    </row>
    <row r="900" spans="2:2" x14ac:dyDescent="0.2">
      <c r="B900" s="43"/>
    </row>
    <row r="901" spans="2:2" x14ac:dyDescent="0.2">
      <c r="B901" s="43"/>
    </row>
    <row r="902" spans="2:2" x14ac:dyDescent="0.2">
      <c r="B902" s="43"/>
    </row>
    <row r="903" spans="2:2" x14ac:dyDescent="0.2">
      <c r="B903" s="43"/>
    </row>
    <row r="904" spans="2:2" x14ac:dyDescent="0.2">
      <c r="B904" s="43"/>
    </row>
    <row r="905" spans="2:2" x14ac:dyDescent="0.2">
      <c r="B905" s="43"/>
    </row>
    <row r="906" spans="2:2" x14ac:dyDescent="0.2">
      <c r="B906" s="43"/>
    </row>
    <row r="907" spans="2:2" x14ac:dyDescent="0.2">
      <c r="B907" s="43"/>
    </row>
    <row r="908" spans="2:2" x14ac:dyDescent="0.2">
      <c r="B908" s="43"/>
    </row>
    <row r="909" spans="2:2" x14ac:dyDescent="0.2">
      <c r="B909" s="43"/>
    </row>
    <row r="910" spans="2:2" x14ac:dyDescent="0.2">
      <c r="B910" s="43"/>
    </row>
    <row r="911" spans="2:2" x14ac:dyDescent="0.2">
      <c r="B911" s="43"/>
    </row>
    <row r="912" spans="2:2" x14ac:dyDescent="0.2">
      <c r="B912" s="43"/>
    </row>
    <row r="913" spans="2:2" x14ac:dyDescent="0.2">
      <c r="B913" s="43"/>
    </row>
    <row r="914" spans="2:2" x14ac:dyDescent="0.2">
      <c r="B914" s="43"/>
    </row>
    <row r="915" spans="2:2" x14ac:dyDescent="0.2">
      <c r="B915" s="43"/>
    </row>
    <row r="916" spans="2:2" x14ac:dyDescent="0.2">
      <c r="B916" s="43"/>
    </row>
    <row r="917" spans="2:2" x14ac:dyDescent="0.2">
      <c r="B917" s="43"/>
    </row>
    <row r="918" spans="2:2" x14ac:dyDescent="0.2">
      <c r="B918" s="43"/>
    </row>
    <row r="919" spans="2:2" x14ac:dyDescent="0.2">
      <c r="B919" s="43"/>
    </row>
    <row r="920" spans="2:2" x14ac:dyDescent="0.2">
      <c r="B920" s="43"/>
    </row>
    <row r="921" spans="2:2" x14ac:dyDescent="0.2">
      <c r="B921" s="43"/>
    </row>
    <row r="922" spans="2:2" x14ac:dyDescent="0.2">
      <c r="B922" s="43"/>
    </row>
    <row r="923" spans="2:2" x14ac:dyDescent="0.2">
      <c r="B923" s="43"/>
    </row>
    <row r="924" spans="2:2" x14ac:dyDescent="0.2">
      <c r="B924" s="43"/>
    </row>
    <row r="925" spans="2:2" x14ac:dyDescent="0.2">
      <c r="B925" s="43"/>
    </row>
    <row r="926" spans="2:2" x14ac:dyDescent="0.2">
      <c r="B926" s="43"/>
    </row>
    <row r="927" spans="2:2" x14ac:dyDescent="0.2">
      <c r="B927" s="43"/>
    </row>
    <row r="928" spans="2:2" x14ac:dyDescent="0.2">
      <c r="B928" s="43"/>
    </row>
    <row r="929" spans="2:2" x14ac:dyDescent="0.2">
      <c r="B929" s="43"/>
    </row>
    <row r="930" spans="2:2" x14ac:dyDescent="0.2">
      <c r="B930" s="43"/>
    </row>
    <row r="931" spans="2:2" x14ac:dyDescent="0.2">
      <c r="B931" s="43"/>
    </row>
    <row r="932" spans="2:2" x14ac:dyDescent="0.2">
      <c r="B932" s="43"/>
    </row>
    <row r="933" spans="2:2" x14ac:dyDescent="0.2">
      <c r="B933" s="43"/>
    </row>
    <row r="934" spans="2:2" x14ac:dyDescent="0.2">
      <c r="B934" s="43"/>
    </row>
    <row r="935" spans="2:2" x14ac:dyDescent="0.2">
      <c r="B935" s="43"/>
    </row>
    <row r="936" spans="2:2" x14ac:dyDescent="0.2">
      <c r="B936" s="43"/>
    </row>
    <row r="937" spans="2:2" x14ac:dyDescent="0.2">
      <c r="B937" s="43"/>
    </row>
    <row r="938" spans="2:2" x14ac:dyDescent="0.2">
      <c r="B938" s="43"/>
    </row>
    <row r="939" spans="2:2" x14ac:dyDescent="0.2">
      <c r="B939" s="43"/>
    </row>
    <row r="940" spans="2:2" x14ac:dyDescent="0.2">
      <c r="B940" s="43"/>
    </row>
    <row r="941" spans="2:2" x14ac:dyDescent="0.2">
      <c r="B941" s="43"/>
    </row>
    <row r="942" spans="2:2" x14ac:dyDescent="0.2">
      <c r="B942" s="43"/>
    </row>
    <row r="943" spans="2:2" x14ac:dyDescent="0.2">
      <c r="B943" s="43"/>
    </row>
    <row r="944" spans="2:2" x14ac:dyDescent="0.2">
      <c r="B944" s="43"/>
    </row>
    <row r="945" spans="2:2" x14ac:dyDescent="0.2">
      <c r="B945" s="43"/>
    </row>
    <row r="946" spans="2:2" x14ac:dyDescent="0.2">
      <c r="B946" s="43"/>
    </row>
    <row r="947" spans="2:2" x14ac:dyDescent="0.2">
      <c r="B947" s="43"/>
    </row>
    <row r="948" spans="2:2" x14ac:dyDescent="0.2">
      <c r="B948" s="43"/>
    </row>
    <row r="949" spans="2:2" x14ac:dyDescent="0.2">
      <c r="B949" s="43"/>
    </row>
    <row r="950" spans="2:2" x14ac:dyDescent="0.2">
      <c r="B950" s="43"/>
    </row>
    <row r="951" spans="2:2" x14ac:dyDescent="0.2">
      <c r="B951" s="43"/>
    </row>
    <row r="952" spans="2:2" x14ac:dyDescent="0.2">
      <c r="B952" s="43"/>
    </row>
    <row r="953" spans="2:2" x14ac:dyDescent="0.2">
      <c r="B953" s="43"/>
    </row>
    <row r="954" spans="2:2" x14ac:dyDescent="0.2">
      <c r="B954" s="43"/>
    </row>
    <row r="955" spans="2:2" x14ac:dyDescent="0.2">
      <c r="B955" s="43"/>
    </row>
    <row r="956" spans="2:2" x14ac:dyDescent="0.2">
      <c r="B956" s="43"/>
    </row>
    <row r="957" spans="2:2" x14ac:dyDescent="0.2">
      <c r="B957" s="43"/>
    </row>
    <row r="958" spans="2:2" x14ac:dyDescent="0.2">
      <c r="B958" s="43"/>
    </row>
    <row r="959" spans="2:2" x14ac:dyDescent="0.2">
      <c r="B959" s="43"/>
    </row>
    <row r="960" spans="2:2" x14ac:dyDescent="0.2">
      <c r="B960" s="43"/>
    </row>
    <row r="961" spans="2:2" x14ac:dyDescent="0.2">
      <c r="B961" s="43"/>
    </row>
    <row r="962" spans="2:2" x14ac:dyDescent="0.2">
      <c r="B962" s="43"/>
    </row>
    <row r="963" spans="2:2" x14ac:dyDescent="0.2">
      <c r="B963" s="43"/>
    </row>
    <row r="964" spans="2:2" x14ac:dyDescent="0.2">
      <c r="B964" s="43"/>
    </row>
    <row r="965" spans="2:2" x14ac:dyDescent="0.2">
      <c r="B965" s="43"/>
    </row>
    <row r="966" spans="2:2" x14ac:dyDescent="0.2">
      <c r="B966" s="43"/>
    </row>
    <row r="967" spans="2:2" x14ac:dyDescent="0.2">
      <c r="B967" s="43"/>
    </row>
    <row r="968" spans="2:2" x14ac:dyDescent="0.2">
      <c r="B968" s="43"/>
    </row>
    <row r="969" spans="2:2" x14ac:dyDescent="0.2">
      <c r="B969" s="43"/>
    </row>
    <row r="970" spans="2:2" x14ac:dyDescent="0.2">
      <c r="B970" s="43"/>
    </row>
    <row r="971" spans="2:2" x14ac:dyDescent="0.2">
      <c r="B971" s="43"/>
    </row>
    <row r="972" spans="2:2" x14ac:dyDescent="0.2">
      <c r="B972" s="43"/>
    </row>
    <row r="973" spans="2:2" x14ac:dyDescent="0.2">
      <c r="B973" s="43"/>
    </row>
    <row r="974" spans="2:2" x14ac:dyDescent="0.2">
      <c r="B974" s="43"/>
    </row>
    <row r="975" spans="2:2" x14ac:dyDescent="0.2">
      <c r="B975" s="43"/>
    </row>
    <row r="976" spans="2:2" x14ac:dyDescent="0.2">
      <c r="B976" s="43"/>
    </row>
    <row r="977" spans="2:2" x14ac:dyDescent="0.2">
      <c r="B977" s="43"/>
    </row>
    <row r="978" spans="2:2" x14ac:dyDescent="0.2">
      <c r="B978" s="43"/>
    </row>
    <row r="979" spans="2:2" x14ac:dyDescent="0.2">
      <c r="B979" s="43"/>
    </row>
    <row r="980" spans="2:2" x14ac:dyDescent="0.2">
      <c r="B980" s="43"/>
    </row>
    <row r="981" spans="2:2" x14ac:dyDescent="0.2">
      <c r="B981" s="43"/>
    </row>
    <row r="982" spans="2:2" x14ac:dyDescent="0.2">
      <c r="B982" s="43"/>
    </row>
    <row r="983" spans="2:2" x14ac:dyDescent="0.2">
      <c r="B983" s="43"/>
    </row>
    <row r="984" spans="2:2" x14ac:dyDescent="0.2">
      <c r="B984" s="43"/>
    </row>
    <row r="985" spans="2:2" x14ac:dyDescent="0.2">
      <c r="B985" s="43"/>
    </row>
    <row r="986" spans="2:2" x14ac:dyDescent="0.2">
      <c r="B986" s="43"/>
    </row>
    <row r="987" spans="2:2" x14ac:dyDescent="0.2">
      <c r="B987" s="43"/>
    </row>
    <row r="988" spans="2:2" x14ac:dyDescent="0.2">
      <c r="B988" s="43"/>
    </row>
    <row r="989" spans="2:2" x14ac:dyDescent="0.2">
      <c r="B989" s="43"/>
    </row>
    <row r="990" spans="2:2" x14ac:dyDescent="0.2">
      <c r="B990" s="43"/>
    </row>
    <row r="991" spans="2:2" x14ac:dyDescent="0.2">
      <c r="B991" s="43"/>
    </row>
    <row r="992" spans="2:2" x14ac:dyDescent="0.2">
      <c r="B992" s="43"/>
    </row>
    <row r="993" spans="2:2" x14ac:dyDescent="0.2">
      <c r="B993" s="43"/>
    </row>
    <row r="994" spans="2:2" x14ac:dyDescent="0.2">
      <c r="B994" s="43"/>
    </row>
    <row r="995" spans="2:2" x14ac:dyDescent="0.2">
      <c r="B995" s="43"/>
    </row>
    <row r="996" spans="2:2" x14ac:dyDescent="0.2">
      <c r="B996" s="43"/>
    </row>
    <row r="997" spans="2:2" x14ac:dyDescent="0.2">
      <c r="B997" s="43"/>
    </row>
    <row r="998" spans="2:2" x14ac:dyDescent="0.2">
      <c r="B998" s="43"/>
    </row>
    <row r="999" spans="2:2" x14ac:dyDescent="0.2">
      <c r="B999" s="43"/>
    </row>
    <row r="1000" spans="2:2" x14ac:dyDescent="0.2">
      <c r="B1000" s="43"/>
    </row>
    <row r="1001" spans="2:2" x14ac:dyDescent="0.2">
      <c r="B1001" s="43"/>
    </row>
    <row r="1002" spans="2:2" x14ac:dyDescent="0.2">
      <c r="B1002" s="43"/>
    </row>
    <row r="1003" spans="2:2" x14ac:dyDescent="0.2">
      <c r="B1003" s="43"/>
    </row>
    <row r="1004" spans="2:2" x14ac:dyDescent="0.2">
      <c r="B1004" s="43"/>
    </row>
    <row r="1005" spans="2:2" x14ac:dyDescent="0.2">
      <c r="B1005" s="43"/>
    </row>
    <row r="1006" spans="2:2" x14ac:dyDescent="0.2">
      <c r="B1006" s="43"/>
    </row>
    <row r="1007" spans="2:2" x14ac:dyDescent="0.2">
      <c r="B1007" s="43"/>
    </row>
    <row r="1008" spans="2:2" x14ac:dyDescent="0.2">
      <c r="B1008" s="43"/>
    </row>
    <row r="1009" spans="2:2" x14ac:dyDescent="0.2">
      <c r="B1009" s="43"/>
    </row>
    <row r="1010" spans="2:2" x14ac:dyDescent="0.2">
      <c r="B1010" s="43"/>
    </row>
    <row r="1011" spans="2:2" x14ac:dyDescent="0.2">
      <c r="B1011" s="43"/>
    </row>
    <row r="1012" spans="2:2" x14ac:dyDescent="0.2">
      <c r="B1012" s="43"/>
    </row>
    <row r="1013" spans="2:2" x14ac:dyDescent="0.2">
      <c r="B1013" s="43"/>
    </row>
    <row r="1014" spans="2:2" x14ac:dyDescent="0.2">
      <c r="B1014" s="43"/>
    </row>
    <row r="1015" spans="2:2" x14ac:dyDescent="0.2">
      <c r="B1015" s="43"/>
    </row>
    <row r="1016" spans="2:2" x14ac:dyDescent="0.2">
      <c r="B1016" s="43"/>
    </row>
    <row r="1017" spans="2:2" x14ac:dyDescent="0.2">
      <c r="B1017" s="43"/>
    </row>
    <row r="1018" spans="2:2" x14ac:dyDescent="0.2">
      <c r="B1018" s="43"/>
    </row>
    <row r="1019" spans="2:2" x14ac:dyDescent="0.2">
      <c r="B1019" s="43"/>
    </row>
    <row r="1020" spans="2:2" x14ac:dyDescent="0.2">
      <c r="B1020" s="43"/>
    </row>
    <row r="1021" spans="2:2" x14ac:dyDescent="0.2">
      <c r="B1021" s="43"/>
    </row>
    <row r="1022" spans="2:2" x14ac:dyDescent="0.2">
      <c r="B1022" s="43"/>
    </row>
    <row r="1023" spans="2:2" x14ac:dyDescent="0.2">
      <c r="B1023" s="43"/>
    </row>
    <row r="1024" spans="2:2" x14ac:dyDescent="0.2">
      <c r="B1024" s="43"/>
    </row>
    <row r="1025" spans="2:2" x14ac:dyDescent="0.2">
      <c r="B1025" s="43"/>
    </row>
    <row r="1026" spans="2:2" x14ac:dyDescent="0.2">
      <c r="B1026" s="43"/>
    </row>
    <row r="1027" spans="2:2" x14ac:dyDescent="0.2">
      <c r="B1027" s="43"/>
    </row>
    <row r="1028" spans="2:2" x14ac:dyDescent="0.2">
      <c r="B1028" s="43"/>
    </row>
    <row r="1029" spans="2:2" x14ac:dyDescent="0.2">
      <c r="B1029" s="43"/>
    </row>
    <row r="1030" spans="2:2" x14ac:dyDescent="0.2">
      <c r="B1030" s="43"/>
    </row>
    <row r="1031" spans="2:2" x14ac:dyDescent="0.2">
      <c r="B1031" s="43"/>
    </row>
    <row r="1032" spans="2:2" x14ac:dyDescent="0.2">
      <c r="B1032" s="43"/>
    </row>
    <row r="1033" spans="2:2" x14ac:dyDescent="0.2">
      <c r="B1033" s="43"/>
    </row>
    <row r="1034" spans="2:2" x14ac:dyDescent="0.2">
      <c r="B1034" s="43"/>
    </row>
    <row r="1035" spans="2:2" x14ac:dyDescent="0.2">
      <c r="B1035" s="43"/>
    </row>
    <row r="1036" spans="2:2" x14ac:dyDescent="0.2">
      <c r="B1036" s="43"/>
    </row>
    <row r="1037" spans="2:2" x14ac:dyDescent="0.2">
      <c r="B1037" s="43"/>
    </row>
    <row r="1038" spans="2:2" x14ac:dyDescent="0.2">
      <c r="B1038" s="43"/>
    </row>
    <row r="1039" spans="2:2" x14ac:dyDescent="0.2">
      <c r="B1039" s="43"/>
    </row>
    <row r="1040" spans="2:2" x14ac:dyDescent="0.2">
      <c r="B1040" s="43"/>
    </row>
    <row r="1041" spans="2:2" x14ac:dyDescent="0.2">
      <c r="B1041" s="43"/>
    </row>
    <row r="1042" spans="2:2" x14ac:dyDescent="0.2">
      <c r="B1042" s="43"/>
    </row>
    <row r="1043" spans="2:2" x14ac:dyDescent="0.2">
      <c r="B1043" s="43"/>
    </row>
    <row r="1044" spans="2:2" x14ac:dyDescent="0.2">
      <c r="B1044" s="43"/>
    </row>
    <row r="1045" spans="2:2" x14ac:dyDescent="0.2">
      <c r="B1045" s="43"/>
    </row>
    <row r="1046" spans="2:2" x14ac:dyDescent="0.2">
      <c r="B1046" s="43"/>
    </row>
    <row r="1047" spans="2:2" x14ac:dyDescent="0.2">
      <c r="B1047" s="43"/>
    </row>
    <row r="1048" spans="2:2" x14ac:dyDescent="0.2">
      <c r="B1048" s="43"/>
    </row>
    <row r="1049" spans="2:2" x14ac:dyDescent="0.2">
      <c r="B1049" s="43"/>
    </row>
    <row r="1050" spans="2:2" x14ac:dyDescent="0.2">
      <c r="B1050" s="43"/>
    </row>
    <row r="1051" spans="2:2" x14ac:dyDescent="0.2">
      <c r="B1051" s="43"/>
    </row>
    <row r="1052" spans="2:2" x14ac:dyDescent="0.2">
      <c r="B1052" s="43"/>
    </row>
    <row r="1053" spans="2:2" x14ac:dyDescent="0.2">
      <c r="B1053" s="43"/>
    </row>
    <row r="1054" spans="2:2" x14ac:dyDescent="0.2">
      <c r="B1054" s="43"/>
    </row>
    <row r="1055" spans="2:2" x14ac:dyDescent="0.2">
      <c r="B1055" s="43"/>
    </row>
    <row r="1056" spans="2:2" x14ac:dyDescent="0.2">
      <c r="B1056" s="43"/>
    </row>
    <row r="1057" spans="2:2" x14ac:dyDescent="0.2">
      <c r="B1057" s="43"/>
    </row>
    <row r="1058" spans="2:2" x14ac:dyDescent="0.2">
      <c r="B1058" s="43"/>
    </row>
    <row r="1059" spans="2:2" x14ac:dyDescent="0.2">
      <c r="B1059" s="43"/>
    </row>
    <row r="1060" spans="2:2" x14ac:dyDescent="0.2">
      <c r="B1060" s="43"/>
    </row>
    <row r="1061" spans="2:2" x14ac:dyDescent="0.2">
      <c r="B1061" s="43"/>
    </row>
    <row r="1062" spans="2:2" x14ac:dyDescent="0.2">
      <c r="B1062" s="43"/>
    </row>
    <row r="1063" spans="2:2" x14ac:dyDescent="0.2">
      <c r="B1063" s="43"/>
    </row>
    <row r="1064" spans="2:2" x14ac:dyDescent="0.2">
      <c r="B1064" s="43"/>
    </row>
    <row r="1065" spans="2:2" x14ac:dyDescent="0.2">
      <c r="B1065" s="43"/>
    </row>
    <row r="1066" spans="2:2" x14ac:dyDescent="0.2">
      <c r="B1066" s="43"/>
    </row>
    <row r="1067" spans="2:2" x14ac:dyDescent="0.2">
      <c r="B1067" s="43"/>
    </row>
    <row r="1068" spans="2:2" x14ac:dyDescent="0.2">
      <c r="B1068" s="43"/>
    </row>
    <row r="1069" spans="2:2" x14ac:dyDescent="0.2">
      <c r="B1069" s="43"/>
    </row>
    <row r="1070" spans="2:2" x14ac:dyDescent="0.2">
      <c r="B1070" s="43"/>
    </row>
    <row r="1071" spans="2:2" x14ac:dyDescent="0.2">
      <c r="B1071" s="43"/>
    </row>
    <row r="1072" spans="2:2" x14ac:dyDescent="0.2">
      <c r="B1072" s="43"/>
    </row>
    <row r="1073" spans="2:2" x14ac:dyDescent="0.2">
      <c r="B1073" s="43"/>
    </row>
    <row r="1074" spans="2:2" x14ac:dyDescent="0.2">
      <c r="B1074" s="43"/>
    </row>
    <row r="1075" spans="2:2" x14ac:dyDescent="0.2">
      <c r="B1075" s="43"/>
    </row>
    <row r="1076" spans="2:2" x14ac:dyDescent="0.2">
      <c r="B1076" s="43"/>
    </row>
    <row r="1077" spans="2:2" x14ac:dyDescent="0.2">
      <c r="B1077" s="43"/>
    </row>
    <row r="1078" spans="2:2" x14ac:dyDescent="0.2">
      <c r="B1078" s="43"/>
    </row>
    <row r="1079" spans="2:2" x14ac:dyDescent="0.2">
      <c r="B1079" s="43"/>
    </row>
    <row r="1080" spans="2:2" x14ac:dyDescent="0.2">
      <c r="B1080" s="43"/>
    </row>
    <row r="1081" spans="2:2" x14ac:dyDescent="0.2">
      <c r="B1081" s="43"/>
    </row>
    <row r="1082" spans="2:2" x14ac:dyDescent="0.2">
      <c r="B1082" s="43"/>
    </row>
    <row r="1083" spans="2:2" x14ac:dyDescent="0.2">
      <c r="B1083" s="43"/>
    </row>
    <row r="1084" spans="2:2" x14ac:dyDescent="0.2">
      <c r="B1084" s="43"/>
    </row>
    <row r="1085" spans="2:2" x14ac:dyDescent="0.2">
      <c r="B1085" s="43"/>
    </row>
    <row r="1086" spans="2:2" x14ac:dyDescent="0.2">
      <c r="B1086" s="43"/>
    </row>
    <row r="1087" spans="2:2" x14ac:dyDescent="0.2">
      <c r="B1087" s="43"/>
    </row>
    <row r="1088" spans="2:2" x14ac:dyDescent="0.2">
      <c r="B1088" s="43"/>
    </row>
    <row r="1089" spans="2:2" x14ac:dyDescent="0.2">
      <c r="B1089" s="43"/>
    </row>
    <row r="1090" spans="2:2" x14ac:dyDescent="0.2">
      <c r="B1090" s="43"/>
    </row>
    <row r="1091" spans="2:2" x14ac:dyDescent="0.2">
      <c r="B1091" s="43"/>
    </row>
    <row r="1092" spans="2:2" x14ac:dyDescent="0.2">
      <c r="B1092" s="43"/>
    </row>
    <row r="1093" spans="2:2" x14ac:dyDescent="0.2">
      <c r="B1093" s="43"/>
    </row>
    <row r="1094" spans="2:2" x14ac:dyDescent="0.2">
      <c r="B1094" s="43"/>
    </row>
    <row r="1095" spans="2:2" x14ac:dyDescent="0.2">
      <c r="B1095" s="43"/>
    </row>
    <row r="1096" spans="2:2" x14ac:dyDescent="0.2">
      <c r="B1096" s="43"/>
    </row>
    <row r="1097" spans="2:2" x14ac:dyDescent="0.2">
      <c r="B1097" s="43"/>
    </row>
    <row r="1098" spans="2:2" x14ac:dyDescent="0.2">
      <c r="B1098" s="43"/>
    </row>
    <row r="1099" spans="2:2" x14ac:dyDescent="0.2">
      <c r="B1099" s="43"/>
    </row>
    <row r="1100" spans="2:2" x14ac:dyDescent="0.2">
      <c r="B1100" s="43"/>
    </row>
    <row r="1101" spans="2:2" x14ac:dyDescent="0.2">
      <c r="B1101" s="43"/>
    </row>
    <row r="1102" spans="2:2" x14ac:dyDescent="0.2">
      <c r="B1102" s="43"/>
    </row>
    <row r="1103" spans="2:2" x14ac:dyDescent="0.2">
      <c r="B1103" s="43"/>
    </row>
    <row r="1104" spans="2:2" x14ac:dyDescent="0.2">
      <c r="B1104" s="43"/>
    </row>
    <row r="1105" spans="2:2" x14ac:dyDescent="0.2">
      <c r="B1105" s="43"/>
    </row>
    <row r="1106" spans="2:2" x14ac:dyDescent="0.2">
      <c r="B1106" s="43"/>
    </row>
    <row r="1107" spans="2:2" x14ac:dyDescent="0.2">
      <c r="B1107" s="43"/>
    </row>
    <row r="1108" spans="2:2" x14ac:dyDescent="0.2">
      <c r="B1108" s="43"/>
    </row>
    <row r="1109" spans="2:2" x14ac:dyDescent="0.2">
      <c r="B1109" s="43"/>
    </row>
    <row r="1110" spans="2:2" x14ac:dyDescent="0.2">
      <c r="B1110" s="43"/>
    </row>
    <row r="1111" spans="2:2" x14ac:dyDescent="0.2">
      <c r="B1111" s="43"/>
    </row>
    <row r="1112" spans="2:2" x14ac:dyDescent="0.2">
      <c r="B1112" s="43"/>
    </row>
    <row r="1113" spans="2:2" x14ac:dyDescent="0.2">
      <c r="B1113" s="43"/>
    </row>
    <row r="1114" spans="2:2" x14ac:dyDescent="0.2">
      <c r="B1114" s="43"/>
    </row>
    <row r="1115" spans="2:2" x14ac:dyDescent="0.2">
      <c r="B1115" s="43"/>
    </row>
    <row r="1116" spans="2:2" x14ac:dyDescent="0.2">
      <c r="B1116" s="43"/>
    </row>
    <row r="1117" spans="2:2" x14ac:dyDescent="0.2">
      <c r="B1117" s="43"/>
    </row>
    <row r="1118" spans="2:2" x14ac:dyDescent="0.2">
      <c r="B1118" s="43"/>
    </row>
    <row r="1119" spans="2:2" x14ac:dyDescent="0.2">
      <c r="B1119" s="43"/>
    </row>
    <row r="1120" spans="2:2" x14ac:dyDescent="0.2">
      <c r="B1120" s="43"/>
    </row>
    <row r="1121" spans="2:2" x14ac:dyDescent="0.2">
      <c r="B1121" s="43"/>
    </row>
    <row r="1122" spans="2:2" x14ac:dyDescent="0.2">
      <c r="B1122" s="43"/>
    </row>
    <row r="1123" spans="2:2" x14ac:dyDescent="0.2">
      <c r="B1123" s="43"/>
    </row>
    <row r="1124" spans="2:2" x14ac:dyDescent="0.2">
      <c r="B1124" s="43"/>
    </row>
    <row r="1125" spans="2:2" x14ac:dyDescent="0.2">
      <c r="B1125" s="43"/>
    </row>
    <row r="1126" spans="2:2" x14ac:dyDescent="0.2">
      <c r="B1126" s="43"/>
    </row>
    <row r="1127" spans="2:2" x14ac:dyDescent="0.2">
      <c r="B1127" s="43"/>
    </row>
    <row r="1128" spans="2:2" x14ac:dyDescent="0.2">
      <c r="B1128" s="43"/>
    </row>
    <row r="1129" spans="2:2" x14ac:dyDescent="0.2">
      <c r="B1129" s="43"/>
    </row>
    <row r="1130" spans="2:2" x14ac:dyDescent="0.2">
      <c r="B1130" s="43"/>
    </row>
    <row r="1131" spans="2:2" x14ac:dyDescent="0.2">
      <c r="B1131" s="43"/>
    </row>
    <row r="1132" spans="2:2" x14ac:dyDescent="0.2">
      <c r="B1132" s="43"/>
    </row>
    <row r="1133" spans="2:2" x14ac:dyDescent="0.2">
      <c r="B1133" s="43"/>
    </row>
    <row r="1134" spans="2:2" x14ac:dyDescent="0.2">
      <c r="B1134" s="43"/>
    </row>
    <row r="1135" spans="2:2" x14ac:dyDescent="0.2">
      <c r="B1135" s="43"/>
    </row>
    <row r="1136" spans="2:2" x14ac:dyDescent="0.2">
      <c r="B1136" s="43"/>
    </row>
    <row r="1137" spans="2:2" x14ac:dyDescent="0.2">
      <c r="B1137" s="43"/>
    </row>
    <row r="1138" spans="2:2" x14ac:dyDescent="0.2">
      <c r="B1138" s="43"/>
    </row>
    <row r="1139" spans="2:2" x14ac:dyDescent="0.2">
      <c r="B1139" s="43"/>
    </row>
    <row r="1140" spans="2:2" x14ac:dyDescent="0.2">
      <c r="B1140" s="43"/>
    </row>
    <row r="1141" spans="2:2" x14ac:dyDescent="0.2">
      <c r="B1141" s="43"/>
    </row>
    <row r="1142" spans="2:2" x14ac:dyDescent="0.2">
      <c r="B1142" s="43"/>
    </row>
    <row r="1143" spans="2:2" x14ac:dyDescent="0.2">
      <c r="B1143" s="43"/>
    </row>
    <row r="1144" spans="2:2" x14ac:dyDescent="0.2">
      <c r="B1144" s="43"/>
    </row>
    <row r="1145" spans="2:2" x14ac:dyDescent="0.2">
      <c r="B1145" s="43"/>
    </row>
    <row r="1146" spans="2:2" x14ac:dyDescent="0.2">
      <c r="B1146" s="43"/>
    </row>
    <row r="1147" spans="2:2" x14ac:dyDescent="0.2">
      <c r="B1147" s="43"/>
    </row>
    <row r="1148" spans="2:2" x14ac:dyDescent="0.2">
      <c r="B1148" s="43"/>
    </row>
    <row r="1149" spans="2:2" x14ac:dyDescent="0.2">
      <c r="B1149" s="43"/>
    </row>
    <row r="1150" spans="2:2" x14ac:dyDescent="0.2">
      <c r="B1150" s="43"/>
    </row>
    <row r="1151" spans="2:2" x14ac:dyDescent="0.2">
      <c r="B1151" s="43"/>
    </row>
    <row r="1152" spans="2:2" x14ac:dyDescent="0.2">
      <c r="B1152" s="43"/>
    </row>
    <row r="1153" spans="2:2" x14ac:dyDescent="0.2">
      <c r="B1153" s="43"/>
    </row>
    <row r="1154" spans="2:2" x14ac:dyDescent="0.2">
      <c r="B1154" s="43"/>
    </row>
    <row r="1155" spans="2:2" x14ac:dyDescent="0.2">
      <c r="B1155" s="43"/>
    </row>
    <row r="1156" spans="2:2" x14ac:dyDescent="0.2">
      <c r="B1156" s="43"/>
    </row>
    <row r="1157" spans="2:2" x14ac:dyDescent="0.2">
      <c r="B1157" s="43"/>
    </row>
    <row r="1158" spans="2:2" x14ac:dyDescent="0.2">
      <c r="B1158" s="43"/>
    </row>
    <row r="1159" spans="2:2" x14ac:dyDescent="0.2">
      <c r="B1159" s="43"/>
    </row>
    <row r="1160" spans="2:2" x14ac:dyDescent="0.2">
      <c r="B1160" s="43"/>
    </row>
    <row r="1161" spans="2:2" x14ac:dyDescent="0.2">
      <c r="B1161" s="43"/>
    </row>
    <row r="1162" spans="2:2" x14ac:dyDescent="0.2">
      <c r="B1162" s="43"/>
    </row>
    <row r="1163" spans="2:2" x14ac:dyDescent="0.2">
      <c r="B1163" s="43"/>
    </row>
    <row r="1164" spans="2:2" x14ac:dyDescent="0.2">
      <c r="B1164" s="43"/>
    </row>
    <row r="1165" spans="2:2" x14ac:dyDescent="0.2">
      <c r="B1165" s="43"/>
    </row>
    <row r="1166" spans="2:2" x14ac:dyDescent="0.2">
      <c r="B1166" s="43"/>
    </row>
    <row r="1167" spans="2:2" x14ac:dyDescent="0.2">
      <c r="B1167" s="43"/>
    </row>
    <row r="1168" spans="2:2" x14ac:dyDescent="0.2">
      <c r="B1168" s="43"/>
    </row>
    <row r="1169" spans="2:2" x14ac:dyDescent="0.2">
      <c r="B1169" s="43"/>
    </row>
    <row r="1170" spans="2:2" x14ac:dyDescent="0.2">
      <c r="B1170" s="43"/>
    </row>
    <row r="1171" spans="2:2" x14ac:dyDescent="0.2">
      <c r="B1171" s="43"/>
    </row>
    <row r="1172" spans="2:2" x14ac:dyDescent="0.2">
      <c r="B1172" s="43"/>
    </row>
    <row r="1173" spans="2:2" x14ac:dyDescent="0.2">
      <c r="B1173" s="43"/>
    </row>
    <row r="1174" spans="2:2" x14ac:dyDescent="0.2">
      <c r="B1174" s="43"/>
    </row>
    <row r="1175" spans="2:2" x14ac:dyDescent="0.2">
      <c r="B1175" s="43"/>
    </row>
    <row r="1176" spans="2:2" x14ac:dyDescent="0.2">
      <c r="B1176" s="43"/>
    </row>
    <row r="1177" spans="2:2" x14ac:dyDescent="0.2">
      <c r="B1177" s="43"/>
    </row>
    <row r="1178" spans="2:2" x14ac:dyDescent="0.2">
      <c r="B1178" s="43"/>
    </row>
    <row r="1179" spans="2:2" x14ac:dyDescent="0.2">
      <c r="B1179" s="43"/>
    </row>
    <row r="1180" spans="2:2" x14ac:dyDescent="0.2">
      <c r="B1180" s="43"/>
    </row>
    <row r="1181" spans="2:2" x14ac:dyDescent="0.2">
      <c r="B1181" s="43"/>
    </row>
    <row r="1182" spans="2:2" x14ac:dyDescent="0.2">
      <c r="B1182" s="43"/>
    </row>
    <row r="1183" spans="2:2" x14ac:dyDescent="0.2">
      <c r="B1183" s="43"/>
    </row>
    <row r="1184" spans="2:2" x14ac:dyDescent="0.2">
      <c r="B1184" s="43"/>
    </row>
    <row r="1185" spans="2:2" x14ac:dyDescent="0.2">
      <c r="B1185" s="43"/>
    </row>
    <row r="1186" spans="2:2" x14ac:dyDescent="0.2">
      <c r="B1186" s="43"/>
    </row>
    <row r="1187" spans="2:2" x14ac:dyDescent="0.2">
      <c r="B1187" s="43"/>
    </row>
    <row r="1188" spans="2:2" x14ac:dyDescent="0.2">
      <c r="B1188" s="43"/>
    </row>
    <row r="1189" spans="2:2" x14ac:dyDescent="0.2">
      <c r="B1189" s="43"/>
    </row>
    <row r="1190" spans="2:2" x14ac:dyDescent="0.2">
      <c r="B1190" s="43"/>
    </row>
    <row r="1191" spans="2:2" x14ac:dyDescent="0.2">
      <c r="B1191" s="43"/>
    </row>
    <row r="1192" spans="2:2" x14ac:dyDescent="0.2">
      <c r="B1192" s="43"/>
    </row>
    <row r="1193" spans="2:2" x14ac:dyDescent="0.2">
      <c r="B1193" s="43"/>
    </row>
    <row r="1194" spans="2:2" x14ac:dyDescent="0.2">
      <c r="B1194" s="43"/>
    </row>
    <row r="1195" spans="2:2" x14ac:dyDescent="0.2">
      <c r="B1195" s="43"/>
    </row>
    <row r="1196" spans="2:2" x14ac:dyDescent="0.2">
      <c r="B1196" s="43"/>
    </row>
    <row r="1197" spans="2:2" x14ac:dyDescent="0.2">
      <c r="B1197" s="43"/>
    </row>
    <row r="1198" spans="2:2" x14ac:dyDescent="0.2">
      <c r="B1198" s="43"/>
    </row>
    <row r="1199" spans="2:2" x14ac:dyDescent="0.2">
      <c r="B1199" s="43"/>
    </row>
    <row r="1200" spans="2:2" x14ac:dyDescent="0.2">
      <c r="B1200" s="43"/>
    </row>
    <row r="1201" spans="2:2" x14ac:dyDescent="0.2">
      <c r="B1201" s="43"/>
    </row>
    <row r="1202" spans="2:2" x14ac:dyDescent="0.2">
      <c r="B1202" s="43"/>
    </row>
    <row r="1203" spans="2:2" x14ac:dyDescent="0.2">
      <c r="B1203" s="43"/>
    </row>
    <row r="1204" spans="2:2" x14ac:dyDescent="0.2">
      <c r="B1204" s="43"/>
    </row>
    <row r="1205" spans="2:2" x14ac:dyDescent="0.2">
      <c r="B1205" s="43"/>
    </row>
    <row r="1206" spans="2:2" x14ac:dyDescent="0.2">
      <c r="B1206" s="43"/>
    </row>
    <row r="1207" spans="2:2" x14ac:dyDescent="0.2">
      <c r="B1207" s="43"/>
    </row>
    <row r="1208" spans="2:2" x14ac:dyDescent="0.2">
      <c r="B1208" s="43"/>
    </row>
    <row r="1209" spans="2:2" x14ac:dyDescent="0.2">
      <c r="B1209" s="43"/>
    </row>
    <row r="1210" spans="2:2" x14ac:dyDescent="0.2">
      <c r="B1210" s="43"/>
    </row>
    <row r="1211" spans="2:2" x14ac:dyDescent="0.2">
      <c r="B1211" s="43"/>
    </row>
    <row r="1212" spans="2:2" x14ac:dyDescent="0.2">
      <c r="B1212" s="43"/>
    </row>
    <row r="1213" spans="2:2" x14ac:dyDescent="0.2">
      <c r="B1213" s="43"/>
    </row>
    <row r="1214" spans="2:2" x14ac:dyDescent="0.2">
      <c r="B1214" s="43"/>
    </row>
    <row r="1215" spans="2:2" x14ac:dyDescent="0.2">
      <c r="B1215" s="43"/>
    </row>
    <row r="1216" spans="2:2" x14ac:dyDescent="0.2">
      <c r="B1216" s="43"/>
    </row>
    <row r="1217" spans="2:2" x14ac:dyDescent="0.2">
      <c r="B1217" s="43"/>
    </row>
    <row r="1218" spans="2:2" x14ac:dyDescent="0.2">
      <c r="B1218" s="43"/>
    </row>
    <row r="1219" spans="2:2" x14ac:dyDescent="0.2">
      <c r="B1219" s="43"/>
    </row>
    <row r="1220" spans="2:2" x14ac:dyDescent="0.2">
      <c r="B1220" s="43"/>
    </row>
    <row r="1221" spans="2:2" x14ac:dyDescent="0.2">
      <c r="B1221" s="43"/>
    </row>
    <row r="1222" spans="2:2" x14ac:dyDescent="0.2">
      <c r="B1222" s="43"/>
    </row>
    <row r="1223" spans="2:2" x14ac:dyDescent="0.2">
      <c r="B1223" s="43"/>
    </row>
    <row r="1224" spans="2:2" x14ac:dyDescent="0.2">
      <c r="B1224" s="43"/>
    </row>
    <row r="1225" spans="2:2" x14ac:dyDescent="0.2">
      <c r="B1225" s="43"/>
    </row>
    <row r="1226" spans="2:2" x14ac:dyDescent="0.2">
      <c r="B1226" s="43"/>
    </row>
    <row r="1227" spans="2:2" x14ac:dyDescent="0.2">
      <c r="B1227" s="43"/>
    </row>
    <row r="1228" spans="2:2" x14ac:dyDescent="0.2">
      <c r="B1228" s="43"/>
    </row>
    <row r="1229" spans="2:2" x14ac:dyDescent="0.2">
      <c r="B1229" s="43"/>
    </row>
    <row r="1230" spans="2:2" x14ac:dyDescent="0.2">
      <c r="B1230" s="43"/>
    </row>
    <row r="1231" spans="2:2" x14ac:dyDescent="0.2">
      <c r="B1231" s="43"/>
    </row>
    <row r="1232" spans="2:2" x14ac:dyDescent="0.2">
      <c r="B1232" s="43"/>
    </row>
    <row r="1233" spans="2:2" x14ac:dyDescent="0.2">
      <c r="B1233" s="43"/>
    </row>
    <row r="1234" spans="2:2" x14ac:dyDescent="0.2">
      <c r="B1234" s="43"/>
    </row>
    <row r="1235" spans="2:2" x14ac:dyDescent="0.2">
      <c r="B1235" s="43"/>
    </row>
    <row r="1236" spans="2:2" x14ac:dyDescent="0.2">
      <c r="B1236" s="43"/>
    </row>
    <row r="1237" spans="2:2" x14ac:dyDescent="0.2">
      <c r="B1237" s="43"/>
    </row>
    <row r="1238" spans="2:2" x14ac:dyDescent="0.2">
      <c r="B1238" s="43"/>
    </row>
    <row r="1239" spans="2:2" x14ac:dyDescent="0.2">
      <c r="B1239" s="43"/>
    </row>
    <row r="1240" spans="2:2" x14ac:dyDescent="0.2">
      <c r="B1240" s="43"/>
    </row>
    <row r="1241" spans="2:2" x14ac:dyDescent="0.2">
      <c r="B1241" s="43"/>
    </row>
    <row r="1242" spans="2:2" x14ac:dyDescent="0.2">
      <c r="B1242" s="43"/>
    </row>
    <row r="1243" spans="2:2" x14ac:dyDescent="0.2">
      <c r="B1243" s="43"/>
    </row>
    <row r="1244" spans="2:2" x14ac:dyDescent="0.2">
      <c r="B1244" s="43"/>
    </row>
    <row r="1245" spans="2:2" x14ac:dyDescent="0.2">
      <c r="B1245" s="43"/>
    </row>
    <row r="1246" spans="2:2" x14ac:dyDescent="0.2">
      <c r="B1246" s="43"/>
    </row>
    <row r="1247" spans="2:2" x14ac:dyDescent="0.2">
      <c r="B1247" s="43"/>
    </row>
    <row r="1248" spans="2:2" x14ac:dyDescent="0.2">
      <c r="B1248" s="43"/>
    </row>
    <row r="1249" spans="2:2" x14ac:dyDescent="0.2">
      <c r="B1249" s="43"/>
    </row>
    <row r="1250" spans="2:2" x14ac:dyDescent="0.2">
      <c r="B1250" s="43"/>
    </row>
    <row r="1251" spans="2:2" x14ac:dyDescent="0.2">
      <c r="B1251" s="43"/>
    </row>
    <row r="1252" spans="2:2" x14ac:dyDescent="0.2">
      <c r="B1252" s="43"/>
    </row>
    <row r="1253" spans="2:2" x14ac:dyDescent="0.2">
      <c r="B1253" s="43"/>
    </row>
    <row r="1254" spans="2:2" x14ac:dyDescent="0.2">
      <c r="B1254" s="43"/>
    </row>
    <row r="1255" spans="2:2" x14ac:dyDescent="0.2">
      <c r="B1255" s="43"/>
    </row>
    <row r="1256" spans="2:2" x14ac:dyDescent="0.2">
      <c r="B1256" s="43"/>
    </row>
    <row r="1257" spans="2:2" x14ac:dyDescent="0.2">
      <c r="B1257" s="43"/>
    </row>
    <row r="1258" spans="2:2" x14ac:dyDescent="0.2">
      <c r="B1258" s="43"/>
    </row>
    <row r="1259" spans="2:2" x14ac:dyDescent="0.2">
      <c r="B1259" s="43"/>
    </row>
    <row r="1260" spans="2:2" x14ac:dyDescent="0.2">
      <c r="B1260" s="43"/>
    </row>
    <row r="1261" spans="2:2" x14ac:dyDescent="0.2">
      <c r="B1261" s="43"/>
    </row>
    <row r="1262" spans="2:2" x14ac:dyDescent="0.2">
      <c r="B1262" s="43"/>
    </row>
    <row r="1263" spans="2:2" x14ac:dyDescent="0.2">
      <c r="B1263" s="43"/>
    </row>
    <row r="1264" spans="2:2" x14ac:dyDescent="0.2">
      <c r="B1264" s="43"/>
    </row>
    <row r="1265" spans="2:2" x14ac:dyDescent="0.2">
      <c r="B1265" s="43"/>
    </row>
    <row r="1266" spans="2:2" x14ac:dyDescent="0.2">
      <c r="B1266" s="43"/>
    </row>
    <row r="1267" spans="2:2" x14ac:dyDescent="0.2">
      <c r="B1267" s="43"/>
    </row>
    <row r="1268" spans="2:2" x14ac:dyDescent="0.2">
      <c r="B1268" s="43"/>
    </row>
    <row r="1269" spans="2:2" x14ac:dyDescent="0.2">
      <c r="B1269" s="43"/>
    </row>
    <row r="1270" spans="2:2" x14ac:dyDescent="0.2">
      <c r="B1270" s="43"/>
    </row>
    <row r="1271" spans="2:2" x14ac:dyDescent="0.2">
      <c r="B1271" s="43"/>
    </row>
    <row r="1272" spans="2:2" x14ac:dyDescent="0.2">
      <c r="B1272" s="43"/>
    </row>
    <row r="1273" spans="2:2" x14ac:dyDescent="0.2">
      <c r="B1273" s="43"/>
    </row>
    <row r="1274" spans="2:2" x14ac:dyDescent="0.2">
      <c r="B1274" s="43"/>
    </row>
    <row r="1275" spans="2:2" x14ac:dyDescent="0.2">
      <c r="B1275" s="43"/>
    </row>
    <row r="1276" spans="2:2" x14ac:dyDescent="0.2">
      <c r="B1276" s="43"/>
    </row>
    <row r="1277" spans="2:2" x14ac:dyDescent="0.2">
      <c r="B1277" s="43"/>
    </row>
    <row r="1278" spans="2:2" x14ac:dyDescent="0.2">
      <c r="B1278" s="43"/>
    </row>
    <row r="1279" spans="2:2" x14ac:dyDescent="0.2">
      <c r="B1279" s="43"/>
    </row>
    <row r="1280" spans="2:2" x14ac:dyDescent="0.2">
      <c r="B1280" s="43"/>
    </row>
    <row r="1281" spans="2:2" x14ac:dyDescent="0.2">
      <c r="B1281" s="43"/>
    </row>
    <row r="1282" spans="2:2" x14ac:dyDescent="0.2">
      <c r="B1282" s="43"/>
    </row>
    <row r="1283" spans="2:2" x14ac:dyDescent="0.2">
      <c r="B1283" s="43"/>
    </row>
    <row r="1284" spans="2:2" x14ac:dyDescent="0.2">
      <c r="B1284" s="43"/>
    </row>
    <row r="1285" spans="2:2" x14ac:dyDescent="0.2">
      <c r="B1285" s="43"/>
    </row>
    <row r="1286" spans="2:2" x14ac:dyDescent="0.2">
      <c r="B1286" s="43"/>
    </row>
    <row r="1287" spans="2:2" x14ac:dyDescent="0.2">
      <c r="B1287" s="43"/>
    </row>
    <row r="1288" spans="2:2" x14ac:dyDescent="0.2">
      <c r="B1288" s="43"/>
    </row>
    <row r="1289" spans="2:2" x14ac:dyDescent="0.2">
      <c r="B1289" s="43"/>
    </row>
    <row r="1290" spans="2:2" x14ac:dyDescent="0.2">
      <c r="B1290" s="43"/>
    </row>
    <row r="1291" spans="2:2" x14ac:dyDescent="0.2">
      <c r="B1291" s="43"/>
    </row>
    <row r="1292" spans="2:2" x14ac:dyDescent="0.2">
      <c r="B1292" s="43"/>
    </row>
    <row r="1293" spans="2:2" x14ac:dyDescent="0.2">
      <c r="B1293" s="43"/>
    </row>
    <row r="1294" spans="2:2" x14ac:dyDescent="0.2">
      <c r="B1294" s="43"/>
    </row>
    <row r="1295" spans="2:2" x14ac:dyDescent="0.2">
      <c r="B1295" s="43"/>
    </row>
    <row r="1296" spans="2:2" x14ac:dyDescent="0.2">
      <c r="B1296" s="43"/>
    </row>
    <row r="1297" spans="2:2" x14ac:dyDescent="0.2">
      <c r="B1297" s="43"/>
    </row>
    <row r="1298" spans="2:2" x14ac:dyDescent="0.2">
      <c r="B1298" s="43"/>
    </row>
    <row r="1299" spans="2:2" x14ac:dyDescent="0.2">
      <c r="B1299" s="43"/>
    </row>
    <row r="1300" spans="2:2" x14ac:dyDescent="0.2">
      <c r="B1300" s="43"/>
    </row>
    <row r="1301" spans="2:2" x14ac:dyDescent="0.2">
      <c r="B1301" s="43"/>
    </row>
    <row r="1302" spans="2:2" x14ac:dyDescent="0.2">
      <c r="B1302" s="43"/>
    </row>
    <row r="1303" spans="2:2" x14ac:dyDescent="0.2">
      <c r="B1303" s="43"/>
    </row>
    <row r="1304" spans="2:2" x14ac:dyDescent="0.2">
      <c r="B1304" s="43"/>
    </row>
    <row r="1305" spans="2:2" x14ac:dyDescent="0.2">
      <c r="B1305" s="43"/>
    </row>
    <row r="1306" spans="2:2" x14ac:dyDescent="0.2">
      <c r="B1306" s="43"/>
    </row>
    <row r="1307" spans="2:2" x14ac:dyDescent="0.2">
      <c r="B1307" s="43"/>
    </row>
    <row r="1308" spans="2:2" x14ac:dyDescent="0.2">
      <c r="B1308" s="43"/>
    </row>
    <row r="1309" spans="2:2" x14ac:dyDescent="0.2">
      <c r="B1309" s="43"/>
    </row>
    <row r="1310" spans="2:2" x14ac:dyDescent="0.2">
      <c r="B1310" s="43"/>
    </row>
    <row r="1311" spans="2:2" x14ac:dyDescent="0.2">
      <c r="B1311" s="43"/>
    </row>
    <row r="1312" spans="2:2" x14ac:dyDescent="0.2">
      <c r="B1312" s="43"/>
    </row>
    <row r="1313" spans="2:2" x14ac:dyDescent="0.2">
      <c r="B1313" s="43"/>
    </row>
    <row r="1314" spans="2:2" x14ac:dyDescent="0.2">
      <c r="B1314" s="43"/>
    </row>
    <row r="1315" spans="2:2" x14ac:dyDescent="0.2">
      <c r="B1315" s="43"/>
    </row>
    <row r="1316" spans="2:2" x14ac:dyDescent="0.2">
      <c r="B1316" s="43"/>
    </row>
    <row r="1317" spans="2:2" x14ac:dyDescent="0.2">
      <c r="B1317" s="43"/>
    </row>
    <row r="1318" spans="2:2" x14ac:dyDescent="0.2">
      <c r="B1318" s="43"/>
    </row>
    <row r="1319" spans="2:2" x14ac:dyDescent="0.2">
      <c r="B1319" s="43"/>
    </row>
    <row r="1320" spans="2:2" x14ac:dyDescent="0.2">
      <c r="B1320" s="43"/>
    </row>
    <row r="1321" spans="2:2" x14ac:dyDescent="0.2">
      <c r="B1321" s="43"/>
    </row>
    <row r="1322" spans="2:2" x14ac:dyDescent="0.2">
      <c r="B1322" s="43"/>
    </row>
    <row r="1323" spans="2:2" x14ac:dyDescent="0.2">
      <c r="B1323" s="43"/>
    </row>
    <row r="1324" spans="2:2" x14ac:dyDescent="0.2">
      <c r="B1324" s="43"/>
    </row>
    <row r="1325" spans="2:2" x14ac:dyDescent="0.2">
      <c r="B1325" s="43"/>
    </row>
    <row r="1326" spans="2:2" x14ac:dyDescent="0.2">
      <c r="B1326" s="43"/>
    </row>
    <row r="1327" spans="2:2" x14ac:dyDescent="0.2">
      <c r="B1327" s="43"/>
    </row>
    <row r="1328" spans="2:2" x14ac:dyDescent="0.2">
      <c r="B1328" s="43"/>
    </row>
    <row r="1329" spans="2:2" x14ac:dyDescent="0.2">
      <c r="B1329" s="43"/>
    </row>
    <row r="1330" spans="2:2" x14ac:dyDescent="0.2">
      <c r="B1330" s="43"/>
    </row>
    <row r="1331" spans="2:2" x14ac:dyDescent="0.2">
      <c r="B1331" s="43"/>
    </row>
    <row r="1332" spans="2:2" x14ac:dyDescent="0.2">
      <c r="B1332" s="43"/>
    </row>
    <row r="1333" spans="2:2" x14ac:dyDescent="0.2">
      <c r="B1333" s="43"/>
    </row>
    <row r="1334" spans="2:2" x14ac:dyDescent="0.2">
      <c r="B1334" s="43"/>
    </row>
    <row r="1335" spans="2:2" x14ac:dyDescent="0.2">
      <c r="B1335" s="43"/>
    </row>
    <row r="1336" spans="2:2" x14ac:dyDescent="0.2">
      <c r="B1336" s="43"/>
    </row>
    <row r="1337" spans="2:2" x14ac:dyDescent="0.2">
      <c r="B1337" s="43"/>
    </row>
    <row r="1338" spans="2:2" x14ac:dyDescent="0.2">
      <c r="B1338" s="43"/>
    </row>
    <row r="1339" spans="2:2" x14ac:dyDescent="0.2">
      <c r="B1339" s="43"/>
    </row>
    <row r="1340" spans="2:2" x14ac:dyDescent="0.2">
      <c r="B1340" s="43"/>
    </row>
    <row r="1341" spans="2:2" x14ac:dyDescent="0.2">
      <c r="B1341" s="43"/>
    </row>
    <row r="1342" spans="2:2" x14ac:dyDescent="0.2">
      <c r="B1342" s="43"/>
    </row>
    <row r="1343" spans="2:2" x14ac:dyDescent="0.2">
      <c r="B1343" s="43"/>
    </row>
    <row r="1344" spans="2:2" x14ac:dyDescent="0.2">
      <c r="B1344" s="43"/>
    </row>
    <row r="1345" spans="2:2" x14ac:dyDescent="0.2">
      <c r="B1345" s="43"/>
    </row>
    <row r="1346" spans="2:2" x14ac:dyDescent="0.2">
      <c r="B1346" s="43"/>
    </row>
    <row r="1347" spans="2:2" x14ac:dyDescent="0.2">
      <c r="B1347" s="43"/>
    </row>
    <row r="1348" spans="2:2" x14ac:dyDescent="0.2">
      <c r="B1348" s="43"/>
    </row>
    <row r="1349" spans="2:2" x14ac:dyDescent="0.2">
      <c r="B1349" s="43"/>
    </row>
    <row r="1350" spans="2:2" x14ac:dyDescent="0.2">
      <c r="B1350" s="43"/>
    </row>
    <row r="1351" spans="2:2" x14ac:dyDescent="0.2">
      <c r="B1351" s="43"/>
    </row>
    <row r="1352" spans="2:2" x14ac:dyDescent="0.2">
      <c r="B1352" s="43"/>
    </row>
    <row r="1353" spans="2:2" x14ac:dyDescent="0.2">
      <c r="B1353" s="43"/>
    </row>
    <row r="1354" spans="2:2" x14ac:dyDescent="0.2">
      <c r="B1354" s="43"/>
    </row>
    <row r="1355" spans="2:2" x14ac:dyDescent="0.2">
      <c r="B1355" s="43"/>
    </row>
    <row r="1356" spans="2:2" x14ac:dyDescent="0.2">
      <c r="B1356" s="43"/>
    </row>
    <row r="1357" spans="2:2" x14ac:dyDescent="0.2">
      <c r="B1357" s="43"/>
    </row>
    <row r="1358" spans="2:2" x14ac:dyDescent="0.2">
      <c r="B1358" s="43"/>
    </row>
    <row r="1359" spans="2:2" x14ac:dyDescent="0.2">
      <c r="B1359" s="43"/>
    </row>
    <row r="1360" spans="2:2" x14ac:dyDescent="0.2">
      <c r="B1360" s="43"/>
    </row>
    <row r="1361" spans="2:2" x14ac:dyDescent="0.2">
      <c r="B1361" s="43"/>
    </row>
    <row r="1362" spans="2:2" x14ac:dyDescent="0.2">
      <c r="B1362" s="43"/>
    </row>
    <row r="1363" spans="2:2" x14ac:dyDescent="0.2">
      <c r="B1363" s="43"/>
    </row>
    <row r="1364" spans="2:2" x14ac:dyDescent="0.2">
      <c r="B1364" s="43"/>
    </row>
    <row r="1365" spans="2:2" x14ac:dyDescent="0.2">
      <c r="B1365" s="43"/>
    </row>
    <row r="1366" spans="2:2" x14ac:dyDescent="0.2">
      <c r="B1366" s="43"/>
    </row>
    <row r="1367" spans="2:2" x14ac:dyDescent="0.2">
      <c r="B1367" s="43"/>
    </row>
    <row r="1368" spans="2:2" x14ac:dyDescent="0.2">
      <c r="B1368" s="43"/>
    </row>
    <row r="1369" spans="2:2" x14ac:dyDescent="0.2">
      <c r="B1369" s="43"/>
    </row>
    <row r="1370" spans="2:2" x14ac:dyDescent="0.2">
      <c r="B1370" s="43"/>
    </row>
    <row r="1371" spans="2:2" x14ac:dyDescent="0.2">
      <c r="B1371" s="43"/>
    </row>
    <row r="1372" spans="2:2" x14ac:dyDescent="0.2">
      <c r="B1372" s="43"/>
    </row>
    <row r="1373" spans="2:2" x14ac:dyDescent="0.2">
      <c r="B1373" s="43"/>
    </row>
    <row r="1374" spans="2:2" x14ac:dyDescent="0.2">
      <c r="B1374" s="43"/>
    </row>
    <row r="1375" spans="2:2" x14ac:dyDescent="0.2">
      <c r="B1375" s="43"/>
    </row>
    <row r="1376" spans="2:2" x14ac:dyDescent="0.2">
      <c r="B1376" s="43"/>
    </row>
    <row r="1377" spans="2:2" x14ac:dyDescent="0.2">
      <c r="B1377" s="43"/>
    </row>
    <row r="1378" spans="2:2" x14ac:dyDescent="0.2">
      <c r="B1378" s="43"/>
    </row>
    <row r="1379" spans="2:2" x14ac:dyDescent="0.2">
      <c r="B1379" s="43"/>
    </row>
    <row r="1380" spans="2:2" x14ac:dyDescent="0.2">
      <c r="B1380" s="43"/>
    </row>
    <row r="1381" spans="2:2" x14ac:dyDescent="0.2">
      <c r="B1381" s="43"/>
    </row>
    <row r="1382" spans="2:2" x14ac:dyDescent="0.2">
      <c r="B1382" s="43"/>
    </row>
    <row r="1383" spans="2:2" x14ac:dyDescent="0.2">
      <c r="B1383" s="43"/>
    </row>
    <row r="1384" spans="2:2" x14ac:dyDescent="0.2">
      <c r="B1384" s="43"/>
    </row>
    <row r="1385" spans="2:2" x14ac:dyDescent="0.2">
      <c r="B1385" s="43"/>
    </row>
    <row r="1386" spans="2:2" x14ac:dyDescent="0.2">
      <c r="B1386" s="43"/>
    </row>
    <row r="1387" spans="2:2" x14ac:dyDescent="0.2">
      <c r="B1387" s="43"/>
    </row>
    <row r="1388" spans="2:2" x14ac:dyDescent="0.2">
      <c r="B1388" s="43"/>
    </row>
    <row r="1389" spans="2:2" x14ac:dyDescent="0.2">
      <c r="B1389" s="43"/>
    </row>
    <row r="1390" spans="2:2" x14ac:dyDescent="0.2">
      <c r="B1390" s="43"/>
    </row>
    <row r="1391" spans="2:2" x14ac:dyDescent="0.2">
      <c r="B1391" s="43"/>
    </row>
    <row r="1392" spans="2:2" x14ac:dyDescent="0.2">
      <c r="B1392" s="43"/>
    </row>
    <row r="1393" spans="2:2" x14ac:dyDescent="0.2">
      <c r="B1393" s="43"/>
    </row>
    <row r="1394" spans="2:2" x14ac:dyDescent="0.2">
      <c r="B1394" s="43"/>
    </row>
    <row r="1395" spans="2:2" x14ac:dyDescent="0.2">
      <c r="B1395" s="43"/>
    </row>
    <row r="1396" spans="2:2" x14ac:dyDescent="0.2">
      <c r="B1396" s="43"/>
    </row>
    <row r="1397" spans="2:2" x14ac:dyDescent="0.2">
      <c r="B1397" s="43"/>
    </row>
    <row r="1398" spans="2:2" x14ac:dyDescent="0.2">
      <c r="B1398" s="43"/>
    </row>
    <row r="1399" spans="2:2" x14ac:dyDescent="0.2">
      <c r="B1399" s="43"/>
    </row>
    <row r="1400" spans="2:2" x14ac:dyDescent="0.2">
      <c r="B1400" s="43"/>
    </row>
    <row r="1401" spans="2:2" x14ac:dyDescent="0.2">
      <c r="B1401" s="43"/>
    </row>
    <row r="1402" spans="2:2" x14ac:dyDescent="0.2">
      <c r="B1402" s="43"/>
    </row>
    <row r="1403" spans="2:2" x14ac:dyDescent="0.2">
      <c r="B1403" s="43"/>
    </row>
    <row r="1404" spans="2:2" x14ac:dyDescent="0.2">
      <c r="B1404" s="43"/>
    </row>
    <row r="1405" spans="2:2" x14ac:dyDescent="0.2">
      <c r="B1405" s="43"/>
    </row>
    <row r="1406" spans="2:2" x14ac:dyDescent="0.2">
      <c r="B1406" s="43"/>
    </row>
    <row r="1407" spans="2:2" x14ac:dyDescent="0.2">
      <c r="B1407" s="43"/>
    </row>
    <row r="1408" spans="2:2" x14ac:dyDescent="0.2">
      <c r="B1408" s="43"/>
    </row>
    <row r="1409" spans="2:2" x14ac:dyDescent="0.2">
      <c r="B1409" s="43"/>
    </row>
    <row r="1410" spans="2:2" x14ac:dyDescent="0.2">
      <c r="B1410" s="43"/>
    </row>
    <row r="1411" spans="2:2" x14ac:dyDescent="0.2">
      <c r="B1411" s="43"/>
    </row>
    <row r="1412" spans="2:2" x14ac:dyDescent="0.2">
      <c r="B1412" s="43"/>
    </row>
    <row r="1413" spans="2:2" x14ac:dyDescent="0.2">
      <c r="B1413" s="43"/>
    </row>
    <row r="1414" spans="2:2" x14ac:dyDescent="0.2">
      <c r="B1414" s="43"/>
    </row>
    <row r="1415" spans="2:2" x14ac:dyDescent="0.2">
      <c r="B1415" s="43"/>
    </row>
    <row r="1416" spans="2:2" x14ac:dyDescent="0.2">
      <c r="B1416" s="43"/>
    </row>
    <row r="1417" spans="2:2" x14ac:dyDescent="0.2">
      <c r="B1417" s="43"/>
    </row>
    <row r="1418" spans="2:2" x14ac:dyDescent="0.2">
      <c r="B1418" s="43"/>
    </row>
    <row r="1419" spans="2:2" x14ac:dyDescent="0.2">
      <c r="B1419" s="43"/>
    </row>
    <row r="1420" spans="2:2" x14ac:dyDescent="0.2">
      <c r="B1420" s="43"/>
    </row>
    <row r="1421" spans="2:2" x14ac:dyDescent="0.2">
      <c r="B1421" s="43"/>
    </row>
    <row r="1422" spans="2:2" x14ac:dyDescent="0.2">
      <c r="B1422" s="43"/>
    </row>
    <row r="1423" spans="2:2" x14ac:dyDescent="0.2">
      <c r="B1423" s="43"/>
    </row>
    <row r="1424" spans="2:2" x14ac:dyDescent="0.2">
      <c r="B1424" s="43"/>
    </row>
    <row r="1425" spans="2:2" x14ac:dyDescent="0.2">
      <c r="B1425" s="43"/>
    </row>
    <row r="1426" spans="2:2" x14ac:dyDescent="0.2">
      <c r="B1426" s="43"/>
    </row>
    <row r="1427" spans="2:2" x14ac:dyDescent="0.2">
      <c r="B1427" s="43"/>
    </row>
    <row r="1428" spans="2:2" x14ac:dyDescent="0.2">
      <c r="B1428" s="43"/>
    </row>
    <row r="1429" spans="2:2" x14ac:dyDescent="0.2">
      <c r="B1429" s="43"/>
    </row>
    <row r="1430" spans="2:2" x14ac:dyDescent="0.2">
      <c r="B1430" s="43"/>
    </row>
    <row r="1431" spans="2:2" x14ac:dyDescent="0.2">
      <c r="B1431" s="43"/>
    </row>
    <row r="1432" spans="2:2" x14ac:dyDescent="0.2">
      <c r="B1432" s="43"/>
    </row>
    <row r="1433" spans="2:2" x14ac:dyDescent="0.2">
      <c r="B1433" s="43"/>
    </row>
    <row r="1434" spans="2:2" x14ac:dyDescent="0.2">
      <c r="B1434" s="43"/>
    </row>
    <row r="1435" spans="2:2" x14ac:dyDescent="0.2">
      <c r="B1435" s="43"/>
    </row>
    <row r="1436" spans="2:2" x14ac:dyDescent="0.2">
      <c r="B1436" s="43"/>
    </row>
    <row r="1437" spans="2:2" x14ac:dyDescent="0.2">
      <c r="B1437" s="43"/>
    </row>
    <row r="1438" spans="2:2" x14ac:dyDescent="0.2">
      <c r="B1438" s="43"/>
    </row>
    <row r="1439" spans="2:2" x14ac:dyDescent="0.2">
      <c r="B1439" s="43"/>
    </row>
    <row r="1440" spans="2:2" x14ac:dyDescent="0.2">
      <c r="B1440" s="43"/>
    </row>
    <row r="1441" spans="2:2" x14ac:dyDescent="0.2">
      <c r="B1441" s="43"/>
    </row>
    <row r="1442" spans="2:2" x14ac:dyDescent="0.2">
      <c r="B1442" s="43"/>
    </row>
    <row r="1443" spans="2:2" x14ac:dyDescent="0.2">
      <c r="B1443" s="43"/>
    </row>
    <row r="1444" spans="2:2" x14ac:dyDescent="0.2">
      <c r="B1444" s="43"/>
    </row>
    <row r="1445" spans="2:2" x14ac:dyDescent="0.2">
      <c r="B1445" s="43"/>
    </row>
    <row r="1446" spans="2:2" x14ac:dyDescent="0.2">
      <c r="B1446" s="43"/>
    </row>
    <row r="1447" spans="2:2" x14ac:dyDescent="0.2">
      <c r="B1447" s="43"/>
    </row>
    <row r="1448" spans="2:2" x14ac:dyDescent="0.2">
      <c r="B1448" s="43"/>
    </row>
    <row r="1449" spans="2:2" x14ac:dyDescent="0.2">
      <c r="B1449" s="43"/>
    </row>
    <row r="1450" spans="2:2" x14ac:dyDescent="0.2">
      <c r="B1450" s="43"/>
    </row>
    <row r="1451" spans="2:2" x14ac:dyDescent="0.2">
      <c r="B1451" s="43"/>
    </row>
    <row r="1452" spans="2:2" x14ac:dyDescent="0.2">
      <c r="B1452" s="43"/>
    </row>
    <row r="1453" spans="2:2" x14ac:dyDescent="0.2">
      <c r="B1453" s="43"/>
    </row>
    <row r="1454" spans="2:2" x14ac:dyDescent="0.2">
      <c r="B1454" s="43"/>
    </row>
    <row r="1455" spans="2:2" x14ac:dyDescent="0.2">
      <c r="B1455" s="43"/>
    </row>
    <row r="1456" spans="2:2" x14ac:dyDescent="0.2">
      <c r="B1456" s="43"/>
    </row>
    <row r="1457" spans="2:2" x14ac:dyDescent="0.2">
      <c r="B1457" s="43"/>
    </row>
    <row r="1458" spans="2:2" x14ac:dyDescent="0.2">
      <c r="B1458" s="43"/>
    </row>
    <row r="1459" spans="2:2" x14ac:dyDescent="0.2">
      <c r="B1459" s="43"/>
    </row>
    <row r="1460" spans="2:2" x14ac:dyDescent="0.2">
      <c r="B1460" s="43"/>
    </row>
    <row r="1461" spans="2:2" x14ac:dyDescent="0.2">
      <c r="B1461" s="43"/>
    </row>
    <row r="1462" spans="2:2" x14ac:dyDescent="0.2">
      <c r="B1462" s="43"/>
    </row>
    <row r="1463" spans="2:2" x14ac:dyDescent="0.2">
      <c r="B1463" s="43"/>
    </row>
    <row r="1464" spans="2:2" x14ac:dyDescent="0.2">
      <c r="B1464" s="43"/>
    </row>
    <row r="1465" spans="2:2" x14ac:dyDescent="0.2">
      <c r="B1465" s="43"/>
    </row>
    <row r="1466" spans="2:2" x14ac:dyDescent="0.2">
      <c r="B1466" s="43"/>
    </row>
    <row r="1467" spans="2:2" x14ac:dyDescent="0.2">
      <c r="B1467" s="43"/>
    </row>
    <row r="1468" spans="2:2" x14ac:dyDescent="0.2">
      <c r="B1468" s="43"/>
    </row>
    <row r="1469" spans="2:2" x14ac:dyDescent="0.2">
      <c r="B1469" s="43"/>
    </row>
    <row r="1470" spans="2:2" x14ac:dyDescent="0.2">
      <c r="B1470" s="43"/>
    </row>
    <row r="1471" spans="2:2" x14ac:dyDescent="0.2">
      <c r="B1471" s="43"/>
    </row>
    <row r="1472" spans="2:2" x14ac:dyDescent="0.2">
      <c r="B1472" s="43"/>
    </row>
    <row r="1473" spans="2:2" x14ac:dyDescent="0.2">
      <c r="B1473" s="43"/>
    </row>
    <row r="1474" spans="2:2" x14ac:dyDescent="0.2">
      <c r="B1474" s="43"/>
    </row>
    <row r="1475" spans="2:2" x14ac:dyDescent="0.2">
      <c r="B1475" s="43"/>
    </row>
    <row r="1476" spans="2:2" x14ac:dyDescent="0.2">
      <c r="B1476" s="43"/>
    </row>
    <row r="1477" spans="2:2" x14ac:dyDescent="0.2">
      <c r="B1477" s="43"/>
    </row>
    <row r="1478" spans="2:2" x14ac:dyDescent="0.2">
      <c r="B1478" s="43"/>
    </row>
    <row r="1479" spans="2:2" x14ac:dyDescent="0.2">
      <c r="B1479" s="43"/>
    </row>
    <row r="1480" spans="2:2" x14ac:dyDescent="0.2">
      <c r="B1480" s="43"/>
    </row>
    <row r="1481" spans="2:2" x14ac:dyDescent="0.2">
      <c r="B1481" s="43"/>
    </row>
    <row r="1482" spans="2:2" x14ac:dyDescent="0.2">
      <c r="B1482" s="43"/>
    </row>
    <row r="1483" spans="2:2" x14ac:dyDescent="0.2">
      <c r="B1483" s="43"/>
    </row>
    <row r="1484" spans="2:2" x14ac:dyDescent="0.2">
      <c r="B1484" s="43"/>
    </row>
    <row r="1485" spans="2:2" x14ac:dyDescent="0.2">
      <c r="B1485" s="43"/>
    </row>
    <row r="1486" spans="2:2" x14ac:dyDescent="0.2">
      <c r="B1486" s="43"/>
    </row>
    <row r="1487" spans="2:2" x14ac:dyDescent="0.2">
      <c r="B1487" s="43"/>
    </row>
    <row r="1488" spans="2:2" x14ac:dyDescent="0.2">
      <c r="B1488" s="43"/>
    </row>
    <row r="1489" spans="2:2" x14ac:dyDescent="0.2">
      <c r="B1489" s="43"/>
    </row>
    <row r="1490" spans="2:2" x14ac:dyDescent="0.2">
      <c r="B1490" s="43"/>
    </row>
    <row r="1491" spans="2:2" x14ac:dyDescent="0.2">
      <c r="B1491" s="43"/>
    </row>
    <row r="1492" spans="2:2" x14ac:dyDescent="0.2">
      <c r="B1492" s="43"/>
    </row>
    <row r="1493" spans="2:2" x14ac:dyDescent="0.2">
      <c r="B1493" s="43"/>
    </row>
    <row r="1494" spans="2:2" x14ac:dyDescent="0.2">
      <c r="B1494" s="43"/>
    </row>
    <row r="1495" spans="2:2" x14ac:dyDescent="0.2">
      <c r="B1495" s="43"/>
    </row>
    <row r="1496" spans="2:2" x14ac:dyDescent="0.2">
      <c r="B1496" s="43"/>
    </row>
    <row r="1497" spans="2:2" x14ac:dyDescent="0.2">
      <c r="B1497" s="43"/>
    </row>
    <row r="1498" spans="2:2" x14ac:dyDescent="0.2">
      <c r="B1498" s="43"/>
    </row>
    <row r="1499" spans="2:2" x14ac:dyDescent="0.2">
      <c r="B1499" s="43"/>
    </row>
    <row r="1500" spans="2:2" x14ac:dyDescent="0.2">
      <c r="B1500" s="43"/>
    </row>
    <row r="1501" spans="2:2" x14ac:dyDescent="0.2">
      <c r="B1501" s="43"/>
    </row>
    <row r="1502" spans="2:2" x14ac:dyDescent="0.2">
      <c r="B1502" s="43"/>
    </row>
    <row r="1503" spans="2:2" x14ac:dyDescent="0.2">
      <c r="B1503" s="43"/>
    </row>
    <row r="1504" spans="2:2" x14ac:dyDescent="0.2">
      <c r="B1504" s="43"/>
    </row>
    <row r="1505" spans="2:2" x14ac:dyDescent="0.2">
      <c r="B1505" s="43"/>
    </row>
    <row r="1506" spans="2:2" x14ac:dyDescent="0.2">
      <c r="B1506" s="43"/>
    </row>
    <row r="1507" spans="2:2" x14ac:dyDescent="0.2">
      <c r="B1507" s="43"/>
    </row>
    <row r="1508" spans="2:2" x14ac:dyDescent="0.2">
      <c r="B1508" s="43"/>
    </row>
    <row r="1509" spans="2:2" x14ac:dyDescent="0.2">
      <c r="B1509" s="43"/>
    </row>
    <row r="1510" spans="2:2" x14ac:dyDescent="0.2">
      <c r="B1510" s="43"/>
    </row>
    <row r="1511" spans="2:2" x14ac:dyDescent="0.2">
      <c r="B1511" s="43"/>
    </row>
    <row r="1512" spans="2:2" x14ac:dyDescent="0.2">
      <c r="B1512" s="43"/>
    </row>
    <row r="1513" spans="2:2" x14ac:dyDescent="0.2">
      <c r="B1513" s="43"/>
    </row>
    <row r="1514" spans="2:2" x14ac:dyDescent="0.2">
      <c r="B1514" s="43"/>
    </row>
    <row r="1515" spans="2:2" x14ac:dyDescent="0.2">
      <c r="B1515" s="43"/>
    </row>
    <row r="1516" spans="2:2" x14ac:dyDescent="0.2">
      <c r="B1516" s="43"/>
    </row>
    <row r="1517" spans="2:2" x14ac:dyDescent="0.2">
      <c r="B1517" s="43"/>
    </row>
    <row r="1518" spans="2:2" x14ac:dyDescent="0.2">
      <c r="B1518" s="43"/>
    </row>
    <row r="1519" spans="2:2" x14ac:dyDescent="0.2">
      <c r="B1519" s="43"/>
    </row>
    <row r="1520" spans="2:2" x14ac:dyDescent="0.2">
      <c r="B1520" s="43"/>
    </row>
    <row r="1521" spans="2:2" x14ac:dyDescent="0.2">
      <c r="B1521" s="43"/>
    </row>
    <row r="1522" spans="2:2" x14ac:dyDescent="0.2">
      <c r="B1522" s="43"/>
    </row>
    <row r="1523" spans="2:2" x14ac:dyDescent="0.2">
      <c r="B1523" s="43"/>
    </row>
    <row r="1524" spans="2:2" x14ac:dyDescent="0.2">
      <c r="B1524" s="43"/>
    </row>
    <row r="1525" spans="2:2" x14ac:dyDescent="0.2">
      <c r="B1525" s="43"/>
    </row>
    <row r="1526" spans="2:2" x14ac:dyDescent="0.2">
      <c r="B1526" s="43"/>
    </row>
    <row r="1527" spans="2:2" x14ac:dyDescent="0.2">
      <c r="B1527" s="43"/>
    </row>
    <row r="1528" spans="2:2" x14ac:dyDescent="0.2">
      <c r="B1528" s="43"/>
    </row>
    <row r="1529" spans="2:2" x14ac:dyDescent="0.2">
      <c r="B1529" s="43"/>
    </row>
    <row r="1530" spans="2:2" x14ac:dyDescent="0.2">
      <c r="B1530" s="43"/>
    </row>
    <row r="1531" spans="2:2" x14ac:dyDescent="0.2">
      <c r="B1531" s="43"/>
    </row>
    <row r="1532" spans="2:2" x14ac:dyDescent="0.2">
      <c r="B1532" s="43"/>
    </row>
    <row r="1533" spans="2:2" x14ac:dyDescent="0.2">
      <c r="B1533" s="43"/>
    </row>
    <row r="1534" spans="2:2" x14ac:dyDescent="0.2">
      <c r="B1534" s="43"/>
    </row>
    <row r="1535" spans="2:2" x14ac:dyDescent="0.2">
      <c r="B1535" s="43"/>
    </row>
    <row r="1536" spans="2:2" x14ac:dyDescent="0.2">
      <c r="B1536" s="43"/>
    </row>
    <row r="1537" spans="2:2" x14ac:dyDescent="0.2">
      <c r="B1537" s="43"/>
    </row>
    <row r="1538" spans="2:2" x14ac:dyDescent="0.2">
      <c r="B1538" s="43"/>
    </row>
    <row r="1539" spans="2:2" x14ac:dyDescent="0.2">
      <c r="B1539" s="43"/>
    </row>
    <row r="1540" spans="2:2" x14ac:dyDescent="0.2">
      <c r="B1540" s="43"/>
    </row>
    <row r="1541" spans="2:2" x14ac:dyDescent="0.2">
      <c r="B1541" s="43"/>
    </row>
    <row r="1542" spans="2:2" x14ac:dyDescent="0.2">
      <c r="B1542" s="43"/>
    </row>
    <row r="1543" spans="2:2" x14ac:dyDescent="0.2">
      <c r="B1543" s="43"/>
    </row>
    <row r="1544" spans="2:2" x14ac:dyDescent="0.2">
      <c r="B1544" s="43"/>
    </row>
    <row r="1545" spans="2:2" x14ac:dyDescent="0.2">
      <c r="B1545" s="43"/>
    </row>
    <row r="1546" spans="2:2" x14ac:dyDescent="0.2">
      <c r="B1546" s="43"/>
    </row>
    <row r="1547" spans="2:2" x14ac:dyDescent="0.2">
      <c r="B1547" s="43"/>
    </row>
    <row r="1548" spans="2:2" x14ac:dyDescent="0.2">
      <c r="B1548" s="43"/>
    </row>
    <row r="1549" spans="2:2" x14ac:dyDescent="0.2">
      <c r="B1549" s="43"/>
    </row>
    <row r="1550" spans="2:2" x14ac:dyDescent="0.2">
      <c r="B1550" s="43"/>
    </row>
    <row r="1551" spans="2:2" x14ac:dyDescent="0.2">
      <c r="B1551" s="43"/>
    </row>
    <row r="1552" spans="2:2" x14ac:dyDescent="0.2">
      <c r="B1552" s="43"/>
    </row>
    <row r="1553" spans="2:2" x14ac:dyDescent="0.2">
      <c r="B1553" s="43"/>
    </row>
    <row r="1554" spans="2:2" x14ac:dyDescent="0.2">
      <c r="B1554" s="43"/>
    </row>
    <row r="1555" spans="2:2" x14ac:dyDescent="0.2">
      <c r="B1555" s="43"/>
    </row>
    <row r="1556" spans="2:2" x14ac:dyDescent="0.2">
      <c r="B1556" s="43"/>
    </row>
    <row r="1557" spans="2:2" x14ac:dyDescent="0.2">
      <c r="B1557" s="43"/>
    </row>
    <row r="1558" spans="2:2" x14ac:dyDescent="0.2">
      <c r="B1558" s="43"/>
    </row>
    <row r="1559" spans="2:2" x14ac:dyDescent="0.2">
      <c r="B1559" s="43"/>
    </row>
    <row r="1560" spans="2:2" x14ac:dyDescent="0.2">
      <c r="B1560" s="43"/>
    </row>
    <row r="1561" spans="2:2" x14ac:dyDescent="0.2">
      <c r="B1561" s="43"/>
    </row>
    <row r="1562" spans="2:2" x14ac:dyDescent="0.2">
      <c r="B1562" s="43"/>
    </row>
    <row r="1563" spans="2:2" x14ac:dyDescent="0.2">
      <c r="B1563" s="43"/>
    </row>
    <row r="1564" spans="2:2" x14ac:dyDescent="0.2">
      <c r="B1564" s="43"/>
    </row>
    <row r="1565" spans="2:2" x14ac:dyDescent="0.2">
      <c r="B1565" s="43"/>
    </row>
    <row r="1566" spans="2:2" x14ac:dyDescent="0.2">
      <c r="B1566" s="43"/>
    </row>
    <row r="1567" spans="2:2" x14ac:dyDescent="0.2">
      <c r="B1567" s="43"/>
    </row>
    <row r="1568" spans="2:2" x14ac:dyDescent="0.2">
      <c r="B1568" s="43"/>
    </row>
    <row r="1569" spans="2:2" x14ac:dyDescent="0.2">
      <c r="B1569" s="43"/>
    </row>
    <row r="1570" spans="2:2" x14ac:dyDescent="0.2">
      <c r="B1570" s="43"/>
    </row>
    <row r="1571" spans="2:2" x14ac:dyDescent="0.2">
      <c r="B1571" s="43"/>
    </row>
    <row r="1572" spans="2:2" x14ac:dyDescent="0.2">
      <c r="B1572" s="43"/>
    </row>
    <row r="1573" spans="2:2" x14ac:dyDescent="0.2">
      <c r="B1573" s="43"/>
    </row>
    <row r="1574" spans="2:2" x14ac:dyDescent="0.2">
      <c r="B1574" s="43"/>
    </row>
    <row r="1575" spans="2:2" x14ac:dyDescent="0.2">
      <c r="B1575" s="43"/>
    </row>
    <row r="1576" spans="2:2" x14ac:dyDescent="0.2">
      <c r="B1576" s="43"/>
    </row>
    <row r="1577" spans="2:2" x14ac:dyDescent="0.2">
      <c r="B1577" s="43"/>
    </row>
    <row r="1578" spans="2:2" x14ac:dyDescent="0.2">
      <c r="B1578" s="43"/>
    </row>
    <row r="1579" spans="2:2" x14ac:dyDescent="0.2">
      <c r="B1579" s="43"/>
    </row>
    <row r="1580" spans="2:2" x14ac:dyDescent="0.2">
      <c r="B1580" s="43"/>
    </row>
    <row r="1581" spans="2:2" x14ac:dyDescent="0.2">
      <c r="B1581" s="43"/>
    </row>
    <row r="1582" spans="2:2" x14ac:dyDescent="0.2">
      <c r="B1582" s="43"/>
    </row>
    <row r="1583" spans="2:2" x14ac:dyDescent="0.2">
      <c r="B1583" s="43"/>
    </row>
    <row r="1584" spans="2:2" x14ac:dyDescent="0.2">
      <c r="B1584" s="43"/>
    </row>
    <row r="1585" spans="2:2" x14ac:dyDescent="0.2">
      <c r="B1585" s="43"/>
    </row>
    <row r="1586" spans="2:2" x14ac:dyDescent="0.2">
      <c r="B1586" s="43"/>
    </row>
    <row r="1587" spans="2:2" x14ac:dyDescent="0.2">
      <c r="B1587" s="43"/>
    </row>
    <row r="1588" spans="2:2" x14ac:dyDescent="0.2">
      <c r="B1588" s="43"/>
    </row>
    <row r="1589" spans="2:2" x14ac:dyDescent="0.2">
      <c r="B1589" s="43"/>
    </row>
    <row r="1590" spans="2:2" x14ac:dyDescent="0.2">
      <c r="B1590" s="43"/>
    </row>
    <row r="1591" spans="2:2" x14ac:dyDescent="0.2">
      <c r="B1591" s="43"/>
    </row>
    <row r="1592" spans="2:2" x14ac:dyDescent="0.2">
      <c r="B1592" s="43"/>
    </row>
    <row r="1593" spans="2:2" x14ac:dyDescent="0.2">
      <c r="B1593" s="43"/>
    </row>
    <row r="1594" spans="2:2" x14ac:dyDescent="0.2">
      <c r="B1594" s="43"/>
    </row>
    <row r="1595" spans="2:2" x14ac:dyDescent="0.2">
      <c r="B1595" s="43"/>
    </row>
    <row r="1596" spans="2:2" x14ac:dyDescent="0.2">
      <c r="B1596" s="43"/>
    </row>
    <row r="1597" spans="2:2" x14ac:dyDescent="0.2">
      <c r="B1597" s="43"/>
    </row>
    <row r="1598" spans="2:2" x14ac:dyDescent="0.2">
      <c r="B1598" s="43"/>
    </row>
    <row r="1599" spans="2:2" x14ac:dyDescent="0.2">
      <c r="B1599" s="43"/>
    </row>
    <row r="1600" spans="2:2" x14ac:dyDescent="0.2">
      <c r="B1600" s="43"/>
    </row>
    <row r="1601" spans="2:2" x14ac:dyDescent="0.2">
      <c r="B1601" s="43"/>
    </row>
    <row r="1602" spans="2:2" x14ac:dyDescent="0.2">
      <c r="B1602" s="43"/>
    </row>
    <row r="1603" spans="2:2" x14ac:dyDescent="0.2">
      <c r="B1603" s="43"/>
    </row>
    <row r="1604" spans="2:2" x14ac:dyDescent="0.2">
      <c r="B1604" s="43"/>
    </row>
    <row r="1605" spans="2:2" x14ac:dyDescent="0.2">
      <c r="B1605" s="43"/>
    </row>
    <row r="1606" spans="2:2" x14ac:dyDescent="0.2">
      <c r="B1606" s="43"/>
    </row>
    <row r="1607" spans="2:2" x14ac:dyDescent="0.2">
      <c r="B1607" s="43"/>
    </row>
    <row r="1608" spans="2:2" x14ac:dyDescent="0.2">
      <c r="B1608" s="43"/>
    </row>
    <row r="1609" spans="2:2" x14ac:dyDescent="0.2">
      <c r="B1609" s="43"/>
    </row>
    <row r="1610" spans="2:2" x14ac:dyDescent="0.2">
      <c r="B1610" s="43"/>
    </row>
    <row r="1611" spans="2:2" x14ac:dyDescent="0.2">
      <c r="B1611" s="43"/>
    </row>
    <row r="1612" spans="2:2" x14ac:dyDescent="0.2">
      <c r="B1612" s="43"/>
    </row>
    <row r="1613" spans="2:2" x14ac:dyDescent="0.2">
      <c r="B1613" s="43"/>
    </row>
    <row r="1614" spans="2:2" x14ac:dyDescent="0.2">
      <c r="B1614" s="43"/>
    </row>
    <row r="1615" spans="2:2" x14ac:dyDescent="0.2">
      <c r="B1615" s="43"/>
    </row>
    <row r="1616" spans="2:2" x14ac:dyDescent="0.2">
      <c r="B1616" s="43"/>
    </row>
    <row r="1617" spans="2:2" x14ac:dyDescent="0.2">
      <c r="B1617" s="43"/>
    </row>
    <row r="1618" spans="2:2" x14ac:dyDescent="0.2">
      <c r="B1618" s="43"/>
    </row>
    <row r="1619" spans="2:2" x14ac:dyDescent="0.2">
      <c r="B1619" s="43"/>
    </row>
    <row r="1620" spans="2:2" x14ac:dyDescent="0.2">
      <c r="B1620" s="43"/>
    </row>
    <row r="1621" spans="2:2" x14ac:dyDescent="0.2">
      <c r="B1621" s="43"/>
    </row>
    <row r="1622" spans="2:2" x14ac:dyDescent="0.2">
      <c r="B1622" s="43"/>
    </row>
    <row r="1623" spans="2:2" x14ac:dyDescent="0.2">
      <c r="B1623" s="43"/>
    </row>
    <row r="1624" spans="2:2" x14ac:dyDescent="0.2">
      <c r="B1624" s="43"/>
    </row>
    <row r="1625" spans="2:2" x14ac:dyDescent="0.2">
      <c r="B1625" s="43"/>
    </row>
    <row r="1626" spans="2:2" x14ac:dyDescent="0.2">
      <c r="B1626" s="43"/>
    </row>
    <row r="1627" spans="2:2" x14ac:dyDescent="0.2">
      <c r="B1627" s="43"/>
    </row>
    <row r="1628" spans="2:2" x14ac:dyDescent="0.2">
      <c r="B1628" s="43"/>
    </row>
    <row r="1629" spans="2:2" x14ac:dyDescent="0.2">
      <c r="B1629" s="43"/>
    </row>
    <row r="1630" spans="2:2" x14ac:dyDescent="0.2">
      <c r="B1630" s="43"/>
    </row>
    <row r="1631" spans="2:2" x14ac:dyDescent="0.2">
      <c r="B1631" s="43"/>
    </row>
    <row r="1632" spans="2:2" x14ac:dyDescent="0.2">
      <c r="B1632" s="43"/>
    </row>
    <row r="1633" spans="2:2" x14ac:dyDescent="0.2">
      <c r="B1633" s="43"/>
    </row>
    <row r="1634" spans="2:2" x14ac:dyDescent="0.2">
      <c r="B1634" s="43"/>
    </row>
    <row r="1635" spans="2:2" x14ac:dyDescent="0.2">
      <c r="B1635" s="43"/>
    </row>
    <row r="1636" spans="2:2" x14ac:dyDescent="0.2">
      <c r="B1636" s="43"/>
    </row>
    <row r="1637" spans="2:2" x14ac:dyDescent="0.2">
      <c r="B1637" s="43"/>
    </row>
    <row r="1638" spans="2:2" x14ac:dyDescent="0.2">
      <c r="B1638" s="43"/>
    </row>
    <row r="1639" spans="2:2" x14ac:dyDescent="0.2">
      <c r="B1639" s="43"/>
    </row>
    <row r="1640" spans="2:2" x14ac:dyDescent="0.2">
      <c r="B1640" s="43"/>
    </row>
    <row r="1641" spans="2:2" x14ac:dyDescent="0.2">
      <c r="B1641" s="43"/>
    </row>
    <row r="1642" spans="2:2" x14ac:dyDescent="0.2">
      <c r="B1642" s="43"/>
    </row>
    <row r="1643" spans="2:2" x14ac:dyDescent="0.2">
      <c r="B1643" s="43"/>
    </row>
    <row r="1644" spans="2:2" x14ac:dyDescent="0.2">
      <c r="B1644" s="43"/>
    </row>
    <row r="1645" spans="2:2" x14ac:dyDescent="0.2">
      <c r="B1645" s="43"/>
    </row>
    <row r="1646" spans="2:2" x14ac:dyDescent="0.2">
      <c r="B1646" s="43"/>
    </row>
    <row r="1647" spans="2:2" x14ac:dyDescent="0.2">
      <c r="B1647" s="43"/>
    </row>
    <row r="1648" spans="2:2" x14ac:dyDescent="0.2">
      <c r="B1648" s="43"/>
    </row>
    <row r="1649" spans="2:2" x14ac:dyDescent="0.2">
      <c r="B1649" s="43"/>
    </row>
    <row r="1650" spans="2:2" x14ac:dyDescent="0.2">
      <c r="B1650" s="43"/>
    </row>
    <row r="1651" spans="2:2" x14ac:dyDescent="0.2">
      <c r="B1651" s="43"/>
    </row>
    <row r="1652" spans="2:2" x14ac:dyDescent="0.2">
      <c r="B1652" s="43"/>
    </row>
    <row r="1653" spans="2:2" x14ac:dyDescent="0.2">
      <c r="B1653" s="43"/>
    </row>
    <row r="1654" spans="2:2" x14ac:dyDescent="0.2">
      <c r="B1654" s="43"/>
    </row>
    <row r="1655" spans="2:2" x14ac:dyDescent="0.2">
      <c r="B1655" s="43"/>
    </row>
    <row r="1656" spans="2:2" x14ac:dyDescent="0.2">
      <c r="B1656" s="43"/>
    </row>
    <row r="1657" spans="2:2" x14ac:dyDescent="0.2">
      <c r="B1657" s="43"/>
    </row>
    <row r="1658" spans="2:2" x14ac:dyDescent="0.2">
      <c r="B1658" s="43"/>
    </row>
    <row r="1659" spans="2:2" x14ac:dyDescent="0.2">
      <c r="B1659" s="43"/>
    </row>
    <row r="1660" spans="2:2" x14ac:dyDescent="0.2">
      <c r="B1660" s="43"/>
    </row>
    <row r="1661" spans="2:2" x14ac:dyDescent="0.2">
      <c r="B1661" s="43"/>
    </row>
    <row r="1662" spans="2:2" x14ac:dyDescent="0.2">
      <c r="B1662" s="43"/>
    </row>
    <row r="1663" spans="2:2" x14ac:dyDescent="0.2">
      <c r="B1663" s="43"/>
    </row>
    <row r="1664" spans="2:2" x14ac:dyDescent="0.2">
      <c r="B1664" s="43"/>
    </row>
    <row r="1665" spans="2:2" x14ac:dyDescent="0.2">
      <c r="B1665" s="43"/>
    </row>
    <row r="1666" spans="2:2" x14ac:dyDescent="0.2">
      <c r="B1666" s="43"/>
    </row>
    <row r="1667" spans="2:2" x14ac:dyDescent="0.2">
      <c r="B1667" s="43"/>
    </row>
    <row r="1668" spans="2:2" x14ac:dyDescent="0.2">
      <c r="B1668" s="43"/>
    </row>
    <row r="1669" spans="2:2" x14ac:dyDescent="0.2">
      <c r="B1669" s="43"/>
    </row>
    <row r="1670" spans="2:2" x14ac:dyDescent="0.2">
      <c r="B1670" s="43"/>
    </row>
    <row r="1671" spans="2:2" x14ac:dyDescent="0.2">
      <c r="B1671" s="43"/>
    </row>
    <row r="1672" spans="2:2" x14ac:dyDescent="0.2">
      <c r="B1672" s="43"/>
    </row>
    <row r="1673" spans="2:2" x14ac:dyDescent="0.2">
      <c r="B1673" s="43"/>
    </row>
    <row r="1674" spans="2:2" x14ac:dyDescent="0.2">
      <c r="B1674" s="43"/>
    </row>
    <row r="1675" spans="2:2" x14ac:dyDescent="0.2">
      <c r="B1675" s="43"/>
    </row>
    <row r="1676" spans="2:2" x14ac:dyDescent="0.2">
      <c r="B1676" s="43"/>
    </row>
    <row r="1677" spans="2:2" x14ac:dyDescent="0.2">
      <c r="B1677" s="43"/>
    </row>
    <row r="1678" spans="2:2" x14ac:dyDescent="0.2">
      <c r="B1678" s="43"/>
    </row>
    <row r="1679" spans="2:2" x14ac:dyDescent="0.2">
      <c r="B1679" s="43"/>
    </row>
    <row r="1680" spans="2:2" x14ac:dyDescent="0.2">
      <c r="B1680" s="43"/>
    </row>
    <row r="1681" spans="2:2" x14ac:dyDescent="0.2">
      <c r="B1681" s="43"/>
    </row>
    <row r="1682" spans="2:2" x14ac:dyDescent="0.2">
      <c r="B1682" s="43"/>
    </row>
    <row r="1683" spans="2:2" x14ac:dyDescent="0.2">
      <c r="B1683" s="43"/>
    </row>
    <row r="1684" spans="2:2" x14ac:dyDescent="0.2">
      <c r="B1684" s="43"/>
    </row>
    <row r="1685" spans="2:2" x14ac:dyDescent="0.2">
      <c r="B1685" s="43"/>
    </row>
    <row r="1686" spans="2:2" x14ac:dyDescent="0.2">
      <c r="B1686" s="43"/>
    </row>
    <row r="1687" spans="2:2" x14ac:dyDescent="0.2">
      <c r="B1687" s="43"/>
    </row>
    <row r="1688" spans="2:2" x14ac:dyDescent="0.2">
      <c r="B1688" s="43"/>
    </row>
    <row r="1689" spans="2:2" x14ac:dyDescent="0.2">
      <c r="B1689" s="43"/>
    </row>
    <row r="1690" spans="2:2" x14ac:dyDescent="0.2">
      <c r="B1690" s="43"/>
    </row>
    <row r="1691" spans="2:2" x14ac:dyDescent="0.2">
      <c r="B1691" s="43"/>
    </row>
    <row r="1692" spans="2:2" x14ac:dyDescent="0.2">
      <c r="B1692" s="43"/>
    </row>
    <row r="1693" spans="2:2" x14ac:dyDescent="0.2">
      <c r="B1693" s="43"/>
    </row>
    <row r="1694" spans="2:2" x14ac:dyDescent="0.2">
      <c r="B1694" s="43"/>
    </row>
    <row r="1695" spans="2:2" x14ac:dyDescent="0.2">
      <c r="B1695" s="43"/>
    </row>
    <row r="1696" spans="2:2" x14ac:dyDescent="0.2">
      <c r="B1696" s="43"/>
    </row>
    <row r="1697" spans="2:2" x14ac:dyDescent="0.2">
      <c r="B1697" s="43"/>
    </row>
    <row r="1698" spans="2:2" x14ac:dyDescent="0.2">
      <c r="B1698" s="43"/>
    </row>
    <row r="1699" spans="2:2" x14ac:dyDescent="0.2">
      <c r="B1699" s="43"/>
    </row>
    <row r="1700" spans="2:2" x14ac:dyDescent="0.2">
      <c r="B1700" s="43"/>
    </row>
    <row r="1701" spans="2:2" x14ac:dyDescent="0.2">
      <c r="B1701" s="43"/>
    </row>
    <row r="1702" spans="2:2" x14ac:dyDescent="0.2">
      <c r="B1702" s="43"/>
    </row>
    <row r="1703" spans="2:2" x14ac:dyDescent="0.2">
      <c r="B1703" s="43"/>
    </row>
    <row r="1704" spans="2:2" x14ac:dyDescent="0.2">
      <c r="B1704" s="43"/>
    </row>
    <row r="1705" spans="2:2" x14ac:dyDescent="0.2">
      <c r="B1705" s="43"/>
    </row>
    <row r="1706" spans="2:2" x14ac:dyDescent="0.2">
      <c r="B1706" s="43"/>
    </row>
    <row r="1707" spans="2:2" x14ac:dyDescent="0.2">
      <c r="B1707" s="43"/>
    </row>
    <row r="1708" spans="2:2" x14ac:dyDescent="0.2">
      <c r="B1708" s="43"/>
    </row>
    <row r="1709" spans="2:2" x14ac:dyDescent="0.2">
      <c r="B1709" s="43"/>
    </row>
    <row r="1710" spans="2:2" x14ac:dyDescent="0.2">
      <c r="B1710" s="43"/>
    </row>
    <row r="1711" spans="2:2" x14ac:dyDescent="0.2">
      <c r="B1711" s="43"/>
    </row>
    <row r="1712" spans="2:2" x14ac:dyDescent="0.2">
      <c r="B1712" s="43"/>
    </row>
    <row r="1713" spans="2:2" x14ac:dyDescent="0.2">
      <c r="B1713" s="43"/>
    </row>
    <row r="1714" spans="2:2" x14ac:dyDescent="0.2">
      <c r="B1714" s="43"/>
    </row>
    <row r="1715" spans="2:2" x14ac:dyDescent="0.2">
      <c r="B1715" s="43"/>
    </row>
    <row r="1716" spans="2:2" x14ac:dyDescent="0.2">
      <c r="B1716" s="43"/>
    </row>
    <row r="1717" spans="2:2" x14ac:dyDescent="0.2">
      <c r="B1717" s="43"/>
    </row>
    <row r="1718" spans="2:2" x14ac:dyDescent="0.2">
      <c r="B1718" s="43"/>
    </row>
    <row r="1719" spans="2:2" x14ac:dyDescent="0.2">
      <c r="B1719" s="43"/>
    </row>
    <row r="1720" spans="2:2" x14ac:dyDescent="0.2">
      <c r="B1720" s="43"/>
    </row>
    <row r="1721" spans="2:2" x14ac:dyDescent="0.2">
      <c r="B1721" s="43"/>
    </row>
    <row r="1722" spans="2:2" x14ac:dyDescent="0.2">
      <c r="B1722" s="43"/>
    </row>
    <row r="1723" spans="2:2" x14ac:dyDescent="0.2">
      <c r="B1723" s="43"/>
    </row>
    <row r="1724" spans="2:2" x14ac:dyDescent="0.2">
      <c r="B1724" s="43"/>
    </row>
    <row r="1725" spans="2:2" x14ac:dyDescent="0.2">
      <c r="B1725" s="43"/>
    </row>
    <row r="1726" spans="2:2" x14ac:dyDescent="0.2">
      <c r="B1726" s="43"/>
    </row>
    <row r="1727" spans="2:2" x14ac:dyDescent="0.2">
      <c r="B1727" s="43"/>
    </row>
    <row r="1728" spans="2:2" x14ac:dyDescent="0.2">
      <c r="B1728" s="43"/>
    </row>
    <row r="1729" spans="2:2" x14ac:dyDescent="0.2">
      <c r="B1729" s="43"/>
    </row>
    <row r="1730" spans="2:2" x14ac:dyDescent="0.2">
      <c r="B1730" s="43"/>
    </row>
    <row r="1731" spans="2:2" x14ac:dyDescent="0.2">
      <c r="B1731" s="43"/>
    </row>
    <row r="1732" spans="2:2" x14ac:dyDescent="0.2">
      <c r="B1732" s="43"/>
    </row>
    <row r="1733" spans="2:2" x14ac:dyDescent="0.2">
      <c r="B1733" s="43"/>
    </row>
    <row r="1734" spans="2:2" x14ac:dyDescent="0.2">
      <c r="B1734" s="43"/>
    </row>
    <row r="1735" spans="2:2" x14ac:dyDescent="0.2">
      <c r="B1735" s="43"/>
    </row>
    <row r="1736" spans="2:2" x14ac:dyDescent="0.2">
      <c r="B1736" s="43"/>
    </row>
    <row r="1737" spans="2:2" x14ac:dyDescent="0.2">
      <c r="B1737" s="43"/>
    </row>
    <row r="1738" spans="2:2" x14ac:dyDescent="0.2">
      <c r="B1738" s="43"/>
    </row>
    <row r="1739" spans="2:2" x14ac:dyDescent="0.2">
      <c r="B1739" s="43"/>
    </row>
    <row r="1740" spans="2:2" x14ac:dyDescent="0.2">
      <c r="B1740" s="43"/>
    </row>
    <row r="1741" spans="2:2" x14ac:dyDescent="0.2">
      <c r="B1741" s="43"/>
    </row>
    <row r="1742" spans="2:2" x14ac:dyDescent="0.2">
      <c r="B1742" s="43"/>
    </row>
    <row r="1743" spans="2:2" x14ac:dyDescent="0.2">
      <c r="B1743" s="43"/>
    </row>
    <row r="1744" spans="2:2" x14ac:dyDescent="0.2">
      <c r="B1744" s="43"/>
    </row>
    <row r="1745" spans="2:2" x14ac:dyDescent="0.2">
      <c r="B1745" s="43"/>
    </row>
    <row r="1746" spans="2:2" x14ac:dyDescent="0.2">
      <c r="B1746" s="43"/>
    </row>
    <row r="1747" spans="2:2" x14ac:dyDescent="0.2">
      <c r="B1747" s="43"/>
    </row>
    <row r="1748" spans="2:2" x14ac:dyDescent="0.2">
      <c r="B1748" s="43"/>
    </row>
    <row r="1749" spans="2:2" x14ac:dyDescent="0.2">
      <c r="B1749" s="43"/>
    </row>
    <row r="1750" spans="2:2" x14ac:dyDescent="0.2">
      <c r="B1750" s="43"/>
    </row>
    <row r="1751" spans="2:2" x14ac:dyDescent="0.2">
      <c r="B1751" s="43"/>
    </row>
    <row r="1752" spans="2:2" x14ac:dyDescent="0.2">
      <c r="B1752" s="43"/>
    </row>
    <row r="1753" spans="2:2" x14ac:dyDescent="0.2">
      <c r="B1753" s="43"/>
    </row>
    <row r="1754" spans="2:2" x14ac:dyDescent="0.2">
      <c r="B1754" s="43"/>
    </row>
    <row r="1755" spans="2:2" x14ac:dyDescent="0.2">
      <c r="B1755" s="43"/>
    </row>
    <row r="1756" spans="2:2" x14ac:dyDescent="0.2">
      <c r="B1756" s="43"/>
    </row>
    <row r="1757" spans="2:2" x14ac:dyDescent="0.2">
      <c r="B1757" s="43"/>
    </row>
    <row r="1758" spans="2:2" x14ac:dyDescent="0.2">
      <c r="B1758" s="43"/>
    </row>
    <row r="1759" spans="2:2" x14ac:dyDescent="0.2">
      <c r="B1759" s="43"/>
    </row>
    <row r="1760" spans="2:2" x14ac:dyDescent="0.2">
      <c r="B1760" s="43"/>
    </row>
    <row r="1761" spans="2:2" x14ac:dyDescent="0.2">
      <c r="B1761" s="43"/>
    </row>
    <row r="1762" spans="2:2" x14ac:dyDescent="0.2">
      <c r="B1762" s="43"/>
    </row>
    <row r="1763" spans="2:2" x14ac:dyDescent="0.2">
      <c r="B1763" s="43"/>
    </row>
    <row r="1764" spans="2:2" x14ac:dyDescent="0.2">
      <c r="B1764" s="43"/>
    </row>
    <row r="1765" spans="2:2" x14ac:dyDescent="0.2">
      <c r="B1765" s="43"/>
    </row>
    <row r="1766" spans="2:2" x14ac:dyDescent="0.2">
      <c r="B1766" s="43"/>
    </row>
    <row r="1767" spans="2:2" x14ac:dyDescent="0.2">
      <c r="B1767" s="43"/>
    </row>
    <row r="1768" spans="2:2" x14ac:dyDescent="0.2">
      <c r="B1768" s="43"/>
    </row>
    <row r="1769" spans="2:2" x14ac:dyDescent="0.2">
      <c r="B1769" s="43"/>
    </row>
    <row r="1770" spans="2:2" x14ac:dyDescent="0.2">
      <c r="B1770" s="43"/>
    </row>
    <row r="1771" spans="2:2" x14ac:dyDescent="0.2">
      <c r="B1771" s="43"/>
    </row>
    <row r="1772" spans="2:2" x14ac:dyDescent="0.2">
      <c r="B1772" s="43"/>
    </row>
    <row r="1773" spans="2:2" x14ac:dyDescent="0.2">
      <c r="B1773" s="43"/>
    </row>
    <row r="1774" spans="2:2" x14ac:dyDescent="0.2">
      <c r="B1774" s="43"/>
    </row>
    <row r="1775" spans="2:2" x14ac:dyDescent="0.2">
      <c r="B1775" s="43"/>
    </row>
    <row r="1776" spans="2:2" x14ac:dyDescent="0.2">
      <c r="B1776" s="43"/>
    </row>
    <row r="1777" spans="2:2" x14ac:dyDescent="0.2">
      <c r="B1777" s="43"/>
    </row>
    <row r="1778" spans="2:2" x14ac:dyDescent="0.2">
      <c r="B1778" s="43"/>
    </row>
    <row r="1779" spans="2:2" x14ac:dyDescent="0.2">
      <c r="B1779" s="43"/>
    </row>
    <row r="1780" spans="2:2" x14ac:dyDescent="0.2">
      <c r="B1780" s="43"/>
    </row>
    <row r="1781" spans="2:2" x14ac:dyDescent="0.2">
      <c r="B1781" s="43"/>
    </row>
    <row r="1782" spans="2:2" x14ac:dyDescent="0.2">
      <c r="B1782" s="43"/>
    </row>
    <row r="1783" spans="2:2" x14ac:dyDescent="0.2">
      <c r="B1783" s="43"/>
    </row>
    <row r="1784" spans="2:2" x14ac:dyDescent="0.2">
      <c r="B1784" s="43"/>
    </row>
    <row r="1785" spans="2:2" x14ac:dyDescent="0.2">
      <c r="B1785" s="43"/>
    </row>
    <row r="1786" spans="2:2" x14ac:dyDescent="0.2">
      <c r="B1786" s="43"/>
    </row>
    <row r="1787" spans="2:2" x14ac:dyDescent="0.2">
      <c r="B1787" s="43"/>
    </row>
    <row r="1788" spans="2:2" x14ac:dyDescent="0.2">
      <c r="B1788" s="43"/>
    </row>
    <row r="1789" spans="2:2" x14ac:dyDescent="0.2">
      <c r="B1789" s="43"/>
    </row>
    <row r="1790" spans="2:2" x14ac:dyDescent="0.2">
      <c r="B1790" s="43"/>
    </row>
    <row r="1791" spans="2:2" x14ac:dyDescent="0.2">
      <c r="B1791" s="43"/>
    </row>
    <row r="1792" spans="2:2" x14ac:dyDescent="0.2">
      <c r="B1792" s="43"/>
    </row>
    <row r="1793" spans="2:2" x14ac:dyDescent="0.2">
      <c r="B1793" s="43"/>
    </row>
    <row r="1794" spans="2:2" x14ac:dyDescent="0.2">
      <c r="B1794" s="43"/>
    </row>
    <row r="1795" spans="2:2" x14ac:dyDescent="0.2">
      <c r="B1795" s="43"/>
    </row>
    <row r="1796" spans="2:2" x14ac:dyDescent="0.2">
      <c r="B1796" s="43"/>
    </row>
    <row r="1797" spans="2:2" x14ac:dyDescent="0.2">
      <c r="B1797" s="43"/>
    </row>
    <row r="1798" spans="2:2" x14ac:dyDescent="0.2">
      <c r="B1798" s="43"/>
    </row>
    <row r="1799" spans="2:2" x14ac:dyDescent="0.2">
      <c r="B1799" s="43"/>
    </row>
    <row r="1800" spans="2:2" x14ac:dyDescent="0.2">
      <c r="B1800" s="43"/>
    </row>
    <row r="1801" spans="2:2" x14ac:dyDescent="0.2">
      <c r="B1801" s="43"/>
    </row>
    <row r="1802" spans="2:2" x14ac:dyDescent="0.2">
      <c r="B1802" s="43"/>
    </row>
    <row r="1803" spans="2:2" x14ac:dyDescent="0.2">
      <c r="B1803" s="43"/>
    </row>
    <row r="1804" spans="2:2" x14ac:dyDescent="0.2">
      <c r="B1804" s="43"/>
    </row>
    <row r="1805" spans="2:2" x14ac:dyDescent="0.2">
      <c r="B1805" s="43"/>
    </row>
    <row r="1806" spans="2:2" x14ac:dyDescent="0.2">
      <c r="B1806" s="43"/>
    </row>
    <row r="1807" spans="2:2" x14ac:dyDescent="0.2">
      <c r="B1807" s="43"/>
    </row>
    <row r="1808" spans="2:2" x14ac:dyDescent="0.2">
      <c r="B1808" s="43"/>
    </row>
    <row r="1809" spans="2:2" x14ac:dyDescent="0.2">
      <c r="B1809" s="43"/>
    </row>
    <row r="1810" spans="2:2" x14ac:dyDescent="0.2">
      <c r="B1810" s="43"/>
    </row>
    <row r="1811" spans="2:2" x14ac:dyDescent="0.2">
      <c r="B1811" s="43"/>
    </row>
    <row r="1812" spans="2:2" x14ac:dyDescent="0.2">
      <c r="B1812" s="43"/>
    </row>
    <row r="1813" spans="2:2" x14ac:dyDescent="0.2">
      <c r="B1813" s="43"/>
    </row>
    <row r="1814" spans="2:2" x14ac:dyDescent="0.2">
      <c r="B1814" s="43"/>
    </row>
    <row r="1815" spans="2:2" x14ac:dyDescent="0.2">
      <c r="B1815" s="43"/>
    </row>
    <row r="1816" spans="2:2" x14ac:dyDescent="0.2">
      <c r="B1816" s="43"/>
    </row>
    <row r="1817" spans="2:2" x14ac:dyDescent="0.2">
      <c r="B1817" s="43"/>
    </row>
    <row r="1818" spans="2:2" x14ac:dyDescent="0.2">
      <c r="B1818" s="43"/>
    </row>
    <row r="1819" spans="2:2" x14ac:dyDescent="0.2">
      <c r="B1819" s="43"/>
    </row>
    <row r="1820" spans="2:2" x14ac:dyDescent="0.2">
      <c r="B1820" s="43"/>
    </row>
    <row r="1821" spans="2:2" x14ac:dyDescent="0.2">
      <c r="B1821" s="43"/>
    </row>
    <row r="1822" spans="2:2" x14ac:dyDescent="0.2">
      <c r="B1822" s="43"/>
    </row>
    <row r="1823" spans="2:2" x14ac:dyDescent="0.2">
      <c r="B1823" s="43"/>
    </row>
    <row r="1824" spans="2:2" x14ac:dyDescent="0.2">
      <c r="B1824" s="43"/>
    </row>
    <row r="1825" spans="2:2" x14ac:dyDescent="0.2">
      <c r="B1825" s="43"/>
    </row>
    <row r="1826" spans="2:2" x14ac:dyDescent="0.2">
      <c r="B1826" s="43"/>
    </row>
    <row r="1827" spans="2:2" x14ac:dyDescent="0.2">
      <c r="B1827" s="43"/>
    </row>
    <row r="1828" spans="2:2" x14ac:dyDescent="0.2">
      <c r="B1828" s="43"/>
    </row>
    <row r="1829" spans="2:2" x14ac:dyDescent="0.2">
      <c r="B1829" s="43"/>
    </row>
    <row r="1830" spans="2:2" x14ac:dyDescent="0.2">
      <c r="B1830" s="43"/>
    </row>
    <row r="1831" spans="2:2" x14ac:dyDescent="0.2">
      <c r="B1831" s="43"/>
    </row>
    <row r="1832" spans="2:2" x14ac:dyDescent="0.2">
      <c r="B1832" s="43"/>
    </row>
    <row r="1833" spans="2:2" x14ac:dyDescent="0.2">
      <c r="B1833" s="43"/>
    </row>
    <row r="1834" spans="2:2" x14ac:dyDescent="0.2">
      <c r="B1834" s="43"/>
    </row>
    <row r="1835" spans="2:2" x14ac:dyDescent="0.2">
      <c r="B1835" s="43"/>
    </row>
    <row r="1836" spans="2:2" x14ac:dyDescent="0.2">
      <c r="B1836" s="43"/>
    </row>
    <row r="1837" spans="2:2" x14ac:dyDescent="0.2">
      <c r="B1837" s="43"/>
    </row>
    <row r="1838" spans="2:2" x14ac:dyDescent="0.2">
      <c r="B1838" s="43"/>
    </row>
    <row r="1839" spans="2:2" x14ac:dyDescent="0.2">
      <c r="B1839" s="43"/>
    </row>
    <row r="1840" spans="2:2" x14ac:dyDescent="0.2">
      <c r="B1840" s="43"/>
    </row>
    <row r="1841" spans="2:2" x14ac:dyDescent="0.2">
      <c r="B1841" s="43"/>
    </row>
    <row r="1842" spans="2:2" x14ac:dyDescent="0.2">
      <c r="B1842" s="43"/>
    </row>
    <row r="1843" spans="2:2" x14ac:dyDescent="0.2">
      <c r="B1843" s="43"/>
    </row>
    <row r="1844" spans="2:2" x14ac:dyDescent="0.2">
      <c r="B1844" s="43"/>
    </row>
    <row r="1845" spans="2:2" x14ac:dyDescent="0.2">
      <c r="B1845" s="43"/>
    </row>
    <row r="1846" spans="2:2" x14ac:dyDescent="0.2">
      <c r="B1846" s="43"/>
    </row>
    <row r="1847" spans="2:2" x14ac:dyDescent="0.2">
      <c r="B1847" s="43"/>
    </row>
    <row r="1848" spans="2:2" x14ac:dyDescent="0.2">
      <c r="B1848" s="43"/>
    </row>
    <row r="1849" spans="2:2" x14ac:dyDescent="0.2">
      <c r="B1849" s="43"/>
    </row>
    <row r="1850" spans="2:2" x14ac:dyDescent="0.2">
      <c r="B1850" s="43"/>
    </row>
    <row r="1851" spans="2:2" x14ac:dyDescent="0.2">
      <c r="B1851" s="43"/>
    </row>
    <row r="1852" spans="2:2" x14ac:dyDescent="0.2">
      <c r="B1852" s="43"/>
    </row>
    <row r="1853" spans="2:2" x14ac:dyDescent="0.2">
      <c r="B1853" s="43"/>
    </row>
    <row r="1854" spans="2:2" x14ac:dyDescent="0.2">
      <c r="B1854" s="43"/>
    </row>
    <row r="1855" spans="2:2" x14ac:dyDescent="0.2">
      <c r="B1855" s="43"/>
    </row>
    <row r="1856" spans="2:2" x14ac:dyDescent="0.2">
      <c r="B1856" s="43"/>
    </row>
    <row r="1857" spans="2:2" x14ac:dyDescent="0.2">
      <c r="B1857" s="43"/>
    </row>
    <row r="1858" spans="2:2" x14ac:dyDescent="0.2">
      <c r="B1858" s="43"/>
    </row>
    <row r="1859" spans="2:2" x14ac:dyDescent="0.2">
      <c r="B1859" s="43"/>
    </row>
    <row r="1860" spans="2:2" x14ac:dyDescent="0.2">
      <c r="B1860" s="43"/>
    </row>
    <row r="1861" spans="2:2" x14ac:dyDescent="0.2">
      <c r="B1861" s="43"/>
    </row>
    <row r="1862" spans="2:2" x14ac:dyDescent="0.2">
      <c r="B1862" s="43"/>
    </row>
    <row r="1863" spans="2:2" x14ac:dyDescent="0.2">
      <c r="B1863" s="43"/>
    </row>
    <row r="1864" spans="2:2" x14ac:dyDescent="0.2">
      <c r="B1864" s="43"/>
    </row>
    <row r="1865" spans="2:2" x14ac:dyDescent="0.2">
      <c r="B1865" s="43"/>
    </row>
    <row r="1866" spans="2:2" x14ac:dyDescent="0.2">
      <c r="B1866" s="43"/>
    </row>
    <row r="1867" spans="2:2" x14ac:dyDescent="0.2">
      <c r="B1867" s="43"/>
    </row>
    <row r="1868" spans="2:2" x14ac:dyDescent="0.2">
      <c r="B1868" s="43"/>
    </row>
    <row r="1869" spans="2:2" x14ac:dyDescent="0.2">
      <c r="B1869" s="43"/>
    </row>
    <row r="1870" spans="2:2" x14ac:dyDescent="0.2">
      <c r="B1870" s="43"/>
    </row>
    <row r="1871" spans="2:2" x14ac:dyDescent="0.2">
      <c r="B1871" s="43"/>
    </row>
    <row r="1872" spans="2:2" x14ac:dyDescent="0.2">
      <c r="B1872" s="43"/>
    </row>
    <row r="1873" spans="2:2" x14ac:dyDescent="0.2">
      <c r="B1873" s="43"/>
    </row>
    <row r="1874" spans="2:2" x14ac:dyDescent="0.2">
      <c r="B1874" s="43"/>
    </row>
    <row r="1875" spans="2:2" x14ac:dyDescent="0.2">
      <c r="B1875" s="43"/>
    </row>
    <row r="1876" spans="2:2" x14ac:dyDescent="0.2">
      <c r="B1876" s="43"/>
    </row>
    <row r="1877" spans="2:2" x14ac:dyDescent="0.2">
      <c r="B1877" s="43"/>
    </row>
    <row r="1878" spans="2:2" x14ac:dyDescent="0.2">
      <c r="B1878" s="43"/>
    </row>
    <row r="1879" spans="2:2" x14ac:dyDescent="0.2">
      <c r="B1879" s="43"/>
    </row>
    <row r="1880" spans="2:2" x14ac:dyDescent="0.2">
      <c r="B1880" s="43"/>
    </row>
    <row r="1881" spans="2:2" x14ac:dyDescent="0.2">
      <c r="B1881" s="43"/>
    </row>
    <row r="1882" spans="2:2" x14ac:dyDescent="0.2">
      <c r="B1882" s="43"/>
    </row>
    <row r="1883" spans="2:2" x14ac:dyDescent="0.2">
      <c r="B1883" s="43"/>
    </row>
    <row r="1884" spans="2:2" x14ac:dyDescent="0.2">
      <c r="B1884" s="43"/>
    </row>
    <row r="1885" spans="2:2" x14ac:dyDescent="0.2">
      <c r="B1885" s="43"/>
    </row>
    <row r="1886" spans="2:2" x14ac:dyDescent="0.2">
      <c r="B1886" s="43"/>
    </row>
    <row r="1887" spans="2:2" x14ac:dyDescent="0.2">
      <c r="B1887" s="43"/>
    </row>
    <row r="1888" spans="2:2" x14ac:dyDescent="0.2">
      <c r="B1888" s="43"/>
    </row>
    <row r="1889" spans="2:2" x14ac:dyDescent="0.2">
      <c r="B1889" s="43"/>
    </row>
    <row r="1890" spans="2:2" x14ac:dyDescent="0.2">
      <c r="B1890" s="43"/>
    </row>
    <row r="1891" spans="2:2" x14ac:dyDescent="0.2">
      <c r="B1891" s="43"/>
    </row>
    <row r="1892" spans="2:2" x14ac:dyDescent="0.2">
      <c r="B1892" s="43"/>
    </row>
    <row r="1893" spans="2:2" x14ac:dyDescent="0.2">
      <c r="B1893" s="43"/>
    </row>
    <row r="1894" spans="2:2" x14ac:dyDescent="0.2">
      <c r="B1894" s="43"/>
    </row>
    <row r="1895" spans="2:2" x14ac:dyDescent="0.2">
      <c r="B1895" s="43"/>
    </row>
    <row r="1896" spans="2:2" x14ac:dyDescent="0.2">
      <c r="B1896" s="43"/>
    </row>
    <row r="1897" spans="2:2" x14ac:dyDescent="0.2">
      <c r="B1897" s="43"/>
    </row>
    <row r="1898" spans="2:2" x14ac:dyDescent="0.2">
      <c r="B1898" s="43"/>
    </row>
    <row r="1899" spans="2:2" x14ac:dyDescent="0.2">
      <c r="B1899" s="43"/>
    </row>
    <row r="1900" spans="2:2" x14ac:dyDescent="0.2">
      <c r="B1900" s="43"/>
    </row>
    <row r="1901" spans="2:2" x14ac:dyDescent="0.2">
      <c r="B1901" s="43"/>
    </row>
    <row r="1902" spans="2:2" x14ac:dyDescent="0.2">
      <c r="B1902" s="43"/>
    </row>
    <row r="1903" spans="2:2" x14ac:dyDescent="0.2">
      <c r="B1903" s="43"/>
    </row>
    <row r="1904" spans="2:2" x14ac:dyDescent="0.2">
      <c r="B1904" s="43"/>
    </row>
    <row r="1905" spans="2:2" x14ac:dyDescent="0.2">
      <c r="B1905" s="43"/>
    </row>
    <row r="1906" spans="2:2" x14ac:dyDescent="0.2">
      <c r="B1906" s="43"/>
    </row>
    <row r="1907" spans="2:2" x14ac:dyDescent="0.2">
      <c r="B1907" s="43"/>
    </row>
    <row r="1908" spans="2:2" x14ac:dyDescent="0.2">
      <c r="B1908" s="43"/>
    </row>
    <row r="1909" spans="2:2" x14ac:dyDescent="0.2">
      <c r="B1909" s="43"/>
    </row>
    <row r="1910" spans="2:2" x14ac:dyDescent="0.2">
      <c r="B1910" s="43"/>
    </row>
    <row r="1911" spans="2:2" x14ac:dyDescent="0.2">
      <c r="B1911" s="43"/>
    </row>
    <row r="1912" spans="2:2" x14ac:dyDescent="0.2">
      <c r="B1912" s="43"/>
    </row>
    <row r="1913" spans="2:2" x14ac:dyDescent="0.2">
      <c r="B1913" s="43"/>
    </row>
    <row r="1914" spans="2:2" x14ac:dyDescent="0.2">
      <c r="B1914" s="43"/>
    </row>
    <row r="1915" spans="2:2" x14ac:dyDescent="0.2">
      <c r="B1915" s="43"/>
    </row>
    <row r="1916" spans="2:2" x14ac:dyDescent="0.2">
      <c r="B1916" s="43"/>
    </row>
    <row r="1917" spans="2:2" x14ac:dyDescent="0.2">
      <c r="B1917" s="43"/>
    </row>
    <row r="1918" spans="2:2" x14ac:dyDescent="0.2">
      <c r="B1918" s="43"/>
    </row>
    <row r="1919" spans="2:2" x14ac:dyDescent="0.2">
      <c r="B1919" s="43"/>
    </row>
    <row r="1920" spans="2:2" x14ac:dyDescent="0.2">
      <c r="B1920" s="43"/>
    </row>
    <row r="1921" spans="2:2" x14ac:dyDescent="0.2">
      <c r="B1921" s="43"/>
    </row>
    <row r="1922" spans="2:2" x14ac:dyDescent="0.2">
      <c r="B1922" s="43"/>
    </row>
    <row r="1923" spans="2:2" x14ac:dyDescent="0.2">
      <c r="B1923" s="43"/>
    </row>
    <row r="1924" spans="2:2" x14ac:dyDescent="0.2">
      <c r="B1924" s="43"/>
    </row>
    <row r="1925" spans="2:2" x14ac:dyDescent="0.2">
      <c r="B1925" s="43"/>
    </row>
    <row r="1926" spans="2:2" x14ac:dyDescent="0.2">
      <c r="B1926" s="43"/>
    </row>
    <row r="1927" spans="2:2" x14ac:dyDescent="0.2">
      <c r="B1927" s="43"/>
    </row>
    <row r="1928" spans="2:2" x14ac:dyDescent="0.2">
      <c r="B1928" s="43"/>
    </row>
    <row r="1929" spans="2:2" x14ac:dyDescent="0.2">
      <c r="B1929" s="43"/>
    </row>
    <row r="1930" spans="2:2" x14ac:dyDescent="0.2">
      <c r="B1930" s="43"/>
    </row>
    <row r="1931" spans="2:2" x14ac:dyDescent="0.2">
      <c r="B1931" s="43"/>
    </row>
    <row r="1932" spans="2:2" x14ac:dyDescent="0.2">
      <c r="B1932" s="43"/>
    </row>
    <row r="1933" spans="2:2" x14ac:dyDescent="0.2">
      <c r="B1933" s="43"/>
    </row>
    <row r="1934" spans="2:2" x14ac:dyDescent="0.2">
      <c r="B1934" s="43"/>
    </row>
    <row r="1935" spans="2:2" x14ac:dyDescent="0.2">
      <c r="B1935" s="43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2" t="str">
        <f>oknCompanyName</f>
        <v>Your Growers Wholesale Nursery Business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Phone number, Web address etc.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29</v>
      </c>
      <c r="D11" s="9" t="s">
        <v>53</v>
      </c>
      <c r="E11" s="9" t="s">
        <v>33</v>
      </c>
      <c r="F11" s="14" t="s">
        <v>49</v>
      </c>
      <c r="G11" s="14" t="str">
        <f>oknTax1Name</f>
        <v>CA TAX</v>
      </c>
      <c r="H11" s="14" t="str">
        <f>oknTax2Name</f>
        <v>GST</v>
      </c>
      <c r="I11" s="14" t="s">
        <v>54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2" t="str">
        <f>oknCompanyName</f>
        <v>Your Growers Wholesale Nursery Business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Phone number, Web address etc.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29</v>
      </c>
      <c r="D11" s="9" t="s">
        <v>33</v>
      </c>
      <c r="E11" s="9" t="s">
        <v>56</v>
      </c>
      <c r="F11" s="9" t="s">
        <v>7</v>
      </c>
      <c r="G11" s="14" t="s">
        <v>6</v>
      </c>
      <c r="H11" s="4" t="s">
        <v>57</v>
      </c>
      <c r="I11" s="14" t="s">
        <v>58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3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34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ht="3.75" customHeight="1" x14ac:dyDescent="0.2"/>
    <row r="2" spans="2:8" ht="33" customHeight="1" x14ac:dyDescent="0.4">
      <c r="B2" s="42" t="str">
        <f>oknCompanyName</f>
        <v>Your Growers Wholesale Nursery Business Name</v>
      </c>
      <c r="C2" s="17"/>
      <c r="D2" s="30"/>
      <c r="E2" s="30"/>
    </row>
    <row r="3" spans="2:8" x14ac:dyDescent="0.2">
      <c r="B3" s="1" t="str">
        <f>oknCompanyAddress</f>
        <v>Address</v>
      </c>
      <c r="D3" s="30"/>
      <c r="E3" s="30"/>
    </row>
    <row r="4" spans="2:8" x14ac:dyDescent="0.2">
      <c r="B4" s="1" t="str">
        <f>oknCompanyCityStateZip</f>
        <v>City, State ZIP</v>
      </c>
      <c r="D4" s="30"/>
      <c r="E4" s="30"/>
    </row>
    <row r="5" spans="2:8" x14ac:dyDescent="0.2">
      <c r="B5" s="1" t="str">
        <f>oknCompanyContact</f>
        <v>Phone number, Web address etc.</v>
      </c>
      <c r="D5" s="30"/>
      <c r="E5" s="30"/>
    </row>
    <row r="6" spans="2:8" ht="27.75" customHeight="1" x14ac:dyDescent="0.2"/>
    <row r="7" spans="2:8" ht="15.75" customHeight="1" x14ac:dyDescent="0.2">
      <c r="B7" s="36" t="s">
        <v>1</v>
      </c>
    </row>
    <row r="8" spans="2:8" ht="15.75" customHeight="1" x14ac:dyDescent="0.2">
      <c r="B8" s="2" t="s">
        <v>42</v>
      </c>
      <c r="C8" s="1"/>
      <c r="F8" s="200" t="s">
        <v>125</v>
      </c>
      <c r="G8" s="201"/>
      <c r="H8" s="39">
        <v>0</v>
      </c>
    </row>
    <row r="9" spans="2:8" ht="15.75" customHeight="1" x14ac:dyDescent="0.2">
      <c r="B9" s="2" t="s">
        <v>43</v>
      </c>
      <c r="C9" s="1"/>
      <c r="F9" s="202" t="s">
        <v>124</v>
      </c>
      <c r="G9" s="203"/>
      <c r="H9" s="40">
        <v>0</v>
      </c>
    </row>
    <row r="10" spans="2:8" ht="15.75" customHeight="1" x14ac:dyDescent="0.2">
      <c r="B10" s="2" t="s">
        <v>44</v>
      </c>
      <c r="C10" s="41"/>
      <c r="F10" s="33"/>
      <c r="G10" s="37"/>
    </row>
    <row r="11" spans="2:8" ht="15.75" customHeight="1" x14ac:dyDescent="0.2">
      <c r="B11" s="2" t="s">
        <v>45</v>
      </c>
      <c r="C11" s="1"/>
      <c r="F11" s="200" t="s">
        <v>123</v>
      </c>
      <c r="G11" s="201"/>
      <c r="H11" s="39">
        <v>0</v>
      </c>
    </row>
    <row r="12" spans="2:8" ht="15.75" customHeight="1" x14ac:dyDescent="0.2">
      <c r="B12" s="2" t="s">
        <v>47</v>
      </c>
      <c r="C12" s="1"/>
      <c r="F12" s="124" t="s">
        <v>122</v>
      </c>
      <c r="G12" s="38"/>
      <c r="H12" s="40">
        <v>0</v>
      </c>
    </row>
    <row r="13" spans="2:8" ht="15.75" customHeight="1" x14ac:dyDescent="0.2">
      <c r="B13" s="2" t="s">
        <v>46</v>
      </c>
      <c r="C13" s="1"/>
    </row>
    <row r="14" spans="2:8" ht="3" customHeight="1" x14ac:dyDescent="0.2"/>
    <row r="15" spans="2:8" ht="15.75" customHeight="1" x14ac:dyDescent="0.2">
      <c r="B15" s="35" t="s">
        <v>68</v>
      </c>
    </row>
    <row r="16" spans="2:8" ht="15.75" customHeight="1" x14ac:dyDescent="0.2">
      <c r="B16" s="2" t="s">
        <v>121</v>
      </c>
      <c r="C16" s="31"/>
    </row>
    <row r="17" spans="2:8" ht="15.75" customHeight="1" x14ac:dyDescent="0.2">
      <c r="B17" s="2" t="s">
        <v>120</v>
      </c>
      <c r="C17" s="31"/>
    </row>
    <row r="18" spans="2:8" ht="12" customHeight="1" x14ac:dyDescent="0.2"/>
    <row r="19" spans="2:8" ht="15.75" customHeight="1" x14ac:dyDescent="0.2">
      <c r="B19" s="10" t="s">
        <v>119</v>
      </c>
      <c r="C19" s="10" t="s">
        <v>118</v>
      </c>
      <c r="D19" s="10" t="s">
        <v>117</v>
      </c>
      <c r="E19" s="10" t="s">
        <v>116</v>
      </c>
      <c r="F19" s="10" t="s">
        <v>115</v>
      </c>
      <c r="G19" s="4" t="s">
        <v>114</v>
      </c>
      <c r="H19" s="4" t="s">
        <v>113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2" t="str">
        <f>oknCompanyName</f>
        <v>Your Growers Wholesale Nursery Business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Phone number, Web address etc.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29</v>
      </c>
      <c r="D13" s="9" t="s">
        <v>40</v>
      </c>
      <c r="E13" s="9" t="s">
        <v>33</v>
      </c>
      <c r="F13" s="14" t="s">
        <v>49</v>
      </c>
      <c r="G13" s="14" t="str">
        <f>oknTax1Name</f>
        <v>CA TAX</v>
      </c>
      <c r="H13" s="14" t="str">
        <f>oknTax2Name</f>
        <v>GST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559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2" t="str">
        <f>oknCompanyName</f>
        <v>Your Growers Wholesale Nursery Business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Phone number, Web address etc.</v>
      </c>
    </row>
    <row r="7" spans="2:10" ht="12.75" customHeight="1" x14ac:dyDescent="0.2">
      <c r="E7" s="29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29</v>
      </c>
      <c r="D13" s="9" t="s">
        <v>33</v>
      </c>
      <c r="E13" s="9" t="s">
        <v>67</v>
      </c>
      <c r="F13" s="9" t="s">
        <v>64</v>
      </c>
      <c r="G13" s="14" t="s">
        <v>65</v>
      </c>
      <c r="H13" s="14" t="s">
        <v>84</v>
      </c>
      <c r="I13" s="9" t="s">
        <v>52</v>
      </c>
      <c r="J13" s="9" t="s">
        <v>66</v>
      </c>
    </row>
    <row r="272" spans="6:6" x14ac:dyDescent="0.2">
      <c r="F272" s="41"/>
    </row>
    <row r="284" spans="6:6" x14ac:dyDescent="0.2">
      <c r="F284" s="41"/>
    </row>
    <row r="544" spans="6:6" x14ac:dyDescent="0.2">
      <c r="F544" s="41"/>
    </row>
    <row r="548" spans="6:6" x14ac:dyDescent="0.2">
      <c r="F548" s="41"/>
    </row>
    <row r="608" spans="6:6" x14ac:dyDescent="0.2">
      <c r="F608" s="41"/>
    </row>
    <row r="619" spans="6:6" x14ac:dyDescent="0.2">
      <c r="F619" s="41"/>
    </row>
    <row r="1543" spans="6:6" x14ac:dyDescent="0.2">
      <c r="F1543" s="41"/>
    </row>
    <row r="1545" spans="6:6" x14ac:dyDescent="0.2">
      <c r="F1545" s="41"/>
    </row>
    <row r="1555" spans="6:6" x14ac:dyDescent="0.2">
      <c r="F1555" s="41"/>
    </row>
    <row r="1559" spans="6:6" x14ac:dyDescent="0.2">
      <c r="F1559" s="41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5" customWidth="1"/>
    <col min="2" max="2" width="76" style="135" customWidth="1"/>
    <col min="3" max="256" width="9.140625" style="128"/>
    <col min="257" max="257" width="3" style="128" customWidth="1"/>
    <col min="258" max="258" width="76" style="128" customWidth="1"/>
    <col min="259" max="512" width="9.140625" style="128"/>
    <col min="513" max="513" width="3" style="128" customWidth="1"/>
    <col min="514" max="514" width="76" style="128" customWidth="1"/>
    <col min="515" max="768" width="9.140625" style="128"/>
    <col min="769" max="769" width="3" style="128" customWidth="1"/>
    <col min="770" max="770" width="76" style="128" customWidth="1"/>
    <col min="771" max="1024" width="9.140625" style="128"/>
    <col min="1025" max="1025" width="3" style="128" customWidth="1"/>
    <col min="1026" max="1026" width="76" style="128" customWidth="1"/>
    <col min="1027" max="1280" width="9.140625" style="128"/>
    <col min="1281" max="1281" width="3" style="128" customWidth="1"/>
    <col min="1282" max="1282" width="76" style="128" customWidth="1"/>
    <col min="1283" max="1536" width="9.140625" style="128"/>
    <col min="1537" max="1537" width="3" style="128" customWidth="1"/>
    <col min="1538" max="1538" width="76" style="128" customWidth="1"/>
    <col min="1539" max="1792" width="9.140625" style="128"/>
    <col min="1793" max="1793" width="3" style="128" customWidth="1"/>
    <col min="1794" max="1794" width="76" style="128" customWidth="1"/>
    <col min="1795" max="2048" width="9.140625" style="128"/>
    <col min="2049" max="2049" width="3" style="128" customWidth="1"/>
    <col min="2050" max="2050" width="76" style="128" customWidth="1"/>
    <col min="2051" max="2304" width="9.140625" style="128"/>
    <col min="2305" max="2305" width="3" style="128" customWidth="1"/>
    <col min="2306" max="2306" width="76" style="128" customWidth="1"/>
    <col min="2307" max="2560" width="9.140625" style="128"/>
    <col min="2561" max="2561" width="3" style="128" customWidth="1"/>
    <col min="2562" max="2562" width="76" style="128" customWidth="1"/>
    <col min="2563" max="2816" width="9.140625" style="128"/>
    <col min="2817" max="2817" width="3" style="128" customWidth="1"/>
    <col min="2818" max="2818" width="76" style="128" customWidth="1"/>
    <col min="2819" max="3072" width="9.140625" style="128"/>
    <col min="3073" max="3073" width="3" style="128" customWidth="1"/>
    <col min="3074" max="3074" width="76" style="128" customWidth="1"/>
    <col min="3075" max="3328" width="9.140625" style="128"/>
    <col min="3329" max="3329" width="3" style="128" customWidth="1"/>
    <col min="3330" max="3330" width="76" style="128" customWidth="1"/>
    <col min="3331" max="3584" width="9.140625" style="128"/>
    <col min="3585" max="3585" width="3" style="128" customWidth="1"/>
    <col min="3586" max="3586" width="76" style="128" customWidth="1"/>
    <col min="3587" max="3840" width="9.140625" style="128"/>
    <col min="3841" max="3841" width="3" style="128" customWidth="1"/>
    <col min="3842" max="3842" width="76" style="128" customWidth="1"/>
    <col min="3843" max="4096" width="9.140625" style="128"/>
    <col min="4097" max="4097" width="3" style="128" customWidth="1"/>
    <col min="4098" max="4098" width="76" style="128" customWidth="1"/>
    <col min="4099" max="4352" width="9.140625" style="128"/>
    <col min="4353" max="4353" width="3" style="128" customWidth="1"/>
    <col min="4354" max="4354" width="76" style="128" customWidth="1"/>
    <col min="4355" max="4608" width="9.140625" style="128"/>
    <col min="4609" max="4609" width="3" style="128" customWidth="1"/>
    <col min="4610" max="4610" width="76" style="128" customWidth="1"/>
    <col min="4611" max="4864" width="9.140625" style="128"/>
    <col min="4865" max="4865" width="3" style="128" customWidth="1"/>
    <col min="4866" max="4866" width="76" style="128" customWidth="1"/>
    <col min="4867" max="5120" width="9.140625" style="128"/>
    <col min="5121" max="5121" width="3" style="128" customWidth="1"/>
    <col min="5122" max="5122" width="76" style="128" customWidth="1"/>
    <col min="5123" max="5376" width="9.140625" style="128"/>
    <col min="5377" max="5377" width="3" style="128" customWidth="1"/>
    <col min="5378" max="5378" width="76" style="128" customWidth="1"/>
    <col min="5379" max="5632" width="9.140625" style="128"/>
    <col min="5633" max="5633" width="3" style="128" customWidth="1"/>
    <col min="5634" max="5634" width="76" style="128" customWidth="1"/>
    <col min="5635" max="5888" width="9.140625" style="128"/>
    <col min="5889" max="5889" width="3" style="128" customWidth="1"/>
    <col min="5890" max="5890" width="76" style="128" customWidth="1"/>
    <col min="5891" max="6144" width="9.140625" style="128"/>
    <col min="6145" max="6145" width="3" style="128" customWidth="1"/>
    <col min="6146" max="6146" width="76" style="128" customWidth="1"/>
    <col min="6147" max="6400" width="9.140625" style="128"/>
    <col min="6401" max="6401" width="3" style="128" customWidth="1"/>
    <col min="6402" max="6402" width="76" style="128" customWidth="1"/>
    <col min="6403" max="6656" width="9.140625" style="128"/>
    <col min="6657" max="6657" width="3" style="128" customWidth="1"/>
    <col min="6658" max="6658" width="76" style="128" customWidth="1"/>
    <col min="6659" max="6912" width="9.140625" style="128"/>
    <col min="6913" max="6913" width="3" style="128" customWidth="1"/>
    <col min="6914" max="6914" width="76" style="128" customWidth="1"/>
    <col min="6915" max="7168" width="9.140625" style="128"/>
    <col min="7169" max="7169" width="3" style="128" customWidth="1"/>
    <col min="7170" max="7170" width="76" style="128" customWidth="1"/>
    <col min="7171" max="7424" width="9.140625" style="128"/>
    <col min="7425" max="7425" width="3" style="128" customWidth="1"/>
    <col min="7426" max="7426" width="76" style="128" customWidth="1"/>
    <col min="7427" max="7680" width="9.140625" style="128"/>
    <col min="7681" max="7681" width="3" style="128" customWidth="1"/>
    <col min="7682" max="7682" width="76" style="128" customWidth="1"/>
    <col min="7683" max="7936" width="9.140625" style="128"/>
    <col min="7937" max="7937" width="3" style="128" customWidth="1"/>
    <col min="7938" max="7938" width="76" style="128" customWidth="1"/>
    <col min="7939" max="8192" width="9.140625" style="128"/>
    <col min="8193" max="8193" width="3" style="128" customWidth="1"/>
    <col min="8194" max="8194" width="76" style="128" customWidth="1"/>
    <col min="8195" max="8448" width="9.140625" style="128"/>
    <col min="8449" max="8449" width="3" style="128" customWidth="1"/>
    <col min="8450" max="8450" width="76" style="128" customWidth="1"/>
    <col min="8451" max="8704" width="9.140625" style="128"/>
    <col min="8705" max="8705" width="3" style="128" customWidth="1"/>
    <col min="8706" max="8706" width="76" style="128" customWidth="1"/>
    <col min="8707" max="8960" width="9.140625" style="128"/>
    <col min="8961" max="8961" width="3" style="128" customWidth="1"/>
    <col min="8962" max="8962" width="76" style="128" customWidth="1"/>
    <col min="8963" max="9216" width="9.140625" style="128"/>
    <col min="9217" max="9217" width="3" style="128" customWidth="1"/>
    <col min="9218" max="9218" width="76" style="128" customWidth="1"/>
    <col min="9219" max="9472" width="9.140625" style="128"/>
    <col min="9473" max="9473" width="3" style="128" customWidth="1"/>
    <col min="9474" max="9474" width="76" style="128" customWidth="1"/>
    <col min="9475" max="9728" width="9.140625" style="128"/>
    <col min="9729" max="9729" width="3" style="128" customWidth="1"/>
    <col min="9730" max="9730" width="76" style="128" customWidth="1"/>
    <col min="9731" max="9984" width="9.140625" style="128"/>
    <col min="9985" max="9985" width="3" style="128" customWidth="1"/>
    <col min="9986" max="9986" width="76" style="128" customWidth="1"/>
    <col min="9987" max="10240" width="9.140625" style="128"/>
    <col min="10241" max="10241" width="3" style="128" customWidth="1"/>
    <col min="10242" max="10242" width="76" style="128" customWidth="1"/>
    <col min="10243" max="10496" width="9.140625" style="128"/>
    <col min="10497" max="10497" width="3" style="128" customWidth="1"/>
    <col min="10498" max="10498" width="76" style="128" customWidth="1"/>
    <col min="10499" max="10752" width="9.140625" style="128"/>
    <col min="10753" max="10753" width="3" style="128" customWidth="1"/>
    <col min="10754" max="10754" width="76" style="128" customWidth="1"/>
    <col min="10755" max="11008" width="9.140625" style="128"/>
    <col min="11009" max="11009" width="3" style="128" customWidth="1"/>
    <col min="11010" max="11010" width="76" style="128" customWidth="1"/>
    <col min="11011" max="11264" width="9.140625" style="128"/>
    <col min="11265" max="11265" width="3" style="128" customWidth="1"/>
    <col min="11266" max="11266" width="76" style="128" customWidth="1"/>
    <col min="11267" max="11520" width="9.140625" style="128"/>
    <col min="11521" max="11521" width="3" style="128" customWidth="1"/>
    <col min="11522" max="11522" width="76" style="128" customWidth="1"/>
    <col min="11523" max="11776" width="9.140625" style="128"/>
    <col min="11777" max="11777" width="3" style="128" customWidth="1"/>
    <col min="11778" max="11778" width="76" style="128" customWidth="1"/>
    <col min="11779" max="12032" width="9.140625" style="128"/>
    <col min="12033" max="12033" width="3" style="128" customWidth="1"/>
    <col min="12034" max="12034" width="76" style="128" customWidth="1"/>
    <col min="12035" max="12288" width="9.140625" style="128"/>
    <col min="12289" max="12289" width="3" style="128" customWidth="1"/>
    <col min="12290" max="12290" width="76" style="128" customWidth="1"/>
    <col min="12291" max="12544" width="9.140625" style="128"/>
    <col min="12545" max="12545" width="3" style="128" customWidth="1"/>
    <col min="12546" max="12546" width="76" style="128" customWidth="1"/>
    <col min="12547" max="12800" width="9.140625" style="128"/>
    <col min="12801" max="12801" width="3" style="128" customWidth="1"/>
    <col min="12802" max="12802" width="76" style="128" customWidth="1"/>
    <col min="12803" max="13056" width="9.140625" style="128"/>
    <col min="13057" max="13057" width="3" style="128" customWidth="1"/>
    <col min="13058" max="13058" width="76" style="128" customWidth="1"/>
    <col min="13059" max="13312" width="9.140625" style="128"/>
    <col min="13313" max="13313" width="3" style="128" customWidth="1"/>
    <col min="13314" max="13314" width="76" style="128" customWidth="1"/>
    <col min="13315" max="13568" width="9.140625" style="128"/>
    <col min="13569" max="13569" width="3" style="128" customWidth="1"/>
    <col min="13570" max="13570" width="76" style="128" customWidth="1"/>
    <col min="13571" max="13824" width="9.140625" style="128"/>
    <col min="13825" max="13825" width="3" style="128" customWidth="1"/>
    <col min="13826" max="13826" width="76" style="128" customWidth="1"/>
    <col min="13827" max="14080" width="9.140625" style="128"/>
    <col min="14081" max="14081" width="3" style="128" customWidth="1"/>
    <col min="14082" max="14082" width="76" style="128" customWidth="1"/>
    <col min="14083" max="14336" width="9.140625" style="128"/>
    <col min="14337" max="14337" width="3" style="128" customWidth="1"/>
    <col min="14338" max="14338" width="76" style="128" customWidth="1"/>
    <col min="14339" max="14592" width="9.140625" style="128"/>
    <col min="14593" max="14593" width="3" style="128" customWidth="1"/>
    <col min="14594" max="14594" width="76" style="128" customWidth="1"/>
    <col min="14595" max="14848" width="9.140625" style="128"/>
    <col min="14849" max="14849" width="3" style="128" customWidth="1"/>
    <col min="14850" max="14850" width="76" style="128" customWidth="1"/>
    <col min="14851" max="15104" width="9.140625" style="128"/>
    <col min="15105" max="15105" width="3" style="128" customWidth="1"/>
    <col min="15106" max="15106" width="76" style="128" customWidth="1"/>
    <col min="15107" max="15360" width="9.140625" style="128"/>
    <col min="15361" max="15361" width="3" style="128" customWidth="1"/>
    <col min="15362" max="15362" width="76" style="128" customWidth="1"/>
    <col min="15363" max="15616" width="9.140625" style="128"/>
    <col min="15617" max="15617" width="3" style="128" customWidth="1"/>
    <col min="15618" max="15618" width="76" style="128" customWidth="1"/>
    <col min="15619" max="15872" width="9.140625" style="128"/>
    <col min="15873" max="15873" width="3" style="128" customWidth="1"/>
    <col min="15874" max="15874" width="76" style="128" customWidth="1"/>
    <col min="15875" max="16128" width="9.140625" style="128"/>
    <col min="16129" max="16129" width="3" style="128" customWidth="1"/>
    <col min="16130" max="16130" width="76" style="128" customWidth="1"/>
    <col min="16131" max="16384" width="9.140625" style="128"/>
  </cols>
  <sheetData>
    <row r="1" spans="1:3" ht="32.1" customHeight="1" x14ac:dyDescent="0.3">
      <c r="A1" s="125"/>
      <c r="B1" s="126" t="s">
        <v>134</v>
      </c>
      <c r="C1" s="127"/>
    </row>
    <row r="2" spans="1:3" ht="16.5" x14ac:dyDescent="0.3">
      <c r="A2" s="125"/>
      <c r="B2" s="129"/>
      <c r="C2" s="127"/>
    </row>
    <row r="3" spans="1:3" ht="16.5" x14ac:dyDescent="0.3">
      <c r="A3" s="125"/>
      <c r="B3" s="130" t="s">
        <v>126</v>
      </c>
      <c r="C3" s="127"/>
    </row>
    <row r="4" spans="1:3" x14ac:dyDescent="0.3">
      <c r="A4" s="125"/>
      <c r="B4" s="136" t="s">
        <v>127</v>
      </c>
      <c r="C4" s="127"/>
    </row>
    <row r="5" spans="1:3" ht="16.5" x14ac:dyDescent="0.3">
      <c r="A5" s="125"/>
      <c r="B5" s="131"/>
      <c r="C5" s="127"/>
    </row>
    <row r="6" spans="1:3" ht="16.5" x14ac:dyDescent="0.3">
      <c r="A6" s="125"/>
      <c r="B6" s="132" t="s">
        <v>137</v>
      </c>
      <c r="C6" s="127"/>
    </row>
    <row r="7" spans="1:3" ht="16.5" x14ac:dyDescent="0.3">
      <c r="A7" s="125"/>
      <c r="B7" s="131"/>
      <c r="C7" s="127"/>
    </row>
    <row r="8" spans="1:3" ht="46.5" x14ac:dyDescent="0.3">
      <c r="A8" s="125"/>
      <c r="B8" s="131" t="s">
        <v>128</v>
      </c>
      <c r="C8" s="127"/>
    </row>
    <row r="9" spans="1:3" ht="16.5" x14ac:dyDescent="0.3">
      <c r="A9" s="125"/>
      <c r="B9" s="131"/>
      <c r="C9" s="127"/>
    </row>
    <row r="10" spans="1:3" ht="31.5" x14ac:dyDescent="0.3">
      <c r="A10" s="125"/>
      <c r="B10" s="131" t="s">
        <v>129</v>
      </c>
      <c r="C10" s="127"/>
    </row>
    <row r="11" spans="1:3" ht="16.5" x14ac:dyDescent="0.3">
      <c r="A11" s="125"/>
      <c r="B11" s="131"/>
      <c r="C11" s="127"/>
    </row>
    <row r="12" spans="1:3" ht="31.5" x14ac:dyDescent="0.3">
      <c r="A12" s="125"/>
      <c r="B12" s="131" t="s">
        <v>130</v>
      </c>
      <c r="C12" s="127"/>
    </row>
    <row r="13" spans="1:3" ht="16.5" x14ac:dyDescent="0.3">
      <c r="A13" s="125"/>
      <c r="B13" s="131"/>
      <c r="C13" s="127"/>
    </row>
    <row r="14" spans="1:3" x14ac:dyDescent="0.3">
      <c r="A14" s="125"/>
      <c r="B14" s="133" t="s">
        <v>131</v>
      </c>
      <c r="C14" s="127"/>
    </row>
    <row r="15" spans="1:3" ht="15.75" x14ac:dyDescent="0.3">
      <c r="A15" s="125"/>
      <c r="B15" s="139" t="s">
        <v>132</v>
      </c>
      <c r="C15" s="127"/>
    </row>
    <row r="16" spans="1:3" ht="16.5" x14ac:dyDescent="0.3">
      <c r="A16" s="125"/>
      <c r="B16" s="134"/>
      <c r="C16" s="127"/>
    </row>
    <row r="17" spans="1:3" ht="32.25" x14ac:dyDescent="0.3">
      <c r="A17" s="125"/>
      <c r="B17" s="131" t="s">
        <v>133</v>
      </c>
      <c r="C17" s="127"/>
    </row>
    <row r="18" spans="1:3" x14ac:dyDescent="0.3">
      <c r="A18" s="125"/>
      <c r="B18" s="125"/>
      <c r="C18" s="127"/>
    </row>
    <row r="19" spans="1:3" x14ac:dyDescent="0.3">
      <c r="A19" s="125"/>
      <c r="B19" s="125"/>
      <c r="C19" s="127"/>
    </row>
    <row r="20" spans="1:3" x14ac:dyDescent="0.3">
      <c r="A20" s="125"/>
      <c r="B20" s="125"/>
      <c r="C20" s="127"/>
    </row>
    <row r="21" spans="1:3" x14ac:dyDescent="0.3">
      <c r="A21" s="125"/>
      <c r="B21" s="125"/>
      <c r="C21" s="127"/>
    </row>
    <row r="22" spans="1:3" x14ac:dyDescent="0.3">
      <c r="A22" s="125"/>
      <c r="B22" s="125"/>
      <c r="C22" s="127"/>
    </row>
    <row r="23" spans="1:3" x14ac:dyDescent="0.3">
      <c r="A23" s="125"/>
      <c r="B23" s="125"/>
      <c r="C23" s="127"/>
    </row>
    <row r="24" spans="1:3" x14ac:dyDescent="0.3">
      <c r="A24" s="125"/>
      <c r="B24" s="125"/>
      <c r="C24" s="127"/>
    </row>
    <row r="25" spans="1:3" x14ac:dyDescent="0.3">
      <c r="A25" s="125"/>
      <c r="B25" s="125"/>
      <c r="C25" s="127"/>
    </row>
    <row r="26" spans="1:3" x14ac:dyDescent="0.3">
      <c r="A26" s="125"/>
      <c r="B26" s="125"/>
      <c r="C26" s="127"/>
    </row>
    <row r="27" spans="1:3" x14ac:dyDescent="0.3">
      <c r="A27" s="125"/>
      <c r="B27" s="125"/>
      <c r="C27" s="127"/>
    </row>
    <row r="28" spans="1:3" x14ac:dyDescent="0.3">
      <c r="A28" s="125"/>
      <c r="B28" s="125"/>
      <c r="C28" s="127"/>
    </row>
    <row r="29" spans="1:3" x14ac:dyDescent="0.3">
      <c r="A29" s="125"/>
      <c r="B29" s="125"/>
      <c r="C29" s="127"/>
    </row>
  </sheetData>
  <hyperlinks>
    <hyperlink ref="B14" r:id="rId1" display="See License Agreement" xr:uid="{00000000-0004-0000-0700-000000000000}"/>
    <hyperlink ref="B4" r:id="rId2" tooltip="View online document" display="http://www.invoicingtemplate.com/growers-wholesale-nursery-invo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44618-78BE-4845-B787-6DC9C92136D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1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59</v>
      </c>
    </row>
    <row r="6" spans="1:5" x14ac:dyDescent="0.2">
      <c r="A6" s="1" t="s">
        <v>5</v>
      </c>
      <c r="B6" s="2" t="s">
        <v>111</v>
      </c>
    </row>
    <row r="7" spans="1:5" x14ac:dyDescent="0.2">
      <c r="A7" s="1" t="s">
        <v>8</v>
      </c>
      <c r="B7" s="1">
        <v>1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140</v>
      </c>
    </row>
    <row r="25" spans="1:2" x14ac:dyDescent="0.2">
      <c r="A25" s="1" t="s">
        <v>86</v>
      </c>
      <c r="B25" s="1">
        <v>0</v>
      </c>
    </row>
    <row r="30" spans="1:2" x14ac:dyDescent="0.2">
      <c r="B30" s="1">
        <v>1</v>
      </c>
    </row>
    <row r="31" spans="1:2" x14ac:dyDescent="0.2">
      <c r="B31" s="1">
        <v>0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252</vt:i4>
      </vt:variant>
    </vt:vector>
  </HeadingPairs>
  <TitlesOfParts>
    <vt:vector size="26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Growers Wholesale Nursery Invoice</dc:title>
  <dc:subject>"Growers Wholesale Nursery Invoice" summary: Recommended and used practically in real business, this template for grower&amp;#39;s wholesale nursery business has proper fields set up and ready for you to use. The Excel form includes both the &amp;quot;Bill To&amp;quot; and &amp;quot;Ship To&amp;quot; sections, and also a &amp;quot;Category&amp;quot; field added as a custom column.</dc:subject>
  <dc:creator>https://www.invoicingtemplate.com/</dc:creator>
  <cp:keywords/>
  <dc:description>https://www.invoicingtemplate.com/growers-wholesale-nursery-invoice.html</dc:description>
  <cp:lastModifiedBy>liangjun yu</cp:lastModifiedBy>
  <cp:lastPrinted>2017-07-01T07:06:56Z</cp:lastPrinted>
  <dcterms:created xsi:type="dcterms:W3CDTF">2000-07-27T22:24:14Z</dcterms:created>
  <dcterms:modified xsi:type="dcterms:W3CDTF">2024-03-08T11:27:49Z</dcterms:modified>
  <cp:category>Growers Wholesale Nursery Invoice, Growers Wholesale Nursery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288, Wichita Falls, Texas, 104724, 104553, 6999163553413101480?+0.16%, 72.2 sq mi, 187.0 km2, 1,450/sq mi, 560/km2, 33°54′24″N 98°31′33″W? / ?33.9067°N 98.5259°W? / 33.9067; -98.5259? (Wichita Falls)</vt:lpwstr>
  </property>
</Properties>
</file>