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18\"/>
    </mc:Choice>
  </mc:AlternateContent>
  <xr:revisionPtr revIDLastSave="0" documentId="13_ncr:1_{97B7A6AE-7561-4BEE-AF98-1625A99D65CE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7" r:id="rId2"/>
  </sheets>
  <definedNames>
    <definedName name="InvoicingTemplateLinkTarget" hidden="1">#REF!</definedName>
    <definedName name="oknBalanceDue">Invoice!$N$39</definedName>
    <definedName name="oknCategory_1">Invoice!$F$21</definedName>
    <definedName name="oknCategory_10">Invoice!$F$30</definedName>
    <definedName name="oknCategory_11">Invoice!$F$31</definedName>
    <definedName name="oknCategory_12">Invoice!$F$32</definedName>
    <definedName name="oknCategory_2">Invoice!$F$22</definedName>
    <definedName name="oknCategory_3">Invoice!$F$23</definedName>
    <definedName name="oknCategory_4">Invoice!$F$24</definedName>
    <definedName name="oknCategory_5">Invoice!$F$25</definedName>
    <definedName name="oknCategory_6">Invoice!$F$26</definedName>
    <definedName name="oknCategory_7">Invoice!$F$27</definedName>
    <definedName name="oknCategory_8">Invoice!$F$28</definedName>
    <definedName name="oknCategory_9">Invoice!$F$29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Invoice!$N$18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Notes">Invoice!$F$37</definedName>
    <definedName name="oknOrderID">Invoice!$F$18</definedName>
    <definedName name="oknPaymentAmount">Invoice!$H$41</definedName>
    <definedName name="oknPaymentCheckNumber">Invoice!$K$41</definedName>
    <definedName name="oknPaymentCreatedDate">Invoice!$F$41</definedName>
    <definedName name="oknPaymentDetail">Invoice!$F$42:$N$44</definedName>
    <definedName name="oknPaymentNotes">Invoice!$N$41</definedName>
    <definedName name="oknPaymentPaymentTerm">Invoice!$J$41</definedName>
    <definedName name="oknPayments">Invoice!$N$38</definedName>
    <definedName name="oknPaymentTerm">Invoice!$M$18</definedName>
    <definedName name="oknPaymentTotalApplied">Invoice!$I$41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#REF!</definedName>
    <definedName name="oknPrNotes">#REF!</definedName>
    <definedName name="oknProductID_1">Invoice!$B$21</definedName>
    <definedName name="oknProductID_10">Invoice!$B$30</definedName>
    <definedName name="oknProductID_11">Invoice!$B$31</definedName>
    <definedName name="oknProductID_12">Invoice!$B$32</definedName>
    <definedName name="oknProductID_2">Invoice!$B$22</definedName>
    <definedName name="oknProductID_3">Invoice!$B$23</definedName>
    <definedName name="oknProductID_4">Invoice!$B$24</definedName>
    <definedName name="oknProductID_5">Invoice!$B$25</definedName>
    <definedName name="oknProductID_6">Invoice!$B$26</definedName>
    <definedName name="oknProductID_7">Invoice!$B$27</definedName>
    <definedName name="oknProductID_8">Invoice!$B$28</definedName>
    <definedName name="oknProductID_9">Invoice!$B$29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Invoice!$H$18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Invoice!$M$12</definedName>
    <definedName name="oknShipContact">Invoice!$M$15</definedName>
    <definedName name="oknShipCountry">Invoice!$M$14</definedName>
    <definedName name="oknShipDate">Invoice!$J$18</definedName>
    <definedName name="oknShipName">Invoice!$M$10</definedName>
    <definedName name="oknShippingCost">Invoice!$N$36</definedName>
    <definedName name="oknShipVia">Invoice!$K$18</definedName>
    <definedName name="oknShipZipPostcode">Invoice!$M$13</definedName>
    <definedName name="oknStatus">Invoice!$A$6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Country">Invoice!$H$14</definedName>
    <definedName name="oknWhoID">Invoice!$H$9</definedName>
    <definedName name="oknWhoName">Invoice!$H$10</definedName>
    <definedName name="oknWhoPhone">Invoice!$H$15</definedName>
    <definedName name="oknWhoZipPostcode">Invoice!$H$13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Invoice!$F$3:$N$45</definedName>
    <definedName name="_xlnm.Print_Titles" localSheetId="0">Invoice!$3:$20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5" i="1" l="1"/>
  <c r="N32" i="1"/>
  <c r="N31" i="1"/>
  <c r="N30" i="1"/>
  <c r="N29" i="1"/>
  <c r="N28" i="1"/>
  <c r="N27" i="1"/>
  <c r="N26" i="1"/>
  <c r="N25" i="1"/>
  <c r="N24" i="1"/>
  <c r="N23" i="1"/>
  <c r="N22" i="1"/>
  <c r="N21" i="1"/>
  <c r="D33" i="1" l="1" a="1"/>
  <c r="D33" i="1" s="1"/>
  <c r="N33" i="1"/>
  <c r="N34" i="1" s="1" a="1"/>
  <c r="N34" i="1" s="1"/>
  <c r="N37" i="1" l="1"/>
  <c r="N39" i="1" l="1"/>
</calcChain>
</file>

<file path=xl/sharedStrings.xml><?xml version="1.0" encoding="utf-8"?>
<sst xmlns="http://schemas.openxmlformats.org/spreadsheetml/2006/main" count="68" uniqueCount="62">
  <si>
    <t>DATE:</t>
  </si>
  <si>
    <t>Bill To:</t>
  </si>
  <si>
    <t>Ship To: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</si>
  <si>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</si>
  <si>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</si>
  <si>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</si>
  <si>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</si>
  <si>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</si>
  <si>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</si>
  <si>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</si>
  <si>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</si>
  <si>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Paid</t>
  </si>
  <si>
    <t>Due Date</t>
  </si>
  <si>
    <t>P.O. #</t>
  </si>
  <si>
    <t>GST</t>
  </si>
  <si>
    <t>Description</t>
  </si>
  <si>
    <t>Line Total</t>
  </si>
  <si>
    <t>INVOICE #: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</si>
  <si>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</si>
  <si>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</si>
  <si>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</si>
  <si>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</si>
  <si>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</si>
  <si>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</si>
  <si>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</si>
  <si>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</si>
  <si>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</si>
  <si>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DATE</t>
    <phoneticPr fontId="9" type="noConversion"/>
  </si>
  <si>
    <t>NOTES</t>
    <phoneticPr fontId="9" type="noConversion"/>
  </si>
  <si>
    <t>CHECK/MONEY ORDER#</t>
    <phoneticPr fontId="9" type="noConversion"/>
  </si>
  <si>
    <t>TYPE</t>
    <phoneticPr fontId="9" type="noConversion"/>
  </si>
  <si>
    <t>PAYMENT DETAIL</t>
    <phoneticPr fontId="7" type="noConversion"/>
  </si>
  <si>
    <t>APPLIED</t>
  </si>
  <si>
    <t>Category</t>
  </si>
  <si>
    <t>SIGNATURE:</t>
  </si>
  <si>
    <t>Delivery</t>
  </si>
  <si>
    <t>Crescencio Cruz</t>
  </si>
  <si>
    <t>Visa</t>
  </si>
  <si>
    <t>CA TAX</t>
  </si>
  <si>
    <t>Ficus nitida</t>
  </si>
  <si>
    <t>15GAL</t>
  </si>
  <si>
    <t>Address</t>
  </si>
  <si>
    <t>City, State ZIP</t>
  </si>
  <si>
    <t>Phone number, Web address etc.</t>
  </si>
  <si>
    <t>Item#</t>
  </si>
  <si>
    <t>Truck</t>
  </si>
  <si>
    <t>Your Growers Wholesale Nursery Business Name</t>
  </si>
  <si>
    <t>#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</si>
  <si>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</si>
  <si>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</si>
  <si>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</si>
  <si>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</si>
  <si>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</si>
  <si>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</si>
  <si>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</si>
  <si>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customer name 1</t>
  </si>
  <si>
    <t>c5118</t>
  </si>
  <si>
    <t>C1006</t>
  </si>
  <si>
    <t>Growers Wholesale Nursery Invoice Template</t>
  </si>
  <si>
    <t>Growers Wholesale Nursery Invoicec5118</t>
  </si>
  <si>
    <t>Growers Wholesale Nursery Invoice Template - 288, Wichita Falls, Texas, 104724, 104553, 6999163553413101480?+0.16%, 72.2 sq mi, 187.0 km2, 1,450/sq mi, 560/km2, 33°54′24″N 98°31′33″W? / ?33.9067°N 98.5259°W? / 33.9067; -98.5259? (Wichita Falls)</t>
  </si>
  <si>
    <t>Growers Wholesale Nursery Invoicec5118 - 288, Wichita Falls, Texas, 104724, 104553, 6999163553413101480?+0.16%, 72.2 sq mi, 187.0 km2, 1,450/sq mi, 560/km2, 33°54′24″N 98°31′33″W? / ?33.9067°N 98.5259°W? / 33.9067; -98.5259? (Wichita Falls)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</si>
</sst>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3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theme="10"/>
      <name val="Arial"/>
      <family val="2"/>
    </font>
    <font>
      <sz val="10"/>
      <name val="Calibri Light"/>
      <family val="2"/>
    </font>
    <font>
      <b/>
      <sz val="9"/>
      <name val="Calibri Light"/>
      <family val="2"/>
    </font>
    <font>
      <sz val="9"/>
      <name val="Calibri Light"/>
      <family val="2"/>
    </font>
    <font>
      <b/>
      <sz val="10"/>
      <name val="Calibri Light"/>
      <family val="2"/>
    </font>
    <font>
      <b/>
      <sz val="13"/>
      <name val="Calibri Light"/>
      <family val="2"/>
    </font>
    <font>
      <sz val="10"/>
      <color indexed="42"/>
      <name val="Calibri Light"/>
      <family val="2"/>
    </font>
    <font>
      <sz val="11"/>
      <name val="Calibri Light"/>
      <family val="2"/>
    </font>
    <font>
      <sz val="10"/>
      <color theme="10"/>
      <name val="Calibri Light"/>
      <family val="2"/>
    </font>
    <font>
      <i/>
      <sz val="10"/>
      <name val="Calibri Light"/>
      <family val="2"/>
    </font>
    <font>
      <sz val="10"/>
      <color theme="0"/>
      <name val="Calibri Light"/>
      <family val="2"/>
    </font>
    <font>
      <b/>
      <sz val="10"/>
      <color theme="0"/>
      <name val="Calibri Light"/>
      <family val="2"/>
    </font>
    <font>
      <b/>
      <sz val="9"/>
      <color theme="0"/>
      <name val="Calibri Light"/>
      <family val="2"/>
    </font>
    <font>
      <sz val="8"/>
      <color theme="0"/>
      <name val="Calibri Light"/>
      <family val="2"/>
    </font>
    <font>
      <b/>
      <sz val="28"/>
      <color theme="6" tint="-0.499984740745262"/>
      <name val="Calibri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0" fillId="0" borderId="0" applyNumberFormat="0" applyFill="0" applyBorder="0" applyAlignment="0" applyProtection="0"/>
    <xf numFmtId="0" fontId="29" fillId="0" borderId="0"/>
    <xf numFmtId="0" fontId="6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43">
    <xf numFmtId="0" fontId="0" fillId="0" borderId="0" xfId="0"/>
    <xf numFmtId="0" fontId="11" fillId="6" borderId="0" xfId="0" applyFont="1" applyFill="1"/>
    <xf numFmtId="0" fontId="11" fillId="6" borderId="0" xfId="0" applyFont="1" applyFill="1" applyProtection="1">
      <protection locked="0" hidden="1"/>
    </xf>
    <xf numFmtId="0" fontId="12" fillId="6" borderId="0" xfId="0" applyFont="1" applyFill="1" applyAlignment="1">
      <alignment vertical="center" wrapText="1"/>
    </xf>
    <xf numFmtId="0" fontId="13" fillId="6" borderId="0" xfId="0" applyFont="1" applyFill="1" applyAlignment="1">
      <alignment vertical="center" wrapText="1"/>
    </xf>
    <xf numFmtId="0" fontId="11" fillId="0" borderId="0" xfId="0" applyFont="1" applyProtection="1">
      <protection locked="0" hidden="1"/>
    </xf>
    <xf numFmtId="0" fontId="11" fillId="0" borderId="0" xfId="0" applyFont="1"/>
    <xf numFmtId="0" fontId="11" fillId="4" borderId="0" xfId="0" applyFont="1" applyFill="1"/>
    <xf numFmtId="0" fontId="14" fillId="0" borderId="0" xfId="0" applyFont="1"/>
    <xf numFmtId="0" fontId="16" fillId="0" borderId="0" xfId="0" applyFont="1" applyAlignment="1">
      <alignment horizontal="right"/>
    </xf>
    <xf numFmtId="0" fontId="13" fillId="0" borderId="0" xfId="0" applyFont="1" applyAlignment="1">
      <alignment vertical="top" wrapText="1"/>
    </xf>
    <xf numFmtId="0" fontId="14" fillId="0" borderId="0" xfId="0" applyFont="1" applyAlignment="1">
      <alignment horizontal="right" vertical="center"/>
    </xf>
    <xf numFmtId="167" fontId="11" fillId="0" borderId="0" xfId="0" applyNumberFormat="1" applyFont="1" applyAlignment="1" applyProtection="1">
      <alignment horizontal="left" vertical="center" shrinkToFit="1"/>
      <protection locked="0"/>
    </xf>
    <xf numFmtId="167" fontId="11" fillId="0" borderId="0" xfId="0" applyNumberFormat="1" applyFont="1" applyAlignment="1">
      <alignment horizontal="left" shrinkToFit="1"/>
    </xf>
    <xf numFmtId="49" fontId="11" fillId="0" borderId="0" xfId="0" applyNumberFormat="1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left"/>
    </xf>
    <xf numFmtId="0" fontId="18" fillId="0" borderId="0" xfId="1" applyFont="1"/>
    <xf numFmtId="0" fontId="14" fillId="0" borderId="0" xfId="0" applyFont="1" applyAlignment="1">
      <alignment horizontal="left"/>
    </xf>
    <xf numFmtId="0" fontId="11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0" fontId="11" fillId="0" borderId="0" xfId="0" applyFont="1" applyAlignment="1">
      <alignment vertical="center"/>
    </xf>
    <xf numFmtId="0" fontId="11" fillId="0" borderId="0" xfId="0" applyFont="1" applyAlignment="1" applyProtection="1">
      <alignment vertical="center"/>
      <protection locked="0" hidden="1"/>
    </xf>
    <xf numFmtId="0" fontId="14" fillId="0" borderId="0" xfId="0" applyFont="1" applyAlignment="1">
      <alignment horizontal="center" vertical="center"/>
    </xf>
    <xf numFmtId="0" fontId="11" fillId="4" borderId="0" xfId="0" applyFont="1" applyFill="1" applyAlignment="1">
      <alignment vertical="center"/>
    </xf>
    <xf numFmtId="14" fontId="11" fillId="0" borderId="2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14" fontId="11" fillId="0" borderId="3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49" fontId="11" fillId="0" borderId="4" xfId="0" applyNumberFormat="1" applyFont="1" applyBorder="1" applyAlignment="1" applyProtection="1">
      <alignment horizontal="left" vertical="center"/>
      <protection locked="0"/>
    </xf>
    <xf numFmtId="1" fontId="11" fillId="0" borderId="5" xfId="0" applyNumberFormat="1" applyFont="1" applyBorder="1" applyAlignment="1">
      <alignment vertical="center"/>
    </xf>
    <xf numFmtId="168" fontId="11" fillId="0" borderId="6" xfId="0" applyNumberFormat="1" applyFont="1" applyBorder="1" applyAlignment="1" applyProtection="1">
      <alignment horizontal="right" vertical="center" indent="1"/>
      <protection locked="0"/>
    </xf>
    <xf numFmtId="170" fontId="11" fillId="0" borderId="6" xfId="0" applyNumberFormat="1" applyFont="1" applyBorder="1" applyAlignment="1" applyProtection="1">
      <alignment horizontal="left" vertical="center"/>
      <protection hidden="1"/>
    </xf>
    <xf numFmtId="44" fontId="11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left" vertical="center"/>
    </xf>
    <xf numFmtId="49" fontId="11" fillId="0" borderId="7" xfId="0" applyNumberFormat="1" applyFont="1" applyBorder="1" applyAlignment="1" applyProtection="1">
      <alignment horizontal="left" vertical="center"/>
      <protection locked="0"/>
    </xf>
    <xf numFmtId="1" fontId="11" fillId="0" borderId="0" xfId="0" applyNumberFormat="1" applyFont="1" applyAlignment="1">
      <alignment vertical="center"/>
    </xf>
    <xf numFmtId="168" fontId="11" fillId="0" borderId="8" xfId="0" applyNumberFormat="1" applyFont="1" applyBorder="1" applyAlignment="1" applyProtection="1">
      <alignment horizontal="right" vertical="center" indent="1"/>
      <protection locked="0"/>
    </xf>
    <xf numFmtId="170" fontId="11" fillId="0" borderId="8" xfId="0" applyNumberFormat="1" applyFont="1" applyBorder="1" applyAlignment="1" applyProtection="1">
      <alignment horizontal="left" vertical="center"/>
      <protection hidden="1"/>
    </xf>
    <xf numFmtId="1" fontId="11" fillId="0" borderId="0" xfId="0" applyNumberFormat="1" applyFont="1" applyAlignment="1">
      <alignment horizontal="center" vertical="center"/>
    </xf>
    <xf numFmtId="0" fontId="11" fillId="0" borderId="0" xfId="0" applyFont="1" applyAlignment="1" applyProtection="1">
      <alignment vertical="center"/>
      <protection hidden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 indent="1"/>
    </xf>
    <xf numFmtId="43" fontId="11" fillId="0" borderId="12" xfId="0" applyNumberFormat="1" applyFont="1" applyBorder="1" applyAlignment="1" applyProtection="1">
      <alignment horizontal="right" vertical="center"/>
      <protection hidden="1"/>
    </xf>
    <xf numFmtId="0" fontId="11" fillId="0" borderId="0" xfId="0" applyFont="1" applyAlignment="1">
      <alignment vertical="top" wrapText="1"/>
    </xf>
    <xf numFmtId="173" fontId="11" fillId="0" borderId="0" xfId="0" applyNumberFormat="1" applyFont="1" applyAlignment="1" applyProtection="1">
      <alignment horizontal="right" vertical="center" indent="1"/>
      <protection locked="0"/>
    </xf>
    <xf numFmtId="10" fontId="11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43" fontId="11" fillId="0" borderId="12" xfId="0" applyNumberFormat="1" applyFont="1" applyBorder="1" applyAlignment="1" applyProtection="1">
      <alignment horizontal="right" vertical="center"/>
      <protection locked="0" hidden="1"/>
    </xf>
    <xf numFmtId="43" fontId="11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right" vertical="center" indent="1"/>
    </xf>
    <xf numFmtId="172" fontId="13" fillId="0" borderId="0" xfId="0" applyNumberFormat="1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4" fillId="0" borderId="0" xfId="0" applyFont="1" applyAlignment="1">
      <alignment horizontal="center"/>
    </xf>
    <xf numFmtId="0" fontId="20" fillId="6" borderId="0" xfId="0" applyFont="1" applyFill="1"/>
    <xf numFmtId="0" fontId="20" fillId="5" borderId="0" xfId="0" applyFont="1" applyFill="1"/>
    <xf numFmtId="164" fontId="23" fillId="5" borderId="0" xfId="0" applyNumberFormat="1" applyFont="1" applyFill="1" applyAlignment="1">
      <alignment horizontal="right" vertical="center"/>
    </xf>
    <xf numFmtId="169" fontId="23" fillId="5" borderId="0" xfId="0" applyNumberFormat="1" applyFont="1" applyFill="1" applyAlignment="1">
      <alignment horizontal="right" vertical="center"/>
    </xf>
    <xf numFmtId="10" fontId="23" fillId="5" borderId="0" xfId="0" applyNumberFormat="1" applyFont="1" applyFill="1" applyAlignment="1">
      <alignment horizontal="right" vertical="center"/>
    </xf>
    <xf numFmtId="0" fontId="20" fillId="5" borderId="0" xfId="0" applyFont="1" applyFill="1" applyAlignment="1">
      <alignment vertical="center"/>
    </xf>
    <xf numFmtId="0" fontId="21" fillId="5" borderId="0" xfId="0" applyFont="1" applyFill="1" applyAlignment="1">
      <alignment horizontal="right" vertical="center"/>
    </xf>
    <xf numFmtId="0" fontId="15" fillId="0" borderId="0" xfId="0" applyFont="1" applyAlignment="1">
      <alignment horizontal="left" indent="4"/>
    </xf>
    <xf numFmtId="0" fontId="17" fillId="0" borderId="0" xfId="0" applyFont="1" applyAlignment="1">
      <alignment horizontal="left" indent="4"/>
    </xf>
    <xf numFmtId="0" fontId="11" fillId="0" borderId="0" xfId="0" applyFont="1" applyAlignment="1">
      <alignment horizontal="left" indent="4"/>
    </xf>
    <xf numFmtId="0" fontId="24" fillId="0" borderId="0" xfId="0" applyFont="1" applyAlignment="1">
      <alignment horizontal="right"/>
    </xf>
    <xf numFmtId="0" fontId="14" fillId="7" borderId="2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0" fontId="14" fillId="7" borderId="3" xfId="0" applyFont="1" applyFill="1" applyBorder="1" applyAlignment="1">
      <alignment horizontal="center" vertical="center"/>
    </xf>
    <xf numFmtId="49" fontId="11" fillId="4" borderId="9" xfId="0" applyNumberFormat="1" applyFont="1" applyFill="1" applyBorder="1" applyAlignment="1" applyProtection="1">
      <alignment horizontal="left" vertical="center"/>
      <protection locked="0"/>
    </xf>
    <xf numFmtId="1" fontId="11" fillId="4" borderId="10" xfId="0" applyNumberFormat="1" applyFont="1" applyFill="1" applyBorder="1" applyAlignment="1">
      <alignment horizontal="center" vertical="center"/>
    </xf>
    <xf numFmtId="168" fontId="11" fillId="4" borderId="11" xfId="0" applyNumberFormat="1" applyFont="1" applyFill="1" applyBorder="1" applyAlignment="1" applyProtection="1">
      <alignment horizontal="right" vertical="center" indent="1"/>
      <protection locked="0"/>
    </xf>
    <xf numFmtId="170" fontId="11" fillId="4" borderId="11" xfId="0" applyNumberFormat="1" applyFont="1" applyFill="1" applyBorder="1" applyAlignment="1" applyProtection="1">
      <alignment horizontal="left" vertical="center"/>
      <protection hidden="1"/>
    </xf>
    <xf numFmtId="49" fontId="11" fillId="4" borderId="7" xfId="0" applyNumberFormat="1" applyFont="1" applyFill="1" applyBorder="1" applyAlignment="1" applyProtection="1">
      <alignment horizontal="left" vertical="center"/>
      <protection locked="0"/>
    </xf>
    <xf numFmtId="1" fontId="11" fillId="4" borderId="0" xfId="0" applyNumberFormat="1" applyFont="1" applyFill="1" applyAlignment="1">
      <alignment horizontal="center" vertical="center"/>
    </xf>
    <xf numFmtId="168" fontId="11" fillId="4" borderId="8" xfId="0" applyNumberFormat="1" applyFont="1" applyFill="1" applyBorder="1" applyAlignment="1" applyProtection="1">
      <alignment horizontal="right" vertical="center" indent="1"/>
      <protection locked="0"/>
    </xf>
    <xf numFmtId="170" fontId="11" fillId="4" borderId="8" xfId="0" applyNumberFormat="1" applyFont="1" applyFill="1" applyBorder="1" applyAlignment="1" applyProtection="1">
      <alignment horizontal="left" vertical="center"/>
      <protection hidden="1"/>
    </xf>
    <xf numFmtId="1" fontId="11" fillId="4" borderId="0" xfId="0" applyNumberFormat="1" applyFont="1" applyFill="1" applyAlignment="1">
      <alignment vertical="center"/>
    </xf>
    <xf numFmtId="0" fontId="22" fillId="5" borderId="0" xfId="0" applyFont="1" applyFill="1"/>
    <xf numFmtId="0" fontId="20" fillId="5" borderId="0" xfId="0" applyFont="1" applyFill="1" applyAlignment="1">
      <alignment horizontal="center" vertical="center"/>
    </xf>
    <xf numFmtId="0" fontId="25" fillId="9" borderId="0" xfId="0" applyFont="1" applyFill="1" applyAlignment="1">
      <alignment horizontal="center" vertical="center"/>
    </xf>
    <xf numFmtId="0" fontId="10" fillId="5" borderId="0" xfId="1" applyFill="1" applyProtection="1"/>
    <xf numFmtId="0" fontId="10" fillId="6" borderId="0" xfId="1" applyFill="1"/>
    <xf numFmtId="43" fontId="12" fillId="2" borderId="2" xfId="0" applyNumberFormat="1" applyFont="1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 applyProtection="1">
      <alignment horizontal="centerContinuous" vertical="center"/>
      <protection locked="0"/>
    </xf>
    <xf numFmtId="0" fontId="20" fillId="6" borderId="0" xfId="0" applyFont="1" applyFill="1" applyAlignment="1" applyProtection="1">
      <alignment vertical="center"/>
      <protection locked="0"/>
    </xf>
    <xf numFmtId="0" fontId="11" fillId="0" borderId="0" xfId="0" applyFont="1" applyAlignment="1" applyProtection="1">
      <alignment horizontal="right" vertical="center"/>
      <protection locked="0"/>
    </xf>
    <xf numFmtId="0" fontId="1" fillId="0" borderId="0" xfId="9"/>
    <xf numFmtId="0" fontId="11" fillId="0" borderId="0" xfId="0" applyFont="1" applyAlignment="1" applyProtection="1">
      <alignment horizontal="left" vertical="top" wrapText="1"/>
      <protection locked="0"/>
    </xf>
    <xf numFmtId="0" fontId="14" fillId="7" borderId="2" xfId="0" applyFont="1" applyFill="1" applyBorder="1" applyAlignment="1">
      <alignment horizontal="center" vertical="center"/>
    </xf>
    <xf numFmtId="0" fontId="14" fillId="7" borderId="3" xfId="0" applyFont="1" applyFill="1" applyBorder="1" applyAlignment="1">
      <alignment horizontal="center" vertical="center"/>
    </xf>
    <xf numFmtId="0" fontId="11" fillId="0" borderId="0" xfId="0" applyFont="1" applyAlignment="1" applyProtection="1">
      <alignment horizontal="left" vertical="center"/>
      <protection locked="0"/>
    </xf>
    <xf numFmtId="166" fontId="11" fillId="0" borderId="7" xfId="0" applyNumberFormat="1" applyFont="1" applyBorder="1" applyAlignment="1" applyProtection="1">
      <alignment horizontal="right" vertical="center" indent="1"/>
      <protection locked="0"/>
    </xf>
    <xf numFmtId="166" fontId="11" fillId="0" borderId="8" xfId="0" applyNumberFormat="1" applyFont="1" applyBorder="1" applyAlignment="1" applyProtection="1">
      <alignment horizontal="right" vertical="center" indent="1"/>
      <protection locked="0"/>
    </xf>
    <xf numFmtId="166" fontId="11" fillId="4" borderId="9" xfId="0" applyNumberFormat="1" applyFont="1" applyFill="1" applyBorder="1" applyAlignment="1" applyProtection="1">
      <alignment horizontal="right" vertical="center" indent="1"/>
      <protection locked="0"/>
    </xf>
    <xf numFmtId="166" fontId="11" fillId="4" borderId="11" xfId="0" applyNumberFormat="1" applyFont="1" applyFill="1" applyBorder="1" applyAlignment="1" applyProtection="1">
      <alignment horizontal="right" vertical="center" indent="1"/>
      <protection locked="0"/>
    </xf>
    <xf numFmtId="0" fontId="11" fillId="4" borderId="9" xfId="0" applyFont="1" applyFill="1" applyBorder="1" applyAlignment="1" applyProtection="1">
      <alignment horizontal="left" vertical="center"/>
      <protection locked="0"/>
    </xf>
    <xf numFmtId="0" fontId="11" fillId="4" borderId="10" xfId="0" applyFont="1" applyFill="1" applyBorder="1" applyAlignment="1" applyProtection="1">
      <alignment horizontal="left" vertical="center"/>
      <protection locked="0"/>
    </xf>
    <xf numFmtId="0" fontId="11" fillId="4" borderId="11" xfId="0" applyFont="1" applyFill="1" applyBorder="1" applyAlignment="1" applyProtection="1">
      <alignment horizontal="left" vertical="center"/>
      <protection locked="0"/>
    </xf>
    <xf numFmtId="0" fontId="11" fillId="0" borderId="7" xfId="0" applyFont="1" applyBorder="1" applyAlignment="1" applyProtection="1">
      <alignment horizontal="left" vertical="center"/>
      <protection locked="0"/>
    </xf>
    <xf numFmtId="0" fontId="11" fillId="0" borderId="8" xfId="0" applyFont="1" applyBorder="1" applyAlignment="1" applyProtection="1">
      <alignment horizontal="left" vertical="center"/>
      <protection locked="0"/>
    </xf>
    <xf numFmtId="14" fontId="11" fillId="0" borderId="2" xfId="0" applyNumberFormat="1" applyFont="1" applyBorder="1" applyAlignment="1" applyProtection="1">
      <alignment horizontal="center" vertical="center"/>
      <protection locked="0"/>
    </xf>
    <xf numFmtId="14" fontId="11" fillId="0" borderId="3" xfId="0" applyNumberFormat="1" applyFont="1" applyBorder="1" applyAlignment="1" applyProtection="1">
      <alignment horizontal="center" vertical="center"/>
      <protection locked="0"/>
    </xf>
    <xf numFmtId="0" fontId="14" fillId="7" borderId="21" xfId="0" applyFont="1" applyFill="1" applyBorder="1" applyAlignment="1">
      <alignment horizontal="center" vertical="center"/>
    </xf>
    <xf numFmtId="0" fontId="11" fillId="0" borderId="4" xfId="0" applyFont="1" applyBorder="1" applyAlignment="1" applyProtection="1">
      <alignment horizontal="left" vertical="center"/>
      <protection locked="0"/>
    </xf>
    <xf numFmtId="0" fontId="11" fillId="0" borderId="5" xfId="0" applyFont="1" applyBorder="1" applyAlignment="1" applyProtection="1">
      <alignment horizontal="left" vertical="center"/>
      <protection locked="0"/>
    </xf>
    <xf numFmtId="0" fontId="11" fillId="0" borderId="6" xfId="0" applyFont="1" applyBorder="1" applyAlignment="1" applyProtection="1">
      <alignment horizontal="left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21" fillId="5" borderId="0" xfId="0" applyFont="1" applyFill="1" applyAlignment="1">
      <alignment horizontal="center"/>
    </xf>
    <xf numFmtId="0" fontId="20" fillId="6" borderId="0" xfId="0" applyFont="1" applyFill="1" applyAlignment="1" applyProtection="1">
      <alignment horizontal="center"/>
      <protection locked="0"/>
    </xf>
    <xf numFmtId="0" fontId="19" fillId="4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166" fontId="11" fillId="4" borderId="7" xfId="0" applyNumberFormat="1" applyFont="1" applyFill="1" applyBorder="1" applyAlignment="1" applyProtection="1">
      <alignment horizontal="right" vertical="center" indent="1"/>
      <protection locked="0"/>
    </xf>
    <xf numFmtId="166" fontId="11" fillId="4" borderId="8" xfId="0" applyNumberFormat="1" applyFont="1" applyFill="1" applyBorder="1" applyAlignment="1" applyProtection="1">
      <alignment horizontal="right" vertical="center" indent="1"/>
      <protection locked="0"/>
    </xf>
    <xf numFmtId="0" fontId="11" fillId="4" borderId="7" xfId="0" applyFont="1" applyFill="1" applyBorder="1" applyAlignment="1" applyProtection="1">
      <alignment horizontal="left" vertical="center"/>
      <protection locked="0"/>
    </xf>
    <xf numFmtId="0" fontId="11" fillId="4" borderId="0" xfId="0" applyFont="1" applyFill="1" applyAlignment="1" applyProtection="1">
      <alignment horizontal="left" vertical="center"/>
      <protection locked="0"/>
    </xf>
    <xf numFmtId="0" fontId="11" fillId="4" borderId="8" xfId="0" applyFont="1" applyFill="1" applyBorder="1" applyAlignment="1" applyProtection="1">
      <alignment horizontal="left" vertical="center"/>
      <protection locked="0"/>
    </xf>
    <xf numFmtId="0" fontId="11" fillId="0" borderId="13" xfId="0" applyFont="1" applyBorder="1" applyAlignment="1" applyProtection="1">
      <alignment horizontal="left" vertical="top" wrapText="1"/>
      <protection locked="0"/>
    </xf>
    <xf numFmtId="0" fontId="11" fillId="0" borderId="14" xfId="0" applyFont="1" applyBorder="1" applyAlignment="1" applyProtection="1">
      <alignment horizontal="left" vertical="top" wrapText="1"/>
      <protection locked="0"/>
    </xf>
    <xf numFmtId="0" fontId="11" fillId="0" borderId="15" xfId="0" applyFont="1" applyBorder="1" applyAlignment="1" applyProtection="1">
      <alignment horizontal="left" vertical="top" wrapText="1"/>
      <protection locked="0"/>
    </xf>
    <xf numFmtId="0" fontId="11" fillId="0" borderId="16" xfId="0" applyFont="1" applyBorder="1" applyAlignment="1" applyProtection="1">
      <alignment horizontal="left" vertical="top" wrapText="1"/>
      <protection locked="0"/>
    </xf>
    <xf numFmtId="0" fontId="11" fillId="0" borderId="17" xfId="0" applyFont="1" applyBorder="1" applyAlignment="1" applyProtection="1">
      <alignment horizontal="left" vertical="top" wrapText="1"/>
      <protection locked="0"/>
    </xf>
    <xf numFmtId="0" fontId="11" fillId="0" borderId="18" xfId="0" applyFont="1" applyBorder="1" applyAlignment="1" applyProtection="1">
      <alignment horizontal="left" vertical="top" wrapText="1"/>
      <protection locked="0"/>
    </xf>
    <xf numFmtId="0" fontId="11" fillId="0" borderId="19" xfId="0" applyFont="1" applyBorder="1" applyAlignment="1" applyProtection="1">
      <alignment horizontal="left" vertical="top" wrapText="1"/>
      <protection locked="0"/>
    </xf>
    <xf numFmtId="0" fontId="11" fillId="0" borderId="20" xfId="0" applyFont="1" applyBorder="1" applyAlignment="1" applyProtection="1">
      <alignment horizontal="left" vertical="top" wrapText="1"/>
      <protection locked="0"/>
    </xf>
    <xf numFmtId="171" fontId="12" fillId="2" borderId="2" xfId="0" applyNumberFormat="1" applyFont="1" applyFill="1" applyBorder="1" applyAlignment="1" applyProtection="1">
      <alignment horizontal="center" vertical="center"/>
      <protection locked="0"/>
    </xf>
    <xf numFmtId="171" fontId="12" fillId="2" borderId="3" xfId="0" applyNumberFormat="1" applyFont="1" applyFill="1" applyBorder="1" applyAlignment="1" applyProtection="1">
      <alignment horizontal="center" vertical="center"/>
      <protection locked="0"/>
    </xf>
    <xf numFmtId="0" fontId="11" fillId="3" borderId="7" xfId="0" applyFont="1" applyFill="1" applyBorder="1" applyAlignment="1" applyProtection="1">
      <alignment horizontal="left" vertical="center"/>
      <protection locked="0"/>
    </xf>
    <xf numFmtId="0" fontId="11" fillId="3" borderId="0" xfId="0" applyFont="1" applyFill="1" applyAlignment="1" applyProtection="1">
      <alignment horizontal="left" vertical="center"/>
      <protection locked="0"/>
    </xf>
    <xf numFmtId="0" fontId="11" fillId="3" borderId="8" xfId="0" applyFont="1" applyFill="1" applyBorder="1" applyAlignment="1" applyProtection="1">
      <alignment horizontal="left" vertical="center"/>
      <protection locked="0"/>
    </xf>
    <xf numFmtId="0" fontId="12" fillId="2" borderId="2" xfId="0" applyFont="1" applyFill="1" applyBorder="1" applyAlignment="1" applyProtection="1">
      <alignment horizontal="center" vertical="center"/>
      <protection locked="0"/>
    </xf>
    <xf numFmtId="0" fontId="12" fillId="2" borderId="21" xfId="0" applyFont="1" applyFill="1" applyBorder="1" applyAlignment="1" applyProtection="1">
      <alignment horizontal="center" vertical="center"/>
      <protection locked="0"/>
    </xf>
    <xf numFmtId="0" fontId="12" fillId="2" borderId="3" xfId="0" applyFont="1" applyFill="1" applyBorder="1" applyAlignment="1" applyProtection="1">
      <alignment horizontal="center" vertical="center"/>
      <protection locked="0"/>
    </xf>
    <xf numFmtId="0" fontId="10" fillId="8" borderId="0" xfId="1" applyFill="1" applyAlignment="1" applyProtection="1">
      <alignment horizontal="center" vertical="center" wrapText="1"/>
      <protection locked="0"/>
    </xf>
    <xf numFmtId="0" fontId="0" fillId="10" borderId="0" xfId="0" applyFill="1" applyAlignment="1">
      <alignment horizontal="left"/>
    </xf>
    <xf numFmtId="166" fontId="11" fillId="0" borderId="4" xfId="0" applyNumberFormat="1" applyFont="1" applyBorder="1" applyAlignment="1" applyProtection="1">
      <alignment horizontal="right" vertical="center" indent="1"/>
      <protection locked="0"/>
    </xf>
    <xf numFmtId="166" fontId="11" fillId="0" borderId="6" xfId="0" applyNumberFormat="1" applyFont="1" applyBorder="1" applyAlignment="1" applyProtection="1">
      <alignment horizontal="right" vertical="center" inden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25" fillId="9" borderId="0" xfId="0" applyFont="1" applyFill="1" applyAlignment="1">
      <alignment horizontal="center" vertical="center"/>
    </xf>
    <xf numFmtId="0" fontId="8" fillId="10" borderId="0" xfId="0" applyFont="1" applyFill="1" applyAlignment="1">
      <alignment horizontal="left" vertical="center" wrapText="1"/>
    </xf>
    <xf numFmtId="0" fontId="0" fillId="10" borderId="0" xfId="0" applyFill="1" applyAlignment="1">
      <alignment horizontal="left" vertical="center" wrapText="1"/>
    </xf>
    <xf numFmtId="0" fontId="27" fillId="9" borderId="0" xfId="0" applyFont="1" applyFill="1" applyAlignment="1">
      <alignment horizontal="center" vertical="center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D9F1D099-B329-4B61-B1BB-0BE50CC02A92}"/>
    <cellStyle name="Normal 8" xfId="9" xr:uid="{15E1F1D3-FAF2-4C19-82F8-B3ADD577BC3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hyperlink" Target="https://uniformsoftware.com/template/growers-wholesale-nursery-invoice.html" TargetMode="External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hyperlink" Target="https://www.boostexcel.com/template/growers-wholesale-nursery-invoice.html" TargetMode="External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18.png"/><Relationship Id="rId2" Type="http://schemas.openxmlformats.org/officeDocument/2006/relationships/image" Target="../media/image13.png"/><Relationship Id="rId16" Type="http://schemas.openxmlformats.org/officeDocument/2006/relationships/image" Target="../media/image2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1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17.png"/><Relationship Id="rId4" Type="http://schemas.openxmlformats.org/officeDocument/2006/relationships/image" Target="../media/image1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6</xdr:row>
      <xdr:rowOff>95250</xdr:rowOff>
    </xdr:from>
    <xdr:to>
      <xdr:col>14</xdr:col>
      <xdr:colOff>19050</xdr:colOff>
      <xdr:row>6</xdr:row>
      <xdr:rowOff>104775</xdr:rowOff>
    </xdr:to>
    <xdr:sp macro="" textlink="">
      <xdr:nvSpPr>
        <xdr:cNvPr id="1160" name="oknWidget_1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>
          <a:spLocks noChangeShapeType="1"/>
        </xdr:cNvSpPr>
      </xdr:nvSpPr>
      <xdr:spPr bwMode="auto">
        <a:xfrm>
          <a:off x="1285875" y="1971675"/>
          <a:ext cx="6324600" cy="9525"/>
        </a:xfrm>
        <a:prstGeom prst="line">
          <a:avLst/>
        </a:prstGeom>
        <a:noFill/>
        <a:ln w="76200" cmpd="tri">
          <a:solidFill>
            <a:schemeClr val="accent3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438150</xdr:colOff>
      <xdr:row>20</xdr:row>
      <xdr:rowOff>28575</xdr:rowOff>
    </xdr:from>
    <xdr:to>
      <xdr:col>2</xdr:col>
      <xdr:colOff>0</xdr:colOff>
      <xdr:row>20</xdr:row>
      <xdr:rowOff>152400</xdr:rowOff>
    </xdr:to>
    <xdr:sp macro="" textlink="">
      <xdr:nvSpPr>
        <xdr:cNvPr id="1063" name="CheckBox1" hidden="1">
          <a:extLst>
            <a:ext uri="{63B3BB69-23CF-44E3-9099-C40C66FF867C}">
              <a14:compatExt xmlns:a14="http://schemas.microsoft.com/office/drawing/2010/main" spid="_x0000_s1063"/>
            </a:ex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1</xdr:col>
      <xdr:colOff>438150</xdr:colOff>
      <xdr:row>21</xdr:row>
      <xdr:rowOff>28575</xdr:rowOff>
    </xdr:from>
    <xdr:to>
      <xdr:col>2</xdr:col>
      <xdr:colOff>0</xdr:colOff>
      <xdr:row>21</xdr:row>
      <xdr:rowOff>152400</xdr:rowOff>
    </xdr:to>
    <xdr:sp macro="" textlink="">
      <xdr:nvSpPr>
        <xdr:cNvPr id="1064" name="CheckBox2" hidden="1">
          <a:extLst>
            <a:ext uri="{63B3BB69-23CF-44E3-9099-C40C66FF867C}">
              <a14:compatExt xmlns:a14="http://schemas.microsoft.com/office/drawing/2010/main" spid="_x0000_s1064"/>
            </a:ex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1</xdr:col>
      <xdr:colOff>438150</xdr:colOff>
      <xdr:row>22</xdr:row>
      <xdr:rowOff>38100</xdr:rowOff>
    </xdr:from>
    <xdr:to>
      <xdr:col>2</xdr:col>
      <xdr:colOff>0</xdr:colOff>
      <xdr:row>22</xdr:row>
      <xdr:rowOff>161925</xdr:rowOff>
    </xdr:to>
    <xdr:sp macro="" textlink="">
      <xdr:nvSpPr>
        <xdr:cNvPr id="1065" name="CheckBox3" hidden="1">
          <a:extLst>
            <a:ext uri="{63B3BB69-23CF-44E3-9099-C40C66FF867C}">
              <a14:compatExt xmlns:a14="http://schemas.microsoft.com/office/drawing/2010/main" spid="_x0000_s1065"/>
            </a:ex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1</xdr:col>
      <xdr:colOff>438150</xdr:colOff>
      <xdr:row>23</xdr:row>
      <xdr:rowOff>38100</xdr:rowOff>
    </xdr:from>
    <xdr:to>
      <xdr:col>2</xdr:col>
      <xdr:colOff>0</xdr:colOff>
      <xdr:row>23</xdr:row>
      <xdr:rowOff>161925</xdr:rowOff>
    </xdr:to>
    <xdr:sp macro="" textlink="">
      <xdr:nvSpPr>
        <xdr:cNvPr id="1066" name="CheckBox4" hidden="1">
          <a:extLst>
            <a:ext uri="{63B3BB69-23CF-44E3-9099-C40C66FF867C}">
              <a14:compatExt xmlns:a14="http://schemas.microsoft.com/office/drawing/2010/main" spid="_x0000_s1066"/>
            </a:ex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1</xdr:col>
      <xdr:colOff>438150</xdr:colOff>
      <xdr:row>24</xdr:row>
      <xdr:rowOff>19050</xdr:rowOff>
    </xdr:from>
    <xdr:to>
      <xdr:col>2</xdr:col>
      <xdr:colOff>0</xdr:colOff>
      <xdr:row>24</xdr:row>
      <xdr:rowOff>142875</xdr:rowOff>
    </xdr:to>
    <xdr:sp macro="" textlink="">
      <xdr:nvSpPr>
        <xdr:cNvPr id="1067" name="CheckBox5" hidden="1">
          <a:extLst>
            <a:ext uri="{63B3BB69-23CF-44E3-9099-C40C66FF867C}">
              <a14:compatExt xmlns:a14="http://schemas.microsoft.com/office/drawing/2010/main" spid="_x0000_s1067"/>
            </a:ex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1</xdr:col>
      <xdr:colOff>438150</xdr:colOff>
      <xdr:row>25</xdr:row>
      <xdr:rowOff>19050</xdr:rowOff>
    </xdr:from>
    <xdr:to>
      <xdr:col>2</xdr:col>
      <xdr:colOff>0</xdr:colOff>
      <xdr:row>25</xdr:row>
      <xdr:rowOff>142875</xdr:rowOff>
    </xdr:to>
    <xdr:sp macro="" textlink="">
      <xdr:nvSpPr>
        <xdr:cNvPr id="1068" name="CheckBox6" hidden="1">
          <a:extLst>
            <a:ext uri="{63B3BB69-23CF-44E3-9099-C40C66FF867C}">
              <a14:compatExt xmlns:a14="http://schemas.microsoft.com/office/drawing/2010/main" spid="_x0000_s1068"/>
            </a:ex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1</xdr:col>
      <xdr:colOff>438150</xdr:colOff>
      <xdr:row>26</xdr:row>
      <xdr:rowOff>28575</xdr:rowOff>
    </xdr:from>
    <xdr:to>
      <xdr:col>2</xdr:col>
      <xdr:colOff>0</xdr:colOff>
      <xdr:row>26</xdr:row>
      <xdr:rowOff>152400</xdr:rowOff>
    </xdr:to>
    <xdr:sp macro="" textlink="">
      <xdr:nvSpPr>
        <xdr:cNvPr id="1069" name="CheckBox7" hidden="1">
          <a:extLst>
            <a:ext uri="{63B3BB69-23CF-44E3-9099-C40C66FF867C}">
              <a14:compatExt xmlns:a14="http://schemas.microsoft.com/office/drawing/2010/main" spid="_x0000_s1069"/>
            </a:ex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1</xdr:col>
      <xdr:colOff>438150</xdr:colOff>
      <xdr:row>27</xdr:row>
      <xdr:rowOff>28575</xdr:rowOff>
    </xdr:from>
    <xdr:to>
      <xdr:col>2</xdr:col>
      <xdr:colOff>0</xdr:colOff>
      <xdr:row>27</xdr:row>
      <xdr:rowOff>152400</xdr:rowOff>
    </xdr:to>
    <xdr:sp macro="" textlink="">
      <xdr:nvSpPr>
        <xdr:cNvPr id="1070" name="CheckBox8" hidden="1">
          <a:extLst>
            <a:ext uri="{63B3BB69-23CF-44E3-9099-C40C66FF867C}">
              <a14:compatExt xmlns:a14="http://schemas.microsoft.com/office/drawing/2010/main" spid="_x0000_s1070"/>
            </a:ex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1</xdr:col>
      <xdr:colOff>438150</xdr:colOff>
      <xdr:row>28</xdr:row>
      <xdr:rowOff>0</xdr:rowOff>
    </xdr:from>
    <xdr:to>
      <xdr:col>2</xdr:col>
      <xdr:colOff>0</xdr:colOff>
      <xdr:row>28</xdr:row>
      <xdr:rowOff>123825</xdr:rowOff>
    </xdr:to>
    <xdr:sp macro="" textlink="">
      <xdr:nvSpPr>
        <xdr:cNvPr id="1071" name="CheckBox9" hidden="1">
          <a:extLst>
            <a:ext uri="{63B3BB69-23CF-44E3-9099-C40C66FF867C}">
              <a14:compatExt xmlns:a14="http://schemas.microsoft.com/office/drawing/2010/main" spid="_x0000_s1071"/>
            </a:ex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1</xdr:col>
      <xdr:colOff>438150</xdr:colOff>
      <xdr:row>29</xdr:row>
      <xdr:rowOff>0</xdr:rowOff>
    </xdr:from>
    <xdr:to>
      <xdr:col>2</xdr:col>
      <xdr:colOff>0</xdr:colOff>
      <xdr:row>29</xdr:row>
      <xdr:rowOff>123825</xdr:rowOff>
    </xdr:to>
    <xdr:sp macro="" textlink="">
      <xdr:nvSpPr>
        <xdr:cNvPr id="1072" name="CheckBox10" hidden="1">
          <a:extLst>
            <a:ext uri="{63B3BB69-23CF-44E3-9099-C40C66FF867C}">
              <a14:compatExt xmlns:a14="http://schemas.microsoft.com/office/drawing/2010/main" spid="_x0000_s1072"/>
            </a:ex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1</xdr:col>
      <xdr:colOff>438150</xdr:colOff>
      <xdr:row>30</xdr:row>
      <xdr:rowOff>9525</xdr:rowOff>
    </xdr:from>
    <xdr:to>
      <xdr:col>2</xdr:col>
      <xdr:colOff>0</xdr:colOff>
      <xdr:row>30</xdr:row>
      <xdr:rowOff>133350</xdr:rowOff>
    </xdr:to>
    <xdr:sp macro="" textlink="">
      <xdr:nvSpPr>
        <xdr:cNvPr id="1073" name="CheckBox11" hidden="1">
          <a:extLst>
            <a:ext uri="{63B3BB69-23CF-44E3-9099-C40C66FF867C}">
              <a14:compatExt xmlns:a14="http://schemas.microsoft.com/office/drawing/2010/main" spid="_x0000_s1073"/>
            </a:ex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1</xdr:col>
      <xdr:colOff>438150</xdr:colOff>
      <xdr:row>31</xdr:row>
      <xdr:rowOff>9525</xdr:rowOff>
    </xdr:from>
    <xdr:to>
      <xdr:col>2</xdr:col>
      <xdr:colOff>0</xdr:colOff>
      <xdr:row>31</xdr:row>
      <xdr:rowOff>133350</xdr:rowOff>
    </xdr:to>
    <xdr:sp macro="" textlink="">
      <xdr:nvSpPr>
        <xdr:cNvPr id="1074" name="CheckBox12" hidden="1">
          <a:extLst>
            <a:ext uri="{63B3BB69-23CF-44E3-9099-C40C66FF867C}">
              <a14:compatExt xmlns:a14="http://schemas.microsoft.com/office/drawing/2010/main" spid="_x0000_s1074"/>
            </a:ex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 fLocksWithSheet="0"/>
  </xdr:twoCellAnchor>
  <xdr:twoCellAnchor editAs="oneCell">
    <xdr:from>
      <xdr:col>6</xdr:col>
      <xdr:colOff>19050</xdr:colOff>
      <xdr:row>8</xdr:row>
      <xdr:rowOff>28575</xdr:rowOff>
    </xdr:from>
    <xdr:to>
      <xdr:col>6</xdr:col>
      <xdr:colOff>161925</xdr:colOff>
      <xdr:row>8</xdr:row>
      <xdr:rowOff>161925</xdr:rowOff>
    </xdr:to>
    <xdr:sp macro="" textlink="">
      <xdr:nvSpPr>
        <xdr:cNvPr id="1114" name="Label1" hidden="1">
          <a:extLst>
            <a:ext uri="{63B3BB69-23CF-44E3-9099-C40C66FF867C}">
              <a14:compatExt xmlns:a14="http://schemas.microsoft.com/office/drawing/2010/main" spid="_x0000_s1114"/>
            </a:ex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sp>
    <xdr:clientData fPrintsWithSheet="0"/>
  </xdr:twoCellAnchor>
  <xdr:twoCellAnchor editAs="oneCell">
    <xdr:from>
      <xdr:col>5</xdr:col>
      <xdr:colOff>66675</xdr:colOff>
      <xdr:row>9</xdr:row>
      <xdr:rowOff>19050</xdr:rowOff>
    </xdr:from>
    <xdr:to>
      <xdr:col>6</xdr:col>
      <xdr:colOff>152400</xdr:colOff>
      <xdr:row>9</xdr:row>
      <xdr:rowOff>161925</xdr:rowOff>
    </xdr:to>
    <xdr:sp macro="" textlink="">
      <xdr:nvSpPr>
        <xdr:cNvPr id="1115" name="Label2" hidden="1">
          <a:extLst>
            <a:ext uri="{63B3BB69-23CF-44E3-9099-C40C66FF867C}">
              <a14:compatExt xmlns:a14="http://schemas.microsoft.com/office/drawing/2010/main" spid="_x0000_s1115"/>
            </a:ex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sp>
    <xdr:clientData fPrintsWithSheet="0"/>
  </xdr:twoCellAnchor>
  <xdr:twoCellAnchor editAs="oneCell">
    <xdr:from>
      <xdr:col>5</xdr:col>
      <xdr:colOff>66675</xdr:colOff>
      <xdr:row>10</xdr:row>
      <xdr:rowOff>9525</xdr:rowOff>
    </xdr:from>
    <xdr:to>
      <xdr:col>6</xdr:col>
      <xdr:colOff>152400</xdr:colOff>
      <xdr:row>10</xdr:row>
      <xdr:rowOff>152400</xdr:rowOff>
    </xdr:to>
    <xdr:sp macro="" textlink="">
      <xdr:nvSpPr>
        <xdr:cNvPr id="1116" name="Label3" hidden="1">
          <a:extLst>
            <a:ext uri="{63B3BB69-23CF-44E3-9099-C40C66FF867C}">
              <a14:compatExt xmlns:a14="http://schemas.microsoft.com/office/drawing/2010/main" spid="_x0000_s1116"/>
            </a:ex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sp>
    <xdr:clientData fPrintsWithSheet="0"/>
  </xdr:twoCellAnchor>
  <xdr:twoCellAnchor editAs="oneCell">
    <xdr:from>
      <xdr:col>5</xdr:col>
      <xdr:colOff>66675</xdr:colOff>
      <xdr:row>11</xdr:row>
      <xdr:rowOff>9525</xdr:rowOff>
    </xdr:from>
    <xdr:to>
      <xdr:col>6</xdr:col>
      <xdr:colOff>152400</xdr:colOff>
      <xdr:row>11</xdr:row>
      <xdr:rowOff>171450</xdr:rowOff>
    </xdr:to>
    <xdr:sp macro="" textlink="">
      <xdr:nvSpPr>
        <xdr:cNvPr id="1117" name="Label4" hidden="1">
          <a:extLst>
            <a:ext uri="{63B3BB69-23CF-44E3-9099-C40C66FF867C}">
              <a14:compatExt xmlns:a14="http://schemas.microsoft.com/office/drawing/2010/main" spid="_x0000_s1117"/>
            </a:ex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sp>
    <xdr:clientData fPrintsWithSheet="0"/>
  </xdr:twoCellAnchor>
  <xdr:twoCellAnchor editAs="oneCell">
    <xdr:from>
      <xdr:col>5</xdr:col>
      <xdr:colOff>66675</xdr:colOff>
      <xdr:row>13</xdr:row>
      <xdr:rowOff>9525</xdr:rowOff>
    </xdr:from>
    <xdr:to>
      <xdr:col>6</xdr:col>
      <xdr:colOff>152400</xdr:colOff>
      <xdr:row>13</xdr:row>
      <xdr:rowOff>171450</xdr:rowOff>
    </xdr:to>
    <xdr:sp macro="" textlink="">
      <xdr:nvSpPr>
        <xdr:cNvPr id="1118" name="Label5" hidden="1">
          <a:extLst>
            <a:ext uri="{63B3BB69-23CF-44E3-9099-C40C66FF867C}">
              <a14:compatExt xmlns:a14="http://schemas.microsoft.com/office/drawing/2010/main" spid="_x0000_s1118"/>
            </a:ex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sp>
    <xdr:clientData fPrintsWithSheet="0"/>
  </xdr:twoCellAnchor>
  <xdr:twoCellAnchor editAs="oneCell">
    <xdr:from>
      <xdr:col>5</xdr:col>
      <xdr:colOff>66675</xdr:colOff>
      <xdr:row>14</xdr:row>
      <xdr:rowOff>9525</xdr:rowOff>
    </xdr:from>
    <xdr:to>
      <xdr:col>6</xdr:col>
      <xdr:colOff>152400</xdr:colOff>
      <xdr:row>14</xdr:row>
      <xdr:rowOff>142875</xdr:rowOff>
    </xdr:to>
    <xdr:sp macro="" textlink="">
      <xdr:nvSpPr>
        <xdr:cNvPr id="1119" name="Label6" hidden="1">
          <a:extLst>
            <a:ext uri="{63B3BB69-23CF-44E3-9099-C40C66FF867C}">
              <a14:compatExt xmlns:a14="http://schemas.microsoft.com/office/drawing/2010/main" spid="_x0000_s1119"/>
            </a:ex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sp>
    <xdr:clientData fPrintsWithSheet="0"/>
  </xdr:twoCellAnchor>
  <xdr:twoCellAnchor editAs="oneCell">
    <xdr:from>
      <xdr:col>10</xdr:col>
      <xdr:colOff>76200</xdr:colOff>
      <xdr:row>9</xdr:row>
      <xdr:rowOff>9525</xdr:rowOff>
    </xdr:from>
    <xdr:to>
      <xdr:col>12</xdr:col>
      <xdr:colOff>0</xdr:colOff>
      <xdr:row>9</xdr:row>
      <xdr:rowOff>152400</xdr:rowOff>
    </xdr:to>
    <xdr:sp macro="" textlink="">
      <xdr:nvSpPr>
        <xdr:cNvPr id="1120" name="Label7" hidden="1">
          <a:extLst>
            <a:ext uri="{63B3BB69-23CF-44E3-9099-C40C66FF867C}">
              <a14:compatExt xmlns:a14="http://schemas.microsoft.com/office/drawing/2010/main" spid="_x0000_s1120"/>
            </a:ex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sp>
    <xdr:clientData fPrintsWithSheet="0"/>
  </xdr:twoCellAnchor>
  <xdr:twoCellAnchor editAs="oneCell">
    <xdr:from>
      <xdr:col>10</xdr:col>
      <xdr:colOff>76200</xdr:colOff>
      <xdr:row>10</xdr:row>
      <xdr:rowOff>19050</xdr:rowOff>
    </xdr:from>
    <xdr:to>
      <xdr:col>12</xdr:col>
      <xdr:colOff>0</xdr:colOff>
      <xdr:row>10</xdr:row>
      <xdr:rowOff>161925</xdr:rowOff>
    </xdr:to>
    <xdr:sp macro="" textlink="">
      <xdr:nvSpPr>
        <xdr:cNvPr id="1121" name="Label8" hidden="1">
          <a:extLst>
            <a:ext uri="{63B3BB69-23CF-44E3-9099-C40C66FF867C}">
              <a14:compatExt xmlns:a14="http://schemas.microsoft.com/office/drawing/2010/main" spid="_x0000_s1121"/>
            </a:ex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sp>
    <xdr:clientData fPrintsWithSheet="0"/>
  </xdr:twoCellAnchor>
  <xdr:twoCellAnchor editAs="oneCell">
    <xdr:from>
      <xdr:col>10</xdr:col>
      <xdr:colOff>76200</xdr:colOff>
      <xdr:row>11</xdr:row>
      <xdr:rowOff>19050</xdr:rowOff>
    </xdr:from>
    <xdr:to>
      <xdr:col>12</xdr:col>
      <xdr:colOff>0</xdr:colOff>
      <xdr:row>11</xdr:row>
      <xdr:rowOff>180975</xdr:rowOff>
    </xdr:to>
    <xdr:sp macro="" textlink="">
      <xdr:nvSpPr>
        <xdr:cNvPr id="1122" name="Label9" hidden="1">
          <a:extLst>
            <a:ext uri="{63B3BB69-23CF-44E3-9099-C40C66FF867C}">
              <a14:compatExt xmlns:a14="http://schemas.microsoft.com/office/drawing/2010/main" spid="_x0000_s1122"/>
            </a:ex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sp>
    <xdr:clientData fPrintsWithSheet="0"/>
  </xdr:twoCellAnchor>
  <xdr:twoCellAnchor editAs="oneCell">
    <xdr:from>
      <xdr:col>10</xdr:col>
      <xdr:colOff>76200</xdr:colOff>
      <xdr:row>13</xdr:row>
      <xdr:rowOff>9525</xdr:rowOff>
    </xdr:from>
    <xdr:to>
      <xdr:col>12</xdr:col>
      <xdr:colOff>0</xdr:colOff>
      <xdr:row>13</xdr:row>
      <xdr:rowOff>171450</xdr:rowOff>
    </xdr:to>
    <xdr:sp macro="" textlink="">
      <xdr:nvSpPr>
        <xdr:cNvPr id="1123" name="Label10" hidden="1">
          <a:extLst>
            <a:ext uri="{63B3BB69-23CF-44E3-9099-C40C66FF867C}">
              <a14:compatExt xmlns:a14="http://schemas.microsoft.com/office/drawing/2010/main" spid="_x0000_s1123"/>
            </a:ex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sp>
    <xdr:clientData fPrintsWithSheet="0"/>
  </xdr:twoCellAnchor>
  <xdr:twoCellAnchor editAs="oneCell">
    <xdr:from>
      <xdr:col>10</xdr:col>
      <xdr:colOff>76200</xdr:colOff>
      <xdr:row>14</xdr:row>
      <xdr:rowOff>19050</xdr:rowOff>
    </xdr:from>
    <xdr:to>
      <xdr:col>12</xdr:col>
      <xdr:colOff>0</xdr:colOff>
      <xdr:row>14</xdr:row>
      <xdr:rowOff>152400</xdr:rowOff>
    </xdr:to>
    <xdr:sp macro="" textlink="">
      <xdr:nvSpPr>
        <xdr:cNvPr id="1124" name="Label11" hidden="1">
          <a:extLst>
            <a:ext uri="{63B3BB69-23CF-44E3-9099-C40C66FF867C}">
              <a14:compatExt xmlns:a14="http://schemas.microsoft.com/office/drawing/2010/main" spid="_x0000_s1124"/>
            </a:ex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sp>
    <xdr:clientData fPrintsWithSheet="0"/>
  </xdr:twoCellAnchor>
  <xdr:twoCellAnchor editAs="oneCell">
    <xdr:from>
      <xdr:col>6</xdr:col>
      <xdr:colOff>19050</xdr:colOff>
      <xdr:row>8</xdr:row>
      <xdr:rowOff>28575</xdr:rowOff>
    </xdr:from>
    <xdr:to>
      <xdr:col>6</xdr:col>
      <xdr:colOff>161925</xdr:colOff>
      <xdr:row>8</xdr:row>
      <xdr:rowOff>161925</xdr:rowOff>
    </xdr:to>
    <xdr:pic>
      <xdr:nvPicPr>
        <xdr:cNvPr id="1138" name="Label1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6425" y="2428875"/>
          <a:ext cx="142875" cy="133350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pic>
    <xdr:clientData fPrintsWithSheet="0"/>
  </xdr:twoCellAnchor>
  <xdr:twoCellAnchor editAs="oneCell">
    <xdr:from>
      <xdr:col>5</xdr:col>
      <xdr:colOff>66675</xdr:colOff>
      <xdr:row>9</xdr:row>
      <xdr:rowOff>19050</xdr:rowOff>
    </xdr:from>
    <xdr:to>
      <xdr:col>6</xdr:col>
      <xdr:colOff>152400</xdr:colOff>
      <xdr:row>9</xdr:row>
      <xdr:rowOff>161925</xdr:rowOff>
    </xdr:to>
    <xdr:pic>
      <xdr:nvPicPr>
        <xdr:cNvPr id="1139" name="Label2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2590800"/>
          <a:ext cx="676275" cy="142875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pic>
    <xdr:clientData fPrintsWithSheet="0"/>
  </xdr:twoCellAnchor>
  <xdr:twoCellAnchor editAs="oneCell">
    <xdr:from>
      <xdr:col>5</xdr:col>
      <xdr:colOff>66675</xdr:colOff>
      <xdr:row>10</xdr:row>
      <xdr:rowOff>9525</xdr:rowOff>
    </xdr:from>
    <xdr:to>
      <xdr:col>6</xdr:col>
      <xdr:colOff>152400</xdr:colOff>
      <xdr:row>10</xdr:row>
      <xdr:rowOff>152400</xdr:rowOff>
    </xdr:to>
    <xdr:pic>
      <xdr:nvPicPr>
        <xdr:cNvPr id="1140" name="Label3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2752725"/>
          <a:ext cx="676275" cy="142875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pic>
    <xdr:clientData fPrintsWithSheet="0"/>
  </xdr:twoCellAnchor>
  <xdr:twoCellAnchor editAs="oneCell">
    <xdr:from>
      <xdr:col>5</xdr:col>
      <xdr:colOff>66675</xdr:colOff>
      <xdr:row>11</xdr:row>
      <xdr:rowOff>9525</xdr:rowOff>
    </xdr:from>
    <xdr:to>
      <xdr:col>6</xdr:col>
      <xdr:colOff>152400</xdr:colOff>
      <xdr:row>11</xdr:row>
      <xdr:rowOff>171450</xdr:rowOff>
    </xdr:to>
    <xdr:pic>
      <xdr:nvPicPr>
        <xdr:cNvPr id="1141" name="Label4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2933700"/>
          <a:ext cx="676275" cy="161925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pic>
    <xdr:clientData fPrintsWithSheet="0"/>
  </xdr:twoCellAnchor>
  <xdr:twoCellAnchor editAs="oneCell">
    <xdr:from>
      <xdr:col>5</xdr:col>
      <xdr:colOff>66675</xdr:colOff>
      <xdr:row>13</xdr:row>
      <xdr:rowOff>9525</xdr:rowOff>
    </xdr:from>
    <xdr:to>
      <xdr:col>6</xdr:col>
      <xdr:colOff>152400</xdr:colOff>
      <xdr:row>13</xdr:row>
      <xdr:rowOff>171450</xdr:rowOff>
    </xdr:to>
    <xdr:pic>
      <xdr:nvPicPr>
        <xdr:cNvPr id="1144" name="Label5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3105150"/>
          <a:ext cx="676275" cy="161925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pic>
    <xdr:clientData fPrintsWithSheet="0"/>
  </xdr:twoCellAnchor>
  <xdr:twoCellAnchor editAs="oneCell">
    <xdr:from>
      <xdr:col>5</xdr:col>
      <xdr:colOff>66675</xdr:colOff>
      <xdr:row>14</xdr:row>
      <xdr:rowOff>9525</xdr:rowOff>
    </xdr:from>
    <xdr:to>
      <xdr:col>6</xdr:col>
      <xdr:colOff>152400</xdr:colOff>
      <xdr:row>14</xdr:row>
      <xdr:rowOff>142875</xdr:rowOff>
    </xdr:to>
    <xdr:pic>
      <xdr:nvPicPr>
        <xdr:cNvPr id="1146" name="Label6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3276600"/>
          <a:ext cx="676275" cy="133350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pic>
    <xdr:clientData fPrintsWithSheet="0"/>
  </xdr:twoCellAnchor>
  <xdr:twoCellAnchor editAs="oneCell">
    <xdr:from>
      <xdr:col>10</xdr:col>
      <xdr:colOff>76200</xdr:colOff>
      <xdr:row>9</xdr:row>
      <xdr:rowOff>9525</xdr:rowOff>
    </xdr:from>
    <xdr:to>
      <xdr:col>12</xdr:col>
      <xdr:colOff>0</xdr:colOff>
      <xdr:row>9</xdr:row>
      <xdr:rowOff>152400</xdr:rowOff>
    </xdr:to>
    <xdr:pic>
      <xdr:nvPicPr>
        <xdr:cNvPr id="1147" name="Label7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8225" y="2581275"/>
          <a:ext cx="685800" cy="142875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pic>
    <xdr:clientData fPrintsWithSheet="0"/>
  </xdr:twoCellAnchor>
  <xdr:twoCellAnchor editAs="oneCell">
    <xdr:from>
      <xdr:col>10</xdr:col>
      <xdr:colOff>76200</xdr:colOff>
      <xdr:row>10</xdr:row>
      <xdr:rowOff>19050</xdr:rowOff>
    </xdr:from>
    <xdr:to>
      <xdr:col>12</xdr:col>
      <xdr:colOff>0</xdr:colOff>
      <xdr:row>10</xdr:row>
      <xdr:rowOff>161925</xdr:rowOff>
    </xdr:to>
    <xdr:pic>
      <xdr:nvPicPr>
        <xdr:cNvPr id="1148" name="Label8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8225" y="2762250"/>
          <a:ext cx="685800" cy="142875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pic>
    <xdr:clientData fPrintsWithSheet="0"/>
  </xdr:twoCellAnchor>
  <xdr:twoCellAnchor editAs="oneCell">
    <xdr:from>
      <xdr:col>10</xdr:col>
      <xdr:colOff>76200</xdr:colOff>
      <xdr:row>11</xdr:row>
      <xdr:rowOff>19050</xdr:rowOff>
    </xdr:from>
    <xdr:to>
      <xdr:col>12</xdr:col>
      <xdr:colOff>0</xdr:colOff>
      <xdr:row>11</xdr:row>
      <xdr:rowOff>180975</xdr:rowOff>
    </xdr:to>
    <xdr:pic>
      <xdr:nvPicPr>
        <xdr:cNvPr id="1149" name="Label9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8225" y="2943225"/>
          <a:ext cx="685800" cy="161925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pic>
    <xdr:clientData fPrintsWithSheet="0"/>
  </xdr:twoCellAnchor>
  <xdr:twoCellAnchor editAs="oneCell">
    <xdr:from>
      <xdr:col>10</xdr:col>
      <xdr:colOff>76200</xdr:colOff>
      <xdr:row>13</xdr:row>
      <xdr:rowOff>9525</xdr:rowOff>
    </xdr:from>
    <xdr:to>
      <xdr:col>12</xdr:col>
      <xdr:colOff>0</xdr:colOff>
      <xdr:row>13</xdr:row>
      <xdr:rowOff>171450</xdr:rowOff>
    </xdr:to>
    <xdr:pic>
      <xdr:nvPicPr>
        <xdr:cNvPr id="1150" name="Label10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8225" y="3105150"/>
          <a:ext cx="685800" cy="161925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pic>
    <xdr:clientData fPrintsWithSheet="0"/>
  </xdr:twoCellAnchor>
  <xdr:twoCellAnchor editAs="oneCell">
    <xdr:from>
      <xdr:col>10</xdr:col>
      <xdr:colOff>76200</xdr:colOff>
      <xdr:row>14</xdr:row>
      <xdr:rowOff>19050</xdr:rowOff>
    </xdr:from>
    <xdr:to>
      <xdr:col>12</xdr:col>
      <xdr:colOff>0</xdr:colOff>
      <xdr:row>14</xdr:row>
      <xdr:rowOff>152400</xdr:rowOff>
    </xdr:to>
    <xdr:pic>
      <xdr:nvPicPr>
        <xdr:cNvPr id="1151" name="Label11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8225" y="3286125"/>
          <a:ext cx="685800" cy="133350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pic>
    <xdr:clientData fPrintsWithSheet="0"/>
  </xdr:twoCellAnchor>
  <xdr:twoCellAnchor>
    <xdr:from>
      <xdr:col>16</xdr:col>
      <xdr:colOff>3175</xdr:colOff>
      <xdr:row>2</xdr:row>
      <xdr:rowOff>127000</xdr:rowOff>
    </xdr:from>
    <xdr:to>
      <xdr:col>22</xdr:col>
      <xdr:colOff>498475</xdr:colOff>
      <xdr:row>11</xdr:row>
      <xdr:rowOff>53975</xdr:rowOff>
    </xdr:to>
    <xdr:sp macro="" textlink="">
      <xdr:nvSpPr>
        <xdr:cNvPr id="16" name="oknLiteNote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4EFCDD30-AD00-FEBE-4FA1-A4015790C1A7}"/>
            </a:ext>
          </a:extLst>
        </xdr:cNvPr>
        <xdr:cNvSpPr txBox="1"/>
      </xdr:nvSpPr>
      <xdr:spPr>
        <a:xfrm>
          <a:off x="77184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c5118.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155575</xdr:colOff>
      <xdr:row>2</xdr:row>
      <xdr:rowOff>396875</xdr:rowOff>
    </xdr:from>
    <xdr:to>
      <xdr:col>7</xdr:col>
      <xdr:colOff>269875</xdr:colOff>
      <xdr:row>5</xdr:row>
      <xdr:rowOff>76200</xdr:rowOff>
    </xdr:to>
    <xdr:pic>
      <xdr:nvPicPr>
        <xdr:cNvPr id="3" name="oknWidget_logo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1D87D22E-A6F2-167F-45A5-FFBFB44F86B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400" y="1168400"/>
          <a:ext cx="876300" cy="584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2A260F-6418-47A7-8671-C8923C2D045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DBF6B9A-CE4C-407A-92B5-9BE1D62D6D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11E25DC0-701B-4490-9705-D54886288D6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458A94D9-570F-4B02-90D5-FFAAB712D6E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CC3F2A8F-CE71-4749-A355-0A39F22B671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EB4E7D42-1869-4E83-8D99-F3F685CF466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5D2E5214-8239-46B0-B37F-982F8E7A03B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F2EBB52F-1C5F-4F0E-A56C-87348B5EE6E6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CB09DFC8-3AFA-9A5E-FA5E-8F747FD4F3E2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6057EBFE-8EB1-B64A-4D0C-3E41C75935A4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56F8DE3A-AB58-9C85-0F7A-3C25C262B8D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growers-wholesale-nursery-invoice.html" TargetMode="External"/><Relationship Id="rId3" Type="http://schemas.openxmlformats.org/officeDocument/2006/relationships/hyperlink" Target="http://www.invoicingtemplate.com/growers-wholesale-nursery-invoice.html" TargetMode="External"/><Relationship Id="rId7" Type="http://schemas.openxmlformats.org/officeDocument/2006/relationships/hyperlink" Target="http://www.invoicingtemplate.com/growers-wholesale-nursery-invoice.html" TargetMode="External"/><Relationship Id="rId2" Type="http://schemas.openxmlformats.org/officeDocument/2006/relationships/hyperlink" Target="http://www.invoicingtemplate.com/growers-wholesale-nursery-invoice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growers-wholesale-nursery-invoice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growers-wholesale-nursery-invoice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growers-wholesale-nursery-invoice.html" TargetMode="External"/><Relationship Id="rId9" Type="http://schemas.openxmlformats.org/officeDocument/2006/relationships/hyperlink" Target="http://www.invoicingtemplate.com/growers-wholesale-nursery-invoice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C990"/>
  <sheetViews>
    <sheetView showGridLines="0" showRowColHeaders="0" showZeros="0" tabSelected="1" showOutlineSymbols="0" zoomScaleNormal="100" workbookViewId="0">
      <selection activeCell="H10" sqref="H10:J10"/>
    </sheetView>
  </sheetViews>
  <sheetFormatPr defaultRowHeight="12.75" x14ac:dyDescent="0.2"/>
  <cols>
    <col min="1" max="1" width="9.85546875" style="56" customWidth="1"/>
    <col min="2" max="2" width="8.5703125" style="56" customWidth="1"/>
    <col min="3" max="3" width="10.28515625" style="5" hidden="1" customWidth="1"/>
    <col min="4" max="4" width="16" style="5" hidden="1" customWidth="1"/>
    <col min="5" max="5" width="0.5703125" style="6" customWidth="1"/>
    <col min="6" max="6" width="8.85546875" style="6" customWidth="1"/>
    <col min="7" max="7" width="2.5703125" style="6" customWidth="1"/>
    <col min="8" max="9" width="14.42578125" style="6" customWidth="1"/>
    <col min="10" max="10" width="12.28515625" style="6" customWidth="1"/>
    <col min="11" max="11" width="2.85546875" style="6" customWidth="1"/>
    <col min="12" max="12" width="8.5703125" style="6" customWidth="1"/>
    <col min="13" max="13" width="13.85546875" style="6" customWidth="1"/>
    <col min="14" max="14" width="17" style="6" customWidth="1"/>
    <col min="15" max="15" width="0.85546875" style="6" customWidth="1"/>
    <col min="16" max="16" width="1" style="7" customWidth="1"/>
    <col min="17" max="17" width="5" style="6" customWidth="1"/>
    <col min="18" max="18" width="10" style="6" customWidth="1"/>
    <col min="19" max="19" width="7.28515625" style="6" customWidth="1"/>
    <col min="20" max="16384" width="9.140625" style="6"/>
  </cols>
  <sheetData>
    <row r="1" spans="1:965" s="1" customFormat="1" ht="57" customHeight="1" x14ac:dyDescent="0.2">
      <c r="A1" s="55"/>
      <c r="B1" s="55"/>
      <c r="C1" s="2"/>
      <c r="D1" s="2"/>
      <c r="Q1" s="3"/>
      <c r="R1" s="4"/>
      <c r="S1" s="4"/>
      <c r="AHP1" s="82" t="s">
        <v>61</v>
      </c>
      <c r="AJF1" s="82" t="s">
        <v>61</v>
      </c>
      <c r="AKB1" s="82" t="s">
        <v>61</v>
      </c>
      <c r="AKC1" s="82" t="s">
        <v>59</v>
      </c>
    </row>
    <row r="2" spans="1:965" ht="3.75" customHeight="1" x14ac:dyDescent="0.2">
      <c r="Q2" s="134" t="s">
        <v>48</v>
      </c>
      <c r="R2" s="134"/>
      <c r="S2" s="134"/>
      <c r="T2" s="134"/>
      <c r="U2" s="134"/>
    </row>
    <row r="3" spans="1:965" ht="39.75" customHeight="1" x14ac:dyDescent="0.55000000000000004">
      <c r="A3" s="109" t="s">
        <v>8</v>
      </c>
      <c r="B3" s="109"/>
      <c r="H3" s="62" t="s">
        <v>46</v>
      </c>
      <c r="I3" s="8"/>
      <c r="N3" s="65" t="s">
        <v>26</v>
      </c>
      <c r="O3" s="9"/>
      <c r="Q3" s="134"/>
      <c r="R3" s="134"/>
      <c r="S3" s="134"/>
      <c r="T3" s="134"/>
      <c r="U3" s="134"/>
    </row>
    <row r="4" spans="1:965" ht="15.95" customHeight="1" x14ac:dyDescent="0.25">
      <c r="A4" s="110" t="s">
        <v>56</v>
      </c>
      <c r="B4" s="110"/>
      <c r="H4" s="63" t="s">
        <v>41</v>
      </c>
      <c r="Q4" s="80">
        <v>1</v>
      </c>
      <c r="R4" s="135" t="s">
        <v>49</v>
      </c>
      <c r="S4" s="135"/>
      <c r="T4" s="135"/>
      <c r="U4" s="135"/>
    </row>
    <row r="5" spans="1:965" ht="15.95" customHeight="1" x14ac:dyDescent="0.25">
      <c r="A5" s="109" t="s">
        <v>9</v>
      </c>
      <c r="B5" s="109"/>
      <c r="H5" s="63" t="s">
        <v>42</v>
      </c>
      <c r="M5" s="11" t="s">
        <v>0</v>
      </c>
      <c r="N5" s="12"/>
      <c r="O5" s="13"/>
      <c r="Q5" s="139">
        <v>2</v>
      </c>
      <c r="R5" s="141" t="s">
        <v>50</v>
      </c>
      <c r="S5" s="141"/>
      <c r="T5" s="141"/>
      <c r="U5" s="141"/>
    </row>
    <row r="6" spans="1:965" ht="15.95" customHeight="1" x14ac:dyDescent="0.2">
      <c r="A6" s="110" t="s">
        <v>11</v>
      </c>
      <c r="B6" s="110"/>
      <c r="H6" s="64" t="s">
        <v>43</v>
      </c>
      <c r="M6" s="11" t="s">
        <v>17</v>
      </c>
      <c r="N6" s="14"/>
      <c r="O6" s="15"/>
      <c r="Q6" s="139"/>
      <c r="R6" s="141"/>
      <c r="S6" s="141"/>
      <c r="T6" s="141"/>
      <c r="U6" s="141"/>
    </row>
    <row r="7" spans="1:965" ht="15.95" customHeight="1" x14ac:dyDescent="0.2">
      <c r="H7" s="16"/>
      <c r="M7" s="17"/>
      <c r="N7" s="15"/>
      <c r="O7" s="15"/>
      <c r="Q7" s="139"/>
      <c r="R7" s="141"/>
      <c r="S7" s="141"/>
      <c r="T7" s="141"/>
      <c r="U7" s="141"/>
    </row>
    <row r="8" spans="1:965" ht="15.95" customHeight="1" x14ac:dyDescent="0.2">
      <c r="A8" s="78"/>
      <c r="B8" s="78"/>
      <c r="C8" s="5" t="s">
        <v>24</v>
      </c>
      <c r="Q8" s="139"/>
      <c r="R8" s="141"/>
      <c r="S8" s="141"/>
      <c r="T8" s="141"/>
      <c r="U8" s="141"/>
    </row>
    <row r="9" spans="1:965" ht="15.95" customHeight="1" x14ac:dyDescent="0.2">
      <c r="A9" s="57"/>
      <c r="B9" s="58"/>
      <c r="C9" s="5">
        <v>1</v>
      </c>
      <c r="D9" s="18"/>
      <c r="F9" s="19" t="s">
        <v>1</v>
      </c>
      <c r="H9" s="14" t="s">
        <v>57</v>
      </c>
      <c r="L9" s="8" t="s">
        <v>2</v>
      </c>
      <c r="Q9" s="139"/>
      <c r="R9" s="141"/>
      <c r="S9" s="141"/>
      <c r="T9" s="141"/>
      <c r="U9" s="141"/>
    </row>
    <row r="10" spans="1:965" ht="15.95" customHeight="1" x14ac:dyDescent="0.2">
      <c r="A10" s="59"/>
      <c r="B10" s="58"/>
      <c r="C10" s="5">
        <v>0</v>
      </c>
      <c r="D10" s="18"/>
      <c r="G10" s="8"/>
      <c r="H10" s="91" t="s">
        <v>55</v>
      </c>
      <c r="I10" s="91"/>
      <c r="J10" s="91"/>
      <c r="M10" s="91" t="s">
        <v>55</v>
      </c>
      <c r="N10" s="91"/>
      <c r="Q10" s="139">
        <v>3</v>
      </c>
      <c r="R10" s="141" t="s">
        <v>51</v>
      </c>
      <c r="S10" s="141"/>
      <c r="T10" s="141"/>
      <c r="U10" s="141"/>
    </row>
    <row r="11" spans="1:965" ht="15.95" customHeight="1" x14ac:dyDescent="0.2">
      <c r="A11" s="59"/>
      <c r="B11" s="58"/>
      <c r="C11" s="5">
        <v>0</v>
      </c>
      <c r="D11" s="18"/>
      <c r="H11" s="88"/>
      <c r="I11" s="88"/>
      <c r="J11" s="88"/>
      <c r="M11" s="88"/>
      <c r="N11" s="138"/>
      <c r="Q11" s="139"/>
      <c r="R11" s="141"/>
      <c r="S11" s="141"/>
      <c r="T11" s="141"/>
      <c r="U11" s="141"/>
    </row>
    <row r="12" spans="1:965" ht="15.95" customHeight="1" x14ac:dyDescent="0.2">
      <c r="A12" s="57"/>
      <c r="B12" s="58"/>
      <c r="C12" s="5">
        <v>7.7499999999999999E-2</v>
      </c>
      <c r="D12" s="18"/>
      <c r="H12" s="88"/>
      <c r="I12" s="88"/>
      <c r="J12" s="88"/>
      <c r="M12" s="91"/>
      <c r="N12" s="91"/>
      <c r="Q12" s="139"/>
      <c r="R12" s="141"/>
      <c r="S12" s="141"/>
      <c r="T12" s="141"/>
      <c r="U12" s="141"/>
    </row>
    <row r="13" spans="1:965" ht="15.95" hidden="1" customHeight="1" x14ac:dyDescent="0.2">
      <c r="A13" s="57"/>
      <c r="B13" s="58"/>
      <c r="D13" s="18"/>
      <c r="H13" s="88"/>
      <c r="I13" s="88"/>
      <c r="J13" s="88"/>
      <c r="M13" s="91"/>
      <c r="N13" s="91"/>
      <c r="Q13" s="139"/>
      <c r="R13" s="141"/>
      <c r="S13" s="141"/>
      <c r="T13" s="141"/>
      <c r="U13" s="141"/>
    </row>
    <row r="14" spans="1:965" ht="15.95" customHeight="1" x14ac:dyDescent="0.2">
      <c r="A14" s="57"/>
      <c r="B14" s="58"/>
      <c r="C14" s="5">
        <v>0.06</v>
      </c>
      <c r="D14" s="18"/>
      <c r="H14" s="91"/>
      <c r="I14" s="91"/>
      <c r="M14" s="91"/>
      <c r="N14" s="91"/>
      <c r="Q14" s="139"/>
      <c r="R14" s="141"/>
      <c r="S14" s="141"/>
      <c r="T14" s="141"/>
      <c r="U14" s="141"/>
    </row>
    <row r="15" spans="1:965" ht="15.95" customHeight="1" x14ac:dyDescent="0.2">
      <c r="A15" s="57"/>
      <c r="B15" s="58"/>
      <c r="H15" s="91"/>
      <c r="I15" s="91"/>
      <c r="J15" s="91"/>
      <c r="M15" s="91"/>
      <c r="N15" s="91"/>
      <c r="Q15" s="142">
        <v>4</v>
      </c>
      <c r="R15" s="140" t="s">
        <v>52</v>
      </c>
      <c r="S15" s="140"/>
      <c r="T15" s="140"/>
      <c r="U15" s="140"/>
    </row>
    <row r="16" spans="1:965" ht="19.5" customHeight="1" x14ac:dyDescent="0.2">
      <c r="A16" s="57"/>
      <c r="B16" s="58"/>
      <c r="Q16" s="142"/>
      <c r="R16" s="140"/>
      <c r="S16" s="140"/>
      <c r="T16" s="140"/>
      <c r="U16" s="140"/>
    </row>
    <row r="17" spans="1:21" s="20" customFormat="1" ht="20.100000000000001" customHeight="1" x14ac:dyDescent="0.2">
      <c r="A17" s="60"/>
      <c r="B17" s="60"/>
      <c r="C17" s="21"/>
      <c r="D17" s="21"/>
      <c r="F17" s="89" t="s">
        <v>13</v>
      </c>
      <c r="G17" s="90"/>
      <c r="H17" s="89" t="s">
        <v>18</v>
      </c>
      <c r="I17" s="90"/>
      <c r="J17" s="66" t="s">
        <v>19</v>
      </c>
      <c r="K17" s="89" t="s">
        <v>20</v>
      </c>
      <c r="L17" s="90"/>
      <c r="M17" s="67" t="s">
        <v>21</v>
      </c>
      <c r="N17" s="67" t="s">
        <v>12</v>
      </c>
      <c r="O17" s="22"/>
      <c r="P17" s="23"/>
      <c r="Q17" s="142">
        <v>5</v>
      </c>
      <c r="R17" s="140" t="s">
        <v>53</v>
      </c>
      <c r="S17" s="140"/>
      <c r="T17" s="140"/>
      <c r="U17" s="140"/>
    </row>
    <row r="18" spans="1:21" s="20" customFormat="1" ht="20.100000000000001" customHeight="1" x14ac:dyDescent="0.2">
      <c r="A18" s="60"/>
      <c r="B18" s="60"/>
      <c r="C18" s="21"/>
      <c r="D18" s="21"/>
      <c r="F18" s="107"/>
      <c r="G18" s="108"/>
      <c r="H18" s="107" t="s">
        <v>36</v>
      </c>
      <c r="I18" s="108"/>
      <c r="J18" s="24"/>
      <c r="K18" s="101" t="s">
        <v>45</v>
      </c>
      <c r="L18" s="102"/>
      <c r="M18" s="25" t="s">
        <v>37</v>
      </c>
      <c r="N18" s="26"/>
      <c r="O18" s="27"/>
      <c r="P18" s="23"/>
      <c r="Q18" s="142"/>
      <c r="R18" s="140"/>
      <c r="S18" s="140"/>
      <c r="T18" s="140"/>
      <c r="U18" s="140"/>
    </row>
    <row r="19" spans="1:21" ht="6.75" customHeight="1" x14ac:dyDescent="0.2">
      <c r="Q19" s="142"/>
      <c r="R19" s="140"/>
      <c r="S19" s="140"/>
      <c r="T19" s="140"/>
      <c r="U19" s="140"/>
    </row>
    <row r="20" spans="1:21" s="20" customFormat="1" ht="20.100000000000001" customHeight="1" x14ac:dyDescent="0.2">
      <c r="A20" s="79" t="s">
        <v>47</v>
      </c>
      <c r="B20" s="61" t="s">
        <v>44</v>
      </c>
      <c r="C20" s="21" t="s">
        <v>10</v>
      </c>
      <c r="D20" s="21" t="s">
        <v>23</v>
      </c>
      <c r="F20" s="89" t="s">
        <v>33</v>
      </c>
      <c r="G20" s="90"/>
      <c r="H20" s="89" t="s">
        <v>15</v>
      </c>
      <c r="I20" s="103"/>
      <c r="J20" s="90"/>
      <c r="K20" s="89" t="s">
        <v>4</v>
      </c>
      <c r="L20" s="90"/>
      <c r="M20" s="68" t="s">
        <v>22</v>
      </c>
      <c r="N20" s="68" t="s">
        <v>16</v>
      </c>
      <c r="O20" s="22"/>
      <c r="P20" s="23"/>
      <c r="Q20" s="142"/>
      <c r="R20" s="140"/>
      <c r="S20" s="140"/>
      <c r="T20" s="140"/>
      <c r="U20" s="140"/>
    </row>
    <row r="21" spans="1:21" s="20" customFormat="1" ht="20.100000000000001" customHeight="1" x14ac:dyDescent="0.2">
      <c r="A21" s="79">
        <v>1</v>
      </c>
      <c r="B21" s="85"/>
      <c r="C21" s="29">
        <v>1</v>
      </c>
      <c r="D21" s="29">
        <v>0</v>
      </c>
      <c r="F21" s="30" t="s">
        <v>40</v>
      </c>
      <c r="G21" s="31"/>
      <c r="H21" s="104" t="s">
        <v>39</v>
      </c>
      <c r="I21" s="105"/>
      <c r="J21" s="106"/>
      <c r="K21" s="136">
        <v>8</v>
      </c>
      <c r="L21" s="137"/>
      <c r="M21" s="32">
        <v>36</v>
      </c>
      <c r="N21" s="33">
        <f>ROUND(oknQuantity_1*oknPrice_1,2)</f>
        <v>288</v>
      </c>
      <c r="O21" s="34"/>
      <c r="P21" s="23"/>
      <c r="Q21" s="142"/>
      <c r="R21" s="140"/>
      <c r="S21" s="140"/>
      <c r="T21" s="140"/>
      <c r="U21" s="140"/>
    </row>
    <row r="22" spans="1:21" s="20" customFormat="1" ht="20.100000000000001" customHeight="1" x14ac:dyDescent="0.2">
      <c r="A22" s="79">
        <v>2</v>
      </c>
      <c r="B22" s="85"/>
      <c r="C22" s="29">
        <v>0</v>
      </c>
      <c r="D22" s="29">
        <v>0</v>
      </c>
      <c r="F22" s="73"/>
      <c r="G22" s="77"/>
      <c r="H22" s="115"/>
      <c r="I22" s="116"/>
      <c r="J22" s="117"/>
      <c r="K22" s="113">
        <v>0</v>
      </c>
      <c r="L22" s="114"/>
      <c r="M22" s="75">
        <v>0</v>
      </c>
      <c r="N22" s="76">
        <f>ROUND(oknQuantity_2*oknPrice_2,2)</f>
        <v>0</v>
      </c>
      <c r="O22" s="35"/>
      <c r="P22" s="23"/>
      <c r="Q22" s="139">
        <v>6</v>
      </c>
      <c r="R22" s="140" t="s">
        <v>54</v>
      </c>
      <c r="S22" s="140"/>
      <c r="T22" s="140"/>
      <c r="U22" s="140"/>
    </row>
    <row r="23" spans="1:21" s="20" customFormat="1" ht="20.100000000000001" customHeight="1" x14ac:dyDescent="0.2">
      <c r="A23" s="79">
        <v>3</v>
      </c>
      <c r="B23" s="85"/>
      <c r="C23" s="29">
        <v>0</v>
      </c>
      <c r="D23" s="29">
        <v>0</v>
      </c>
      <c r="F23" s="36"/>
      <c r="G23" s="37"/>
      <c r="H23" s="128"/>
      <c r="I23" s="129"/>
      <c r="J23" s="130"/>
      <c r="K23" s="92">
        <v>0</v>
      </c>
      <c r="L23" s="93"/>
      <c r="M23" s="38">
        <v>0</v>
      </c>
      <c r="N23" s="39">
        <f>ROUND(oknQuantity_3*oknPrice_3,2)</f>
        <v>0</v>
      </c>
      <c r="O23" s="35"/>
      <c r="P23" s="23"/>
      <c r="Q23" s="139"/>
      <c r="R23" s="140"/>
      <c r="S23" s="140"/>
      <c r="T23" s="140"/>
      <c r="U23" s="140"/>
    </row>
    <row r="24" spans="1:21" s="20" customFormat="1" ht="20.100000000000001" customHeight="1" x14ac:dyDescent="0.2">
      <c r="A24" s="79">
        <v>4</v>
      </c>
      <c r="B24" s="85"/>
      <c r="C24" s="29">
        <v>0</v>
      </c>
      <c r="D24" s="29">
        <v>0</v>
      </c>
      <c r="F24" s="73"/>
      <c r="G24" s="77"/>
      <c r="H24" s="115"/>
      <c r="I24" s="116"/>
      <c r="J24" s="117"/>
      <c r="K24" s="113">
        <v>0</v>
      </c>
      <c r="L24" s="114"/>
      <c r="M24" s="75">
        <v>0</v>
      </c>
      <c r="N24" s="76">
        <f>ROUND(oknQuantity_4*oknPrice_4,2)</f>
        <v>0</v>
      </c>
      <c r="O24" s="35"/>
      <c r="P24" s="23"/>
      <c r="Q24" s="139"/>
      <c r="R24" s="140"/>
      <c r="S24" s="140"/>
      <c r="T24" s="140"/>
      <c r="U24" s="140"/>
    </row>
    <row r="25" spans="1:21" s="20" customFormat="1" ht="20.100000000000001" customHeight="1" x14ac:dyDescent="0.2">
      <c r="A25" s="79">
        <v>5</v>
      </c>
      <c r="B25" s="85"/>
      <c r="C25" s="29">
        <v>0</v>
      </c>
      <c r="D25" s="29">
        <v>0</v>
      </c>
      <c r="F25" s="36"/>
      <c r="G25" s="37"/>
      <c r="H25" s="99"/>
      <c r="I25" s="91"/>
      <c r="J25" s="100"/>
      <c r="K25" s="92">
        <v>0</v>
      </c>
      <c r="L25" s="93"/>
      <c r="M25" s="38">
        <v>0</v>
      </c>
      <c r="N25" s="39">
        <f>ROUND(oknQuantity_5*oknPrice_5,2)</f>
        <v>0</v>
      </c>
      <c r="O25" s="35"/>
      <c r="P25" s="23"/>
      <c r="Q25" s="139"/>
      <c r="R25" s="140"/>
      <c r="S25" s="140"/>
      <c r="T25" s="140"/>
      <c r="U25" s="140"/>
    </row>
    <row r="26" spans="1:21" s="20" customFormat="1" ht="20.100000000000001" customHeight="1" x14ac:dyDescent="0.2">
      <c r="A26" s="79">
        <v>6</v>
      </c>
      <c r="B26" s="85"/>
      <c r="C26" s="29">
        <v>0</v>
      </c>
      <c r="D26" s="29">
        <v>0</v>
      </c>
      <c r="F26" s="73"/>
      <c r="G26" s="77"/>
      <c r="H26" s="115"/>
      <c r="I26" s="116"/>
      <c r="J26" s="117"/>
      <c r="K26" s="113">
        <v>0</v>
      </c>
      <c r="L26" s="114"/>
      <c r="M26" s="75">
        <v>0</v>
      </c>
      <c r="N26" s="76">
        <f>ROUND(oknQuantity_6*oknPrice_6,2)</f>
        <v>0</v>
      </c>
      <c r="O26" s="35"/>
      <c r="P26" s="23"/>
      <c r="Q26" s="10"/>
      <c r="R26" s="10"/>
      <c r="S26" s="10"/>
    </row>
    <row r="27" spans="1:21" s="20" customFormat="1" ht="20.100000000000001" customHeight="1" x14ac:dyDescent="0.2">
      <c r="A27" s="79">
        <v>7</v>
      </c>
      <c r="B27" s="85"/>
      <c r="C27" s="29">
        <v>0</v>
      </c>
      <c r="D27" s="29">
        <v>0</v>
      </c>
      <c r="F27" s="36"/>
      <c r="G27" s="37"/>
      <c r="H27" s="99"/>
      <c r="I27" s="91"/>
      <c r="J27" s="100"/>
      <c r="K27" s="92">
        <v>0</v>
      </c>
      <c r="L27" s="93"/>
      <c r="M27" s="38">
        <v>0</v>
      </c>
      <c r="N27" s="39">
        <f>ROUND(oknQuantity_7*oknPrice_7,2)</f>
        <v>0</v>
      </c>
      <c r="O27" s="35"/>
      <c r="P27" s="23"/>
    </row>
    <row r="28" spans="1:21" s="20" customFormat="1" ht="20.100000000000001" customHeight="1" x14ac:dyDescent="0.2">
      <c r="A28" s="79">
        <v>8</v>
      </c>
      <c r="B28" s="85"/>
      <c r="C28" s="29">
        <v>0</v>
      </c>
      <c r="D28" s="29">
        <v>0</v>
      </c>
      <c r="F28" s="73"/>
      <c r="G28" s="77"/>
      <c r="H28" s="115"/>
      <c r="I28" s="116"/>
      <c r="J28" s="117"/>
      <c r="K28" s="113">
        <v>0</v>
      </c>
      <c r="L28" s="114"/>
      <c r="M28" s="75">
        <v>0</v>
      </c>
      <c r="N28" s="76">
        <f>ROUND(oknQuantity_8*oknPrice_8,2)</f>
        <v>0</v>
      </c>
      <c r="O28" s="35"/>
      <c r="P28" s="23"/>
    </row>
    <row r="29" spans="1:21" s="20" customFormat="1" ht="20.100000000000001" customHeight="1" x14ac:dyDescent="0.2">
      <c r="A29" s="79">
        <v>9</v>
      </c>
      <c r="B29" s="85"/>
      <c r="C29" s="29">
        <v>0</v>
      </c>
      <c r="D29" s="29">
        <v>0</v>
      </c>
      <c r="F29" s="36"/>
      <c r="G29" s="40"/>
      <c r="H29" s="99"/>
      <c r="I29" s="91"/>
      <c r="J29" s="100"/>
      <c r="K29" s="92">
        <v>0</v>
      </c>
      <c r="L29" s="93"/>
      <c r="M29" s="38">
        <v>0</v>
      </c>
      <c r="N29" s="39">
        <f>ROUND(oknQuantity_9*oknPrice_9,2)</f>
        <v>0</v>
      </c>
      <c r="O29" s="35"/>
      <c r="P29" s="23"/>
    </row>
    <row r="30" spans="1:21" s="20" customFormat="1" ht="20.100000000000001" customHeight="1" x14ac:dyDescent="0.2">
      <c r="A30" s="79">
        <v>10</v>
      </c>
      <c r="B30" s="85"/>
      <c r="C30" s="29">
        <v>0</v>
      </c>
      <c r="D30" s="29">
        <v>0</v>
      </c>
      <c r="F30" s="73"/>
      <c r="G30" s="74"/>
      <c r="H30" s="115"/>
      <c r="I30" s="116"/>
      <c r="J30" s="117"/>
      <c r="K30" s="113">
        <v>0</v>
      </c>
      <c r="L30" s="114"/>
      <c r="M30" s="75">
        <v>0</v>
      </c>
      <c r="N30" s="76">
        <f>ROUND(oknQuantity_10*oknPrice_10,2)</f>
        <v>0</v>
      </c>
      <c r="O30" s="35"/>
      <c r="P30" s="23"/>
    </row>
    <row r="31" spans="1:21" s="20" customFormat="1" ht="20.100000000000001" customHeight="1" x14ac:dyDescent="0.2">
      <c r="A31" s="79">
        <v>11</v>
      </c>
      <c r="B31" s="85"/>
      <c r="C31" s="29">
        <v>0</v>
      </c>
      <c r="D31" s="29">
        <v>0</v>
      </c>
      <c r="F31" s="36"/>
      <c r="G31" s="40"/>
      <c r="H31" s="99"/>
      <c r="I31" s="91"/>
      <c r="J31" s="100"/>
      <c r="K31" s="92">
        <v>0</v>
      </c>
      <c r="L31" s="93"/>
      <c r="M31" s="38">
        <v>0</v>
      </c>
      <c r="N31" s="39">
        <f>ROUND(oknQuantity_11*oknPrice_11,2)</f>
        <v>0</v>
      </c>
      <c r="O31" s="35"/>
      <c r="P31" s="23"/>
    </row>
    <row r="32" spans="1:21" s="20" customFormat="1" ht="20.100000000000001" customHeight="1" x14ac:dyDescent="0.2">
      <c r="A32" s="79">
        <v>12</v>
      </c>
      <c r="B32" s="85"/>
      <c r="C32" s="29">
        <v>0</v>
      </c>
      <c r="D32" s="29">
        <v>0</v>
      </c>
      <c r="F32" s="69"/>
      <c r="G32" s="70"/>
      <c r="H32" s="96"/>
      <c r="I32" s="97"/>
      <c r="J32" s="98"/>
      <c r="K32" s="94">
        <v>0</v>
      </c>
      <c r="L32" s="95"/>
      <c r="M32" s="71">
        <v>0</v>
      </c>
      <c r="N32" s="72">
        <f>ROUND(oknQuantity_12*oknPrice_12,2)</f>
        <v>0</v>
      </c>
      <c r="O32" s="35"/>
      <c r="P32" s="23"/>
    </row>
    <row r="33" spans="1:16" s="20" customFormat="1" ht="18.75" customHeight="1" x14ac:dyDescent="0.2">
      <c r="A33" s="60"/>
      <c r="B33" s="60"/>
      <c r="C33" s="21"/>
      <c r="D33" s="41">
        <f t="array" ref="D33">SUM(oknTaxable_1:oknTaxable_12*oknLineTotal_1:oknLineTotal_12)</f>
        <v>288</v>
      </c>
      <c r="F33" s="42"/>
      <c r="G33" s="42"/>
      <c r="H33" s="42"/>
      <c r="I33" s="42"/>
      <c r="J33" s="42"/>
      <c r="K33" s="42"/>
      <c r="M33" s="43" t="s">
        <v>5</v>
      </c>
      <c r="N33" s="44">
        <f>SUM(oknLineTotal_1:oknLineTotal_12)</f>
        <v>288</v>
      </c>
      <c r="O33" s="34"/>
      <c r="P33" s="23"/>
    </row>
    <row r="34" spans="1:16" s="20" customFormat="1" ht="18.75" customHeight="1" x14ac:dyDescent="0.2">
      <c r="A34" s="60"/>
      <c r="B34" s="60"/>
      <c r="C34" s="21"/>
      <c r="D34" s="21"/>
      <c r="G34" s="45"/>
      <c r="H34" s="42"/>
      <c r="I34" s="42"/>
      <c r="J34" s="42"/>
      <c r="K34" s="42"/>
      <c r="L34" s="86" t="s">
        <v>38</v>
      </c>
      <c r="M34" s="46">
        <v>7.7499999999999999E-2</v>
      </c>
      <c r="N34" s="44">
        <f t="array" ref="N34">ROUND(IF(oknTaxType=0,0, oknTax1Rate*(oknSubTotal+IF(oknTaxTotalIncludingShippingCost=0,0,oknShippingCost))),2)</f>
        <v>22.32</v>
      </c>
      <c r="O34" s="34"/>
      <c r="P34" s="23"/>
    </row>
    <row r="35" spans="1:16" s="20" customFormat="1" ht="18.75" hidden="1" customHeight="1" x14ac:dyDescent="0.2">
      <c r="A35" s="60"/>
      <c r="B35" s="60"/>
      <c r="C35" s="21"/>
      <c r="D35" s="21"/>
      <c r="G35" s="45"/>
      <c r="H35" s="45"/>
      <c r="I35" s="45"/>
      <c r="J35" s="45"/>
      <c r="K35" s="42"/>
      <c r="L35" s="86" t="s">
        <v>14</v>
      </c>
      <c r="M35" s="46">
        <v>0.06</v>
      </c>
      <c r="N35" s="44">
        <f>ROUND(IF(oknTaxType&lt;&gt;2,0,oknTax2Rate*(oknLineTotalTaxable+IF(oknTaxTotalIncludingShippingCost=0,0,oknShippingCost)+IF(oknTax2IsAppliedToTax1=0,0,oknTax1))),2)</f>
        <v>0</v>
      </c>
      <c r="O35" s="47"/>
      <c r="P35" s="23"/>
    </row>
    <row r="36" spans="1:16" s="20" customFormat="1" ht="18.75" customHeight="1" x14ac:dyDescent="0.2">
      <c r="A36" s="60"/>
      <c r="B36" s="60"/>
      <c r="C36" s="21"/>
      <c r="D36" s="21"/>
      <c r="F36" s="48" t="s">
        <v>34</v>
      </c>
      <c r="G36" s="45"/>
      <c r="H36" s="45"/>
      <c r="I36" s="45"/>
      <c r="J36" s="45"/>
      <c r="K36" s="42"/>
      <c r="M36" s="43" t="s">
        <v>35</v>
      </c>
      <c r="N36" s="49">
        <v>0</v>
      </c>
      <c r="O36" s="50"/>
      <c r="P36" s="23"/>
    </row>
    <row r="37" spans="1:16" s="20" customFormat="1" ht="18.75" customHeight="1" x14ac:dyDescent="0.2">
      <c r="A37" s="60"/>
      <c r="B37" s="60"/>
      <c r="C37" s="21"/>
      <c r="D37" s="21"/>
      <c r="F37" s="118"/>
      <c r="G37" s="119"/>
      <c r="H37" s="119"/>
      <c r="I37" s="119"/>
      <c r="J37" s="119"/>
      <c r="K37" s="120"/>
      <c r="M37" s="51" t="s">
        <v>3</v>
      </c>
      <c r="N37" s="44">
        <f>ROUND(oknSubTotal + oknShippingCost + IF(oknTaxType=0,0,IF(oknTaxType=1,oknTax1,oknTax1+oknTax2)),2)</f>
        <v>310.32</v>
      </c>
      <c r="O37" s="34"/>
      <c r="P37" s="23"/>
    </row>
    <row r="38" spans="1:16" ht="18.75" customHeight="1" x14ac:dyDescent="0.2">
      <c r="F38" s="121"/>
      <c r="G38" s="88"/>
      <c r="H38" s="88"/>
      <c r="I38" s="88"/>
      <c r="J38" s="88"/>
      <c r="K38" s="122"/>
      <c r="M38" s="51" t="s">
        <v>6</v>
      </c>
      <c r="N38" s="49"/>
    </row>
    <row r="39" spans="1:16" ht="18.75" customHeight="1" x14ac:dyDescent="0.2">
      <c r="F39" s="123"/>
      <c r="G39" s="124"/>
      <c r="H39" s="124"/>
      <c r="I39" s="124"/>
      <c r="J39" s="124"/>
      <c r="K39" s="125"/>
      <c r="M39" s="51" t="s">
        <v>7</v>
      </c>
      <c r="N39" s="44">
        <f>ROUND(oknTotal-oknPayments,2)</f>
        <v>310.32</v>
      </c>
    </row>
    <row r="40" spans="1:16" ht="18.75" hidden="1" customHeight="1" x14ac:dyDescent="0.2">
      <c r="F40" s="28" t="s">
        <v>31</v>
      </c>
    </row>
    <row r="41" spans="1:16" ht="18.75" hidden="1" customHeight="1" x14ac:dyDescent="0.2">
      <c r="F41" s="126" t="s">
        <v>27</v>
      </c>
      <c r="G41" s="127"/>
      <c r="H41" s="83" t="s">
        <v>3</v>
      </c>
      <c r="I41" s="83" t="s">
        <v>32</v>
      </c>
      <c r="J41" s="83" t="s">
        <v>30</v>
      </c>
      <c r="K41" s="131" t="s">
        <v>29</v>
      </c>
      <c r="L41" s="132"/>
      <c r="M41" s="133"/>
      <c r="N41" s="84" t="s">
        <v>28</v>
      </c>
    </row>
    <row r="42" spans="1:16" ht="18.75" hidden="1" customHeight="1" x14ac:dyDescent="0.2">
      <c r="F42" s="52"/>
      <c r="G42" s="52"/>
      <c r="H42" s="53"/>
      <c r="I42" s="53"/>
      <c r="J42" s="53"/>
      <c r="K42" s="53"/>
      <c r="L42" s="53"/>
      <c r="M42" s="53"/>
      <c r="N42" s="53"/>
    </row>
    <row r="43" spans="1:16" ht="18.75" hidden="1" customHeight="1" x14ac:dyDescent="0.2">
      <c r="F43" s="52"/>
      <c r="G43" s="52"/>
      <c r="H43" s="53"/>
      <c r="I43" s="53"/>
      <c r="J43" s="53"/>
      <c r="K43" s="53"/>
      <c r="L43" s="53"/>
      <c r="M43" s="53"/>
      <c r="N43" s="53"/>
    </row>
    <row r="44" spans="1:16" ht="18.75" customHeight="1" x14ac:dyDescent="0.2">
      <c r="F44" s="52"/>
      <c r="G44" s="52"/>
      <c r="H44" s="53"/>
      <c r="I44" s="53"/>
      <c r="J44" s="53"/>
      <c r="K44" s="53"/>
      <c r="L44" s="53"/>
      <c r="M44" s="53"/>
      <c r="N44" s="53"/>
    </row>
    <row r="45" spans="1:16" ht="22.5" customHeight="1" x14ac:dyDescent="0.2">
      <c r="F45" s="111" t="s">
        <v>25</v>
      </c>
      <c r="G45" s="112"/>
      <c r="H45" s="112"/>
      <c r="I45" s="112"/>
      <c r="J45" s="112"/>
      <c r="K45" s="112"/>
      <c r="L45" s="112"/>
      <c r="M45" s="112"/>
      <c r="N45" s="112"/>
    </row>
    <row r="47" spans="1:16" x14ac:dyDescent="0.2">
      <c r="F47" s="54"/>
      <c r="G47" s="54"/>
      <c r="H47" s="54"/>
      <c r="I47" s="54"/>
      <c r="J47" s="54"/>
      <c r="K47" s="54"/>
    </row>
    <row r="952" spans="1:1" hidden="1" x14ac:dyDescent="0.2">
      <c r="A952" s="81" t="s">
        <v>60</v>
      </c>
    </row>
    <row r="958" spans="1:1" hidden="1" x14ac:dyDescent="0.2">
      <c r="A958" s="81" t="s">
        <v>60</v>
      </c>
    </row>
    <row r="964" spans="1:1" hidden="1" x14ac:dyDescent="0.2">
      <c r="A964" s="81" t="s">
        <v>58</v>
      </c>
    </row>
    <row r="990" spans="1:1" hidden="1" x14ac:dyDescent="0.2">
      <c r="A990" s="81" t="s">
        <v>60</v>
      </c>
    </row>
  </sheetData>
  <sheetProtection sheet="1" objects="1" scenarios="1" selectLockedCells="1"/>
  <dataConsolidate/>
  <mergeCells count="65">
    <mergeCell ref="Q22:Q25"/>
    <mergeCell ref="R22:U25"/>
    <mergeCell ref="Q5:Q9"/>
    <mergeCell ref="R5:U9"/>
    <mergeCell ref="Q10:Q14"/>
    <mergeCell ref="R10:U14"/>
    <mergeCell ref="Q15:Q16"/>
    <mergeCell ref="R15:U16"/>
    <mergeCell ref="Q17:Q21"/>
    <mergeCell ref="R17:U21"/>
    <mergeCell ref="Q2:U3"/>
    <mergeCell ref="R4:U4"/>
    <mergeCell ref="H30:J30"/>
    <mergeCell ref="K26:L26"/>
    <mergeCell ref="H26:J26"/>
    <mergeCell ref="K30:L30"/>
    <mergeCell ref="M15:N15"/>
    <mergeCell ref="K21:L21"/>
    <mergeCell ref="H24:J24"/>
    <mergeCell ref="M10:N10"/>
    <mergeCell ref="M11:N11"/>
    <mergeCell ref="M12:N12"/>
    <mergeCell ref="H15:J15"/>
    <mergeCell ref="M14:N14"/>
    <mergeCell ref="M13:N13"/>
    <mergeCell ref="H13:J13"/>
    <mergeCell ref="F45:N45"/>
    <mergeCell ref="K22:L22"/>
    <mergeCell ref="K23:L23"/>
    <mergeCell ref="H29:J29"/>
    <mergeCell ref="K24:L24"/>
    <mergeCell ref="H28:J28"/>
    <mergeCell ref="K27:L27"/>
    <mergeCell ref="F37:K39"/>
    <mergeCell ref="K29:L29"/>
    <mergeCell ref="F41:G41"/>
    <mergeCell ref="H27:J27"/>
    <mergeCell ref="H25:J25"/>
    <mergeCell ref="K28:L28"/>
    <mergeCell ref="H22:J22"/>
    <mergeCell ref="H23:J23"/>
    <mergeCell ref="K41:M41"/>
    <mergeCell ref="A3:B3"/>
    <mergeCell ref="A4:B4"/>
    <mergeCell ref="A5:B5"/>
    <mergeCell ref="A6:B6"/>
    <mergeCell ref="H11:J11"/>
    <mergeCell ref="H10:J10"/>
    <mergeCell ref="F17:G17"/>
    <mergeCell ref="H31:J31"/>
    <mergeCell ref="K25:L25"/>
    <mergeCell ref="K17:L17"/>
    <mergeCell ref="K18:L18"/>
    <mergeCell ref="K20:L20"/>
    <mergeCell ref="F20:G20"/>
    <mergeCell ref="H20:J20"/>
    <mergeCell ref="H21:J21"/>
    <mergeCell ref="H18:I18"/>
    <mergeCell ref="F18:G18"/>
    <mergeCell ref="H12:J12"/>
    <mergeCell ref="H17:I17"/>
    <mergeCell ref="H14:I14"/>
    <mergeCell ref="K31:L31"/>
    <mergeCell ref="K32:L32"/>
    <mergeCell ref="H32:J32"/>
  </mergeCells>
  <phoneticPr fontId="7" type="noConversion"/>
  <dataValidations count="9">
    <dataValidation type="textLength" allowBlank="1" showInputMessage="1" showErrorMessage="1" sqref="G34 F37:K39 G35:J36" xr:uid="{00000000-0002-0000-0000-000000000000}">
      <formula1>1</formula1>
      <formula2>255</formula2>
    </dataValidation>
    <dataValidation type="date" allowBlank="1" showErrorMessage="1" errorTitle="Invalid Input" error="Please enter a valid date." sqref="N5 J18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M12:N13 M10:N10 H10:J10 H12:J13" xr:uid="{00000000-0002-0000-0000-000002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H21:J32" xr:uid="{00000000-0002-0000-0000-000003000000}">
      <formula1>100</formula1>
    </dataValidation>
    <dataValidation type="decimal" operator="lessThanOrEqual" allowBlank="1" showInputMessage="1" showErrorMessage="1" errorTitle="Invalid Input" error="Please enter a valid numeric_x000a_value." sqref="N38 K21:M32 M34:M35 N36" xr:uid="{00000000-0002-0000-0000-000004000000}">
      <formula1>999999999.99</formula1>
    </dataValidation>
    <dataValidation type="textLength" allowBlank="1" showInputMessage="1" showErrorMessage="1" sqref="N6 H9 F21:F32 N18 M14:N15 F18:G18 H15:J15 H14:I14" xr:uid="{00000000-0002-0000-0000-000005000000}">
      <formula1>1</formula1>
      <formula2>30</formula2>
    </dataValidation>
    <dataValidation type="textLength" allowBlank="1" showInputMessage="1" showErrorMessage="1" sqref="H18:I18 K18:M18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M11:N11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H11:J11" xr:uid="{00000000-0002-0000-0000-000008000000}">
      <formula1>0</formula1>
      <formula2>255</formula2>
    </dataValidation>
  </dataValidations>
  <hyperlinks>
    <hyperlink ref="Q2:U3" r:id="rId1" display="To create an invoice (tutorial Movie)" xr:uid="{00000000-0004-0000-0000-000000000000}"/>
    <hyperlink ref="A964" r:id="rId2" tooltip="Growers Wholesale Nursery Invoice Template" display="http://www.invoicingtemplate.com/growers-wholesale-nursery-invoice.html" xr:uid="{00000000-0004-0000-0000-000001000000}"/>
    <hyperlink ref="AKC1" r:id="rId3" tooltip="Growers Wholesale Nursery Invoice" display="http://www.invoicingtemplate.com/growers-wholesale-nursery-invoice.html" xr:uid="{00000000-0004-0000-0000-000002000000}"/>
    <hyperlink ref="A990" r:id="rId4" tooltip="Growers Wholesale Nursery Invoice Template" display="http://www.invoicingtemplate.com/growers-wholesale-nursery-invoice.html" xr:uid="{00000000-0004-0000-0000-000003000000}"/>
    <hyperlink ref="AJF1" r:id="rId5" tooltip="Growers Wholesale Nursery Invoice" display="http://www.invoicingtemplate.com/growers-wholesale-nursery-invoice.html" xr:uid="{00000000-0004-0000-0000-000004000000}"/>
    <hyperlink ref="A952" r:id="rId6" tooltip="Growers Wholesale Nursery Invoice Template" display="http://www.invoicingtemplate.com/growers-wholesale-nursery-invoice.html" xr:uid="{00000000-0004-0000-0000-000005000000}"/>
    <hyperlink ref="AHP1" r:id="rId7" tooltip="Growers Wholesale Nursery Invoice" display="http://www.invoicingtemplate.com/growers-wholesale-nursery-invoice.html" xr:uid="{00000000-0004-0000-0000-000006000000}"/>
    <hyperlink ref="A958" r:id="rId8" tooltip="Growers Wholesale Nursery Invoice Template" display="http://www.invoicingtemplate.com/growers-wholesale-nursery-invoice.html" xr:uid="{00000000-0004-0000-0000-000007000000}"/>
    <hyperlink ref="AKB1" r:id="rId9" tooltip="Growers Wholesale Nursery Invoice" display="http://www.invoicingtemplate.com/growers-wholesale-nursery-invoice.html" xr:uid="{00000000-0004-0000-0000-000008000000}"/>
  </hyperlinks>
  <printOptions horizontalCentered="1" verticalCentered="1"/>
  <pageMargins left="0.73496062992125988" right="0.31496062992125989" top="0.31496062992125989" bottom="0.31496062992125989" header="0.31496062992125989" footer="0.31496062992125989"/>
  <pageSetup scale="92" orientation="portrait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5CBD5-404F-4C69-A285-E15924EA1452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7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150</vt:i4>
      </vt:variant>
    </vt:vector>
  </HeadingPairs>
  <TitlesOfParts>
    <vt:vector size="152" baseType="lpstr">
      <vt:lpstr>Invoice</vt:lpstr>
      <vt:lpstr>UniformSoftware.com</vt:lpstr>
      <vt:lpstr>oknBalanceDue</vt:lpstr>
      <vt:lpstr>oknCategory_1</vt:lpstr>
      <vt:lpstr>oknCategory_10</vt:lpstr>
      <vt:lpstr>oknCategory_11</vt:lpstr>
      <vt:lpstr>oknCategory_12</vt:lpstr>
      <vt:lpstr>oknCategory_2</vt:lpstr>
      <vt:lpstr>oknCategory_3</vt:lpstr>
      <vt:lpstr>oknCategory_4</vt:lpstr>
      <vt:lpstr>oknCategory_5</vt:lpstr>
      <vt:lpstr>oknCategory_6</vt:lpstr>
      <vt:lpstr>oknCategory_7</vt:lpstr>
      <vt:lpstr>oknCategory_8</vt:lpstr>
      <vt:lpstr>oknCategory_9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Growers Wholesale Nursery Invoice</dc:title>
  <dc:subject>"Growers Wholesale Nursery Invoice" summary: Recommended and used practically in real business, this template for grower&amp;#39;s wholesale nursery business has proper fields set up and ready for you to use. The Excel form includes both the &amp;quot;Bill To&amp;quot; and &amp;quot;Ship To&amp;quot; sections, and also a &amp;quot;Category&amp;quot; field added as a custom column.</dc:subject>
  <dc:creator>https://www.invoicingtemplate.com/</dc:creator>
  <cp:keywords/>
  <dc:description>https://www.invoicingtemplate.com/growers-wholesale-nursery-invoice.html</dc:description>
  <cp:lastModifiedBy>liangjun yu</cp:lastModifiedBy>
  <cp:lastPrinted>2017-07-01T07:06:56Z</cp:lastPrinted>
  <dcterms:created xsi:type="dcterms:W3CDTF">2000-07-27T22:24:14Z</dcterms:created>
  <dcterms:modified xsi:type="dcterms:W3CDTF">2024-03-08T11:27:49Z</dcterms:modified>
  <cp:category>Growers Wholesale Nursery Invoice, Growers Wholesale Nursery Invoice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288, Wichita Falls, Texas, 104724, 104553, 6999163553413101480?+0.16%, 72.2 sq mi, 187.0 km2, 1,450/sq mi, 560/km2, 33°54′24″N 98°31′33″W? / ?33.9067°N 98.5259°W? / 33.9067; -98.5259? (Wichita Falls)</vt:lpwstr>
  </property>
</Properties>
</file>