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111\"/>
    </mc:Choice>
  </mc:AlternateContent>
  <xr:revisionPtr revIDLastSave="0" documentId="13_ncr:1_{FDC3F5D8-DA83-46BA-B248-C7988E83E9D6}" xr6:coauthVersionLast="47" xr6:coauthVersionMax="47" xr10:uidLastSave="{00000000-0000-0000-0000-000000000000}"/>
  <bookViews>
    <workbookView xWindow="-120" yWindow="-120" windowWidth="29040" windowHeight="15720" tabRatio="720"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23" r:id="rId8"/>
    <sheet name="UniformSoftware.com" sheetId="24" r:id="rId9"/>
    <sheet name="Office-Kit.com.System" sheetId="2" state="veryHidden" r:id="rId10"/>
  </sheets>
  <definedNames>
    <definedName name="InvoicingTemplateLinkTarget" hidden="1">'Office-Kit.com.System'!$A$1</definedName>
    <definedName name="oknBalanceDue">Invoice!$O$39</definedName>
    <definedName name="oknCompanyAddress">Invoice!$G$4</definedName>
    <definedName name="oknCompanyCityStateZip">Invoice!$G$5</definedName>
    <definedName name="oknCompanyContact">Invoice!$G$6</definedName>
    <definedName name="oknCompanyName">Invoice!$G$3</definedName>
    <definedName name="oknCost_1">Invoice!$E$21</definedName>
    <definedName name="oknCost_10">Invoice!$E$30</definedName>
    <definedName name="oknCost_11">Invoice!$E$31</definedName>
    <definedName name="oknCost_12">Invoice!$E$32</definedName>
    <definedName name="oknCost_2">Invoice!$E$22</definedName>
    <definedName name="oknCost_3">Invoice!$E$23</definedName>
    <definedName name="oknCost_4">Invoice!$E$24</definedName>
    <definedName name="oknCost_5">Invoice!$E$25</definedName>
    <definedName name="oknCost_6">Invoice!$E$26</definedName>
    <definedName name="oknCost_7">Invoice!$E$27</definedName>
    <definedName name="oknCost_8">Invoice!$E$28</definedName>
    <definedName name="oknCost_9">Invoice!$E$29</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Invoice!$N$18</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LineTotal_1">Invoice!$O$21</definedName>
    <definedName name="oknLineTotal_10">Invoice!$O$30</definedName>
    <definedName name="oknLineTotal_11">Invoice!$O$31</definedName>
    <definedName name="oknLineTotal_12">Invoice!$O$32</definedName>
    <definedName name="oknLineTotal_2">Invoice!$O$22</definedName>
    <definedName name="oknLineTotal_3">Invoice!$O$23</definedName>
    <definedName name="oknLineTotal_4">Invoice!$O$24</definedName>
    <definedName name="oknLineTotal_5">Invoice!$O$25</definedName>
    <definedName name="oknLineTotal_6">Invoice!$O$26</definedName>
    <definedName name="oknLineTotal_7">Invoice!$O$27</definedName>
    <definedName name="oknLineTotal_8">Invoice!$O$28</definedName>
    <definedName name="oknLineTotal_9">Invoice!$O$29</definedName>
    <definedName name="oknLineTotalTaxable">Invoice!$E$33</definedName>
    <definedName name="oknOrderID">Invoice!$G$18</definedName>
    <definedName name="oknPayments">Invoice!$O$38</definedName>
    <definedName name="oknPaymentTerm">Invoice!$N$7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Invoice!$N$21</definedName>
    <definedName name="oknPrice_10">Invoice!$N$30</definedName>
    <definedName name="oknPrice_11">Invoice!$N$31</definedName>
    <definedName name="oknPrice_12">Invoice!$N$32</definedName>
    <definedName name="oknPrice_2">Invoice!$N$22</definedName>
    <definedName name="oknPrice_3">Invoice!$N$23</definedName>
    <definedName name="oknPrice_4">Invoice!$N$24</definedName>
    <definedName name="oknPrice_5">Invoice!$N$25</definedName>
    <definedName name="oknPrice_6">Invoice!$N$26</definedName>
    <definedName name="oknPrice_7">Invoice!$N$27</definedName>
    <definedName name="oknPrice_8">Invoice!$N$28</definedName>
    <definedName name="oknPrice_9">Invoice!$N$29</definedName>
    <definedName name="oknPrInvoiceID">'Payment Report'!$D$13</definedName>
    <definedName name="oknPrNotes">'Payment Report'!$F$13</definedName>
    <definedName name="oknProductID_1">Invoice!$A$21</definedName>
    <definedName name="oknProductID_10">Invoice!$A$30</definedName>
    <definedName name="oknProductID_11">Invoice!$A$31</definedName>
    <definedName name="oknProductID_12">Invoice!$A$32</definedName>
    <definedName name="oknProductID_2">Invoice!$A$22</definedName>
    <definedName name="oknProductID_3">Invoice!$A$23</definedName>
    <definedName name="oknProductID_4">Invoice!$A$24</definedName>
    <definedName name="oknProductID_5">Invoice!$A$25</definedName>
    <definedName name="oknProductID_6">Invoice!$A$26</definedName>
    <definedName name="oknProductID_7">Invoice!$A$27</definedName>
    <definedName name="oknProductID_8">Invoice!$A$28</definedName>
    <definedName name="oknProductID_9">Invoice!$A$29</definedName>
    <definedName name="oknProductName_1">Invoice!$G$21</definedName>
    <definedName name="oknProductName_10">Invoice!$G$30</definedName>
    <definedName name="oknProductName_11">Invoice!$G$31</definedName>
    <definedName name="oknProductName_12">Invoice!$G$32</definedName>
    <definedName name="oknProductName_2">Invoice!$G$22</definedName>
    <definedName name="oknProductName_3">Invoice!$G$23</definedName>
    <definedName name="oknProductName_4">Invoice!$G$24</definedName>
    <definedName name="oknProductName_5">Invoice!$G$25</definedName>
    <definedName name="oknProductName_6">Invoice!$G$26</definedName>
    <definedName name="oknProductName_7">Invoice!$G$27</definedName>
    <definedName name="oknProductName_8">Invoice!$G$28</definedName>
    <definedName name="oknProductName_9">Invoice!$G$29</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Invoice!$L$21</definedName>
    <definedName name="oknQuantity_10">Invoice!$L$30</definedName>
    <definedName name="oknQuantity_11">Invoice!$L$31</definedName>
    <definedName name="oknQuantity_12">Invoice!$L$32</definedName>
    <definedName name="oknQuantity_2">Invoice!$L$22</definedName>
    <definedName name="oknQuantity_3">Invoice!$L$23</definedName>
    <definedName name="oknQuantity_4">Invoice!$L$24</definedName>
    <definedName name="oknQuantity_5">Invoice!$L$25</definedName>
    <definedName name="oknQuantity_6">Invoice!$L$26</definedName>
    <definedName name="oknQuantity_7">Invoice!$L$27</definedName>
    <definedName name="oknQuantity_8">Invoice!$L$28</definedName>
    <definedName name="oknQuantity_9">Invoice!$L$29</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Invoice!$I$18</definedName>
    <definedName name="oknSavingInvoiceClearWorksheet" hidden="1">'Office-Kit.com.System'!$B$9</definedName>
    <definedName name="oknSavingInvoicePromptForPayment" hidden="1">'Office-Kit.com.System'!$B$8</definedName>
    <definedName name="oknShipAddress">Invoice!$L$12</definedName>
    <definedName name="oknShipCityStateZip">Invoice!$L$13</definedName>
    <definedName name="oknShipContact">Invoice!$L$15</definedName>
    <definedName name="oknShipCountry">Invoice!$L$14</definedName>
    <definedName name="oknShipDate">Invoice!$K$18</definedName>
    <definedName name="oknShipName">Invoice!$L$11</definedName>
    <definedName name="oknShippingCost">Invoice!$O$36</definedName>
    <definedName name="oknShipVia">Invoice!$L$18</definedName>
    <definedName name="oknStatus">Invoice!$A$6</definedName>
    <definedName name="oknSubTotal">Invoice!$O$33</definedName>
    <definedName name="oknTax1">Invoice!$O$34</definedName>
    <definedName name="oknTax1Name">Invoice!$M$34</definedName>
    <definedName name="oknTax1Rate">Invoice!$N$34</definedName>
    <definedName name="oknTax1RateDefault">Invoice!$D$13</definedName>
    <definedName name="oknTax2">Invoice!$O$35</definedName>
    <definedName name="oknTax2IsAppliedToTax1">Invoice!$D$11</definedName>
    <definedName name="oknTax2Name">Invoice!$M$35</definedName>
    <definedName name="oknTax2Rate">Invoice!$N$35</definedName>
    <definedName name="oknTax2RateDefault">Invoice!$D$14</definedName>
    <definedName name="oknTaxable_1">Invoice!$D$21</definedName>
    <definedName name="oknTaxable_10">Invoice!$D$30</definedName>
    <definedName name="oknTaxable_11">Invoice!$D$31</definedName>
    <definedName name="oknTaxable_12">Invoice!$D$32</definedName>
    <definedName name="oknTaxable_2">Invoice!$D$22</definedName>
    <definedName name="oknTaxable_3">Invoice!$D$23</definedName>
    <definedName name="oknTaxable_4">Invoice!$D$24</definedName>
    <definedName name="oknTaxable_5">Invoice!$D$25</definedName>
    <definedName name="oknTaxable_6">Invoice!$D$26</definedName>
    <definedName name="oknTaxable_7">Invoice!$D$27</definedName>
    <definedName name="oknTaxable_8">Invoice!$D$28</definedName>
    <definedName name="oknTaxable_9">Invoice!$D$29</definedName>
    <definedName name="oknTaxTotalIncludingShippingCost">Invoice!$D$12</definedName>
    <definedName name="oknTaxType">Invoice!$D$10</definedName>
    <definedName name="oknTotal">Invoice!$O$37</definedName>
    <definedName name="oknWhoAddress">Invoice!$G$12</definedName>
    <definedName name="oknWhoCityStateZip">Invoice!$G$13</definedName>
    <definedName name="oknWhoCountry">Invoice!$G$14</definedName>
    <definedName name="oknWhoID">Invoice!$A$10</definedName>
    <definedName name="oknWhoName">Invoice!$G$11</definedName>
    <definedName name="oknWhoPhone">Invoice!$G$15</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Invoice!$G$3:$O$43</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2" i="1" l="1"/>
  <c r="O31" i="1"/>
  <c r="O30" i="1"/>
  <c r="O29" i="1"/>
  <c r="O28" i="1"/>
  <c r="O27" i="1"/>
  <c r="O26" i="1"/>
  <c r="O25" i="1"/>
  <c r="O24" i="1"/>
  <c r="O23" i="1"/>
  <c r="O22" i="1"/>
  <c r="O21" i="1"/>
  <c r="B3" i="15" l="1"/>
  <c r="B4" i="15"/>
  <c r="B5" i="15"/>
  <c r="B6" i="15"/>
  <c r="B3" i="14"/>
  <c r="B4" i="14"/>
  <c r="B5" i="14"/>
  <c r="B6" i="14"/>
  <c r="G13" i="14"/>
  <c r="H13" i="14"/>
  <c r="B3" i="13"/>
  <c r="B4" i="13"/>
  <c r="B5" i="13"/>
  <c r="B6" i="13"/>
  <c r="B3" i="12"/>
  <c r="B4" i="12"/>
  <c r="B5" i="12"/>
  <c r="B6" i="12"/>
  <c r="B3" i="11"/>
  <c r="B4" i="11"/>
  <c r="B5" i="11"/>
  <c r="B6" i="11"/>
  <c r="G11" i="11"/>
  <c r="H11" i="11"/>
  <c r="B3" i="10"/>
  <c r="B4" i="10"/>
  <c r="B5" i="10"/>
  <c r="B6" i="10"/>
  <c r="J12" i="10"/>
  <c r="K12" i="10"/>
  <c r="O35" i="1"/>
  <c r="E33" i="1" a="1"/>
  <c r="E33" i="1" s="1"/>
  <c r="O33" i="1" l="1"/>
  <c r="O34" i="1" s="1"/>
  <c r="O37" i="1" l="1"/>
  <c r="O39" i="1" s="1"/>
</calcChain>
</file>

<file path=xl/sharedStrings.xml><?xml version="1.0" encoding="utf-8"?>
<sst xmlns="http://schemas.openxmlformats.org/spreadsheetml/2006/main" count="180" uniqueCount="134">
  <si>
    <t>Bill To:</t>
  </si>
  <si>
    <t>SoftID</t>
    <phoneticPr fontId="12" type="noConversion"/>
  </si>
  <si>
    <t>DbPath</t>
    <phoneticPr fontId="12" type="noConversion"/>
  </si>
  <si>
    <t>Taxable</t>
    <phoneticPr fontId="10" type="noConversion"/>
  </si>
  <si>
    <t>TaxSystem</t>
    <phoneticPr fontId="10" type="noConversion"/>
  </si>
  <si>
    <t>Price</t>
  </si>
  <si>
    <t>Quantity</t>
  </si>
  <si>
    <t>HowToCloseBook</t>
    <phoneticPr fontId="12" type="noConversion"/>
  </si>
  <si>
    <t>Valid Value:</t>
    <phoneticPr fontId="12" type="noConversion"/>
  </si>
  <si>
    <t xml:space="preserve">0=Auto discard changes,  1=AutoSave,   2=DefaultOperation,prompt </t>
    <phoneticPr fontId="12" type="noConversion"/>
  </si>
  <si>
    <t>SavingInvoicePromptForPayment</t>
    <phoneticPr fontId="12"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</si>
  <si>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</si>
  <si>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</si>
  <si>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</si>
  <si>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</si>
  <si>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</si>
  <si>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</si>
  <si>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</si>
  <si>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</si>
  <si>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</si>
  <si>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2" type="noConversion"/>
  </si>
  <si>
    <t>ExtractingInvoiceCopyPageSetup</t>
    <phoneticPr fontId="12" type="noConversion"/>
  </si>
  <si>
    <t>cost</t>
    <phoneticPr fontId="10"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</si>
  <si>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</si>
  <si>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</si>
  <si>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</si>
  <si>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</si>
  <si>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</si>
  <si>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</si>
  <si>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</si>
  <si>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</si>
  <si>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</si>
  <si>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</si>
  <si>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</si>
  <si>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</si>
  <si>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</si>
  <si>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</si>
  <si>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</si>
  <si>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</si>
  <si>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</si>
  <si>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</si>
  <si>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</si>
  <si>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</si>
  <si>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</si>
  <si>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</si>
  <si>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</si>
  <si>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</si>
  <si>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</si>
  <si>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</si>
  <si>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</si>
  <si>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</si>
  <si>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</si>
  <si>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</si>
  <si>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</si>
  <si>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</si>
  <si>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</si>
  <si>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Amount</t>
  </si>
  <si>
    <t>Statement Period:</t>
  </si>
  <si>
    <t>Type</t>
  </si>
  <si>
    <t>Check / Money Order #</t>
  </si>
  <si>
    <t>Notes</t>
  </si>
  <si>
    <t>Customer Name</t>
  </si>
  <si>
    <t>Allow incomplete line</t>
  </si>
  <si>
    <t>Allow zero line total</t>
  </si>
  <si>
    <t>Disallow negative stock</t>
  </si>
  <si>
    <t>$C$3</t>
    <phoneticPr fontId="12" type="noConversion"/>
  </si>
  <si>
    <t>Balance forward</t>
    <phoneticPr fontId="12" type="noConversion"/>
  </si>
  <si>
    <t>Current balance</t>
    <phoneticPr fontId="12" type="noConversion"/>
  </si>
  <si>
    <t>Invoice total</t>
    <phoneticPr fontId="12" type="noConversion"/>
  </si>
  <si>
    <t>Payment total</t>
    <phoneticPr fontId="12" type="noConversion"/>
  </si>
  <si>
    <t>Date</t>
    <phoneticPr fontId="12" type="noConversion"/>
  </si>
  <si>
    <t>Description</t>
    <phoneticPr fontId="12" type="noConversion"/>
  </si>
  <si>
    <t>Document#</t>
    <phoneticPr fontId="12" type="noConversion"/>
  </si>
  <si>
    <t>Due Date</t>
    <phoneticPr fontId="12" type="noConversion"/>
  </si>
  <si>
    <t>Status</t>
    <phoneticPr fontId="12" type="noConversion"/>
  </si>
  <si>
    <t>Amount</t>
    <phoneticPr fontId="12" type="noConversion"/>
  </si>
  <si>
    <t>Balance</t>
    <phoneticPr fontId="12" type="noConversion"/>
  </si>
  <si>
    <t>Total Applied</t>
  </si>
  <si>
    <t>P1002</t>
  </si>
  <si>
    <t>P1001</t>
  </si>
  <si>
    <t>Pending</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</si>
  <si>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</si>
  <si>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</si>
  <si>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</si>
  <si>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</si>
  <si>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</si>
  <si>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</si>
  <si>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</si>
  <si>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</si>
  <si>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4-Column Invoice Template</t>
  </si>
  <si>
    <t>Invoice Template with 4 Columnsc4001</t>
  </si>
  <si>
    <t>Adresse</t>
  </si>
  <si>
    <t>Current Database</t>
  </si>
  <si>
    <t>Address</t>
  </si>
  <si>
    <t>City State ZIP</t>
  </si>
  <si>
    <t xml:space="preserve">Phone, Fax, Website </t>
  </si>
  <si>
    <t>VAT#</t>
  </si>
  <si>
    <t>Invoice Status</t>
  </si>
  <si>
    <t>Customer #</t>
  </si>
  <si>
    <t>City, State ZIP</t>
  </si>
  <si>
    <t>Country</t>
  </si>
  <si>
    <t>Phone</t>
  </si>
  <si>
    <t>c4111</t>
  </si>
  <si>
    <t>c4111.mdb</t>
  </si>
  <si>
    <t>Περιγραφή</t>
  </si>
  <si>
    <t>Τιμή Μονάδας</t>
  </si>
  <si>
    <t>Υπόλοιπο</t>
  </si>
  <si>
    <t>Μεταδόσεις</t>
  </si>
  <si>
    <t>Αξία</t>
  </si>
  <si>
    <t>παραγγελίας #</t>
  </si>
  <si>
    <t>όνομα πωλήσεων ΔΗΜ.</t>
  </si>
  <si>
    <t>ημερομηνία αποστολής</t>
  </si>
  <si>
    <t>πλοίο μέθοδος</t>
  </si>
  <si>
    <t>Ημ/νία</t>
  </si>
  <si>
    <t>πελατών</t>
  </si>
  <si>
    <t>Διεύθυνση πλοίου</t>
  </si>
  <si>
    <t>ημερομηνία:</t>
  </si>
  <si>
    <t>όρος πληρωμής:</t>
  </si>
  <si>
    <t>Greece Business Name</t>
  </si>
  <si>
    <t>τιμολόγιο</t>
  </si>
  <si>
    <t>υπο σύνολο</t>
  </si>
  <si>
    <t>ΦΠΑ</t>
  </si>
  <si>
    <t>κόστος αποστολής</t>
  </si>
  <si>
    <t>συνολική αξία</t>
  </si>
  <si>
    <t>πληρωμή</t>
  </si>
  <si>
    <t>σας ευχαριστούμε για την επιχείρησή σας</t>
  </si>
  <si>
    <t>τιμολόγιο:</t>
  </si>
  <si>
    <t>This sample invoice template has all major labels in Greek</t>
  </si>
  <si>
    <t>It is a translated version c4100</t>
  </si>
  <si>
    <t>Greece VAT Invoice Template - c4111</t>
  </si>
  <si>
    <t>© 2017 InvoicingTemplate.com / Uniform Software LTD</t>
  </si>
  <si>
    <t>Greek VAT Billing Form - 174, Joliet, Illinois, 148262, 147433, 6999562289311076889?+0.56%, 64.4 sq mi, 166.8 km2, 2,302/sq mi, 889/km2, 41°31′04″N 88°08′56″W? / ?41.5177°N 88.1488°W? / 41.5177; -88.1488? (Joliet)</t>
  </si>
  <si>
    <t>Greece VAT Invoice Templatec4111 - 174, Joliet, Illinois, 148262, 147433, 6999562289311076889?+0.56%, 64.4 sq mi, 166.8 km2, 2,302/sq mi, 889/km2, 41°31′04″N 88°08′56″W? / ?41.5177°N 88.1488°W? / 41.5177; -88.1488? (Joliet)</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</si>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</sst>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 #,##0.00_ ;_ * \-#,##0.00_ ;_ * &quot;-&quot;??_ ;_ @_ "/>
    <numFmt numFmtId="165" formatCode="@\ \ "/>
    <numFmt numFmtId="166" formatCode="[$-409]mmmm\ d\,\ yyyy;@"/>
    <numFmt numFmtId="167" formatCode="_ * #,##0.00_ ;_ * \-#,##0.00_ ;_ * &quot;&quot;??_ ;_ @_ "/>
    <numFmt numFmtId="168" formatCode="_-* #,##0.00_ ;_-* \-#,##0.00\ ;_-* &quot;-&quot;??_ ;_-@_ "/>
    <numFmt numFmtId="169" formatCode="[$-407]d\.\ mmm\.\ yy;@"/>
  </numFmts>
  <fonts count="4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9"/>
      <name val="Arial"/>
      <family val="2"/>
    </font>
    <font>
      <sz val="9"/>
      <name val="宋体"/>
      <charset val="134"/>
    </font>
    <font>
      <u/>
      <sz val="10"/>
      <color indexed="12"/>
      <name val="Arial"/>
      <family val="2"/>
    </font>
    <font>
      <b/>
      <sz val="9"/>
      <name val="Arial"/>
      <family val="2"/>
    </font>
    <font>
      <sz val="9"/>
      <color indexed="42"/>
      <name val="Arial Black"/>
      <family val="2"/>
    </font>
    <font>
      <i/>
      <sz val="9"/>
      <name val="Arial"/>
      <family val="2"/>
    </font>
    <font>
      <b/>
      <sz val="12"/>
      <name val="Arial Black"/>
      <family val="2"/>
    </font>
    <font>
      <sz val="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color theme="1" tint="0.249977111117893"/>
      <name val="Verdana"/>
      <family val="2"/>
    </font>
    <font>
      <sz val="10"/>
      <color theme="4" tint="0.39997558519241921"/>
      <name val="Verdana"/>
      <family val="2"/>
    </font>
    <font>
      <sz val="10"/>
      <name val="Verdana"/>
      <family val="2"/>
    </font>
    <font>
      <b/>
      <sz val="10"/>
      <color theme="1" tint="0.249977111117893"/>
      <name val="Verdana"/>
      <family val="2"/>
    </font>
    <font>
      <b/>
      <sz val="10"/>
      <color indexed="9"/>
      <name val="Verdana"/>
      <family val="2"/>
    </font>
    <font>
      <sz val="10"/>
      <color indexed="9"/>
      <name val="Verdana"/>
      <family val="2"/>
    </font>
    <font>
      <sz val="8"/>
      <color indexed="9"/>
      <name val="Verdana"/>
      <family val="2"/>
    </font>
    <font>
      <i/>
      <sz val="10"/>
      <name val="Verdana"/>
      <family val="2"/>
    </font>
    <font>
      <i/>
      <sz val="10"/>
      <name val="Arial"/>
      <family val="2"/>
    </font>
    <font>
      <sz val="10"/>
      <name val="Tw Cen MT"/>
      <family val="2"/>
    </font>
    <font>
      <b/>
      <sz val="18"/>
      <name val="Tw Cen MT"/>
      <family val="2"/>
    </font>
    <font>
      <sz val="10"/>
      <color theme="1" tint="0.249977111117893"/>
      <name val="Tw Cen MT"/>
      <family val="2"/>
    </font>
    <font>
      <b/>
      <sz val="10"/>
      <color theme="1" tint="0.249977111117893"/>
      <name val="Tw Cen MT"/>
      <family val="2"/>
    </font>
    <font>
      <b/>
      <sz val="10"/>
      <name val="Tw Cen MT"/>
      <family val="2"/>
    </font>
    <font>
      <i/>
      <sz val="12"/>
      <color theme="1" tint="0.249977111117893"/>
      <name val="Tw Cen MT"/>
      <family val="2"/>
    </font>
    <font>
      <sz val="12"/>
      <color theme="1" tint="0.249977111117893"/>
      <name val="Tw Cen MT"/>
      <family val="2"/>
    </font>
    <font>
      <b/>
      <sz val="18"/>
      <color theme="4" tint="-0.249977111117893"/>
      <name val="Sylfaen"/>
      <family val="1"/>
    </font>
    <font>
      <b/>
      <sz val="26"/>
      <color theme="4" tint="-0.249977111117893"/>
      <name val="Stencil"/>
      <family val="5"/>
    </font>
  </fonts>
  <fills count="9">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gradientFill>
        <stop position="0">
          <color theme="3" tint="0.80001220740379042"/>
        </stop>
        <stop position="1">
          <color theme="3" tint="0.40000610370189521"/>
        </stop>
      </gradient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theme="3" tint="-0.24994659260841701"/>
      </left>
      <right style="thin">
        <color theme="3" tint="-0.24994659260841701"/>
      </right>
      <top style="thick">
        <color theme="3" tint="-0.24994659260841701"/>
      </top>
      <bottom style="thin">
        <color theme="3" tint="-0.24994659260841701"/>
      </bottom>
      <diagonal/>
    </border>
    <border>
      <left style="thin">
        <color theme="3" tint="-0.24994659260841701"/>
      </left>
      <right/>
      <top style="thick">
        <color theme="3" tint="-0.24994659260841701"/>
      </top>
      <bottom style="thin">
        <color theme="3" tint="-0.24994659260841701"/>
      </bottom>
      <diagonal/>
    </border>
    <border>
      <left/>
      <right/>
      <top/>
      <bottom style="thin">
        <color theme="3" tint="-0.24994659260841701"/>
      </bottom>
      <diagonal/>
    </border>
    <border>
      <left/>
      <right/>
      <top style="thin">
        <color theme="3" tint="-0.24994659260841701"/>
      </top>
      <bottom/>
      <diagonal/>
    </border>
    <border>
      <left style="hair">
        <color theme="3" tint="-0.24994659260841701"/>
      </left>
      <right style="thin">
        <color theme="3" tint="-0.24994659260841701"/>
      </right>
      <top style="thick">
        <color theme="3" tint="-0.24994659260841701"/>
      </top>
      <bottom style="thin">
        <color theme="3" tint="-0.24994659260841701"/>
      </bottom>
      <diagonal/>
    </border>
    <border>
      <left style="hair">
        <color theme="3" tint="-0.24994659260841701"/>
      </left>
      <right/>
      <top style="thin">
        <color theme="3" tint="-0.24994659260841701"/>
      </top>
      <bottom/>
      <diagonal/>
    </border>
    <border>
      <left style="hair">
        <color theme="3" tint="-0.24994659260841701"/>
      </left>
      <right/>
      <top/>
      <bottom/>
      <diagonal/>
    </border>
    <border>
      <left style="hair">
        <color theme="3" tint="-0.24994659260841701"/>
      </left>
      <right/>
      <top/>
      <bottom style="thin">
        <color theme="3" tint="-0.24994659260841701"/>
      </bottom>
      <diagonal/>
    </border>
  </borders>
  <cellStyleXfs count="13">
    <xf numFmtId="0" fontId="0" fillId="0" borderId="0"/>
    <xf numFmtId="0" fontId="13" fillId="0" borderId="0" applyNumberFormat="0" applyFill="0" applyBorder="0" applyAlignment="0" applyProtection="0">
      <alignment vertical="top"/>
      <protection locked="0"/>
    </xf>
    <xf numFmtId="0" fontId="19" fillId="0" borderId="0"/>
    <xf numFmtId="0" fontId="9" fillId="0" borderId="0"/>
    <xf numFmtId="0" fontId="23" fillId="0" borderId="0" applyNumberFormat="0" applyFill="0" applyBorder="0" applyAlignment="0" applyProtection="0">
      <alignment vertical="top"/>
      <protection locked="0"/>
    </xf>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140">
    <xf numFmtId="0" fontId="0" fillId="0" borderId="0" xfId="0"/>
    <xf numFmtId="0" fontId="11" fillId="0" borderId="0" xfId="0" applyFont="1"/>
    <xf numFmtId="0" fontId="11" fillId="0" borderId="0" xfId="0" applyFont="1" applyAlignment="1">
      <alignment horizontal="right"/>
    </xf>
    <xf numFmtId="0" fontId="11" fillId="0" borderId="0" xfId="0" applyFont="1" applyAlignment="1">
      <alignment horizontal="center"/>
    </xf>
    <xf numFmtId="164" fontId="14" fillId="2" borderId="1" xfId="0" applyNumberFormat="1" applyFont="1" applyFill="1" applyBorder="1" applyAlignment="1">
      <alignment horizontal="center"/>
    </xf>
    <xf numFmtId="164" fontId="11" fillId="3" borderId="0" xfId="0" applyNumberFormat="1" applyFont="1" applyFill="1"/>
    <xf numFmtId="164" fontId="11" fillId="0" borderId="0" xfId="0" applyNumberFormat="1" applyFont="1"/>
    <xf numFmtId="0" fontId="11" fillId="0" borderId="0" xfId="0" applyFont="1" applyAlignment="1">
      <alignment horizontal="left" indent="1"/>
    </xf>
    <xf numFmtId="0" fontId="11" fillId="3" borderId="0" xfId="0" applyFont="1" applyFill="1"/>
    <xf numFmtId="0" fontId="14" fillId="2" borderId="1" xfId="0" applyFont="1" applyFill="1" applyBorder="1" applyAlignment="1">
      <alignment horizontal="center"/>
    </xf>
    <xf numFmtId="14" fontId="14" fillId="2" borderId="1" xfId="0" applyNumberFormat="1" applyFont="1" applyFill="1" applyBorder="1" applyAlignment="1">
      <alignment horizontal="center"/>
    </xf>
    <xf numFmtId="0" fontId="11" fillId="3" borderId="0" xfId="0" applyFont="1" applyFill="1" applyAlignment="1">
      <alignment horizontal="left" indent="1"/>
    </xf>
    <xf numFmtId="4" fontId="11" fillId="3" borderId="0" xfId="0" applyNumberFormat="1" applyFont="1" applyFill="1"/>
    <xf numFmtId="4" fontId="11" fillId="0" borderId="0" xfId="0" applyNumberFormat="1" applyFont="1"/>
    <xf numFmtId="4" fontId="14" fillId="2" borderId="1" xfId="0" applyNumberFormat="1" applyFont="1" applyFill="1" applyBorder="1" applyAlignment="1">
      <alignment horizontal="center"/>
    </xf>
    <xf numFmtId="14" fontId="11" fillId="3" borderId="0" xfId="0" applyNumberFormat="1" applyFont="1" applyFill="1"/>
    <xf numFmtId="14" fontId="11" fillId="0" borderId="0" xfId="0" applyNumberFormat="1" applyFont="1"/>
    <xf numFmtId="14" fontId="14" fillId="0" borderId="0" xfId="0" applyNumberFormat="1" applyFont="1"/>
    <xf numFmtId="14" fontId="16" fillId="0" borderId="0" xfId="0" applyNumberFormat="1" applyFont="1"/>
    <xf numFmtId="0" fontId="11" fillId="0" borderId="0" xfId="0" applyFont="1" applyAlignment="1">
      <alignment horizontal="left"/>
    </xf>
    <xf numFmtId="0" fontId="11" fillId="3" borderId="0" xfId="0" applyFont="1" applyFill="1" applyAlignment="1">
      <alignment horizontal="center"/>
    </xf>
    <xf numFmtId="14" fontId="16" fillId="0" borderId="0" xfId="0" applyNumberFormat="1" applyFont="1" applyAlignment="1">
      <alignment horizontal="left" indent="1"/>
    </xf>
    <xf numFmtId="0" fontId="15" fillId="0" borderId="0" xfId="0" applyFont="1" applyAlignment="1">
      <alignment horizontal="right"/>
    </xf>
    <xf numFmtId="166" fontId="11" fillId="0" borderId="0" xfId="0" applyNumberFormat="1" applyFont="1" applyAlignment="1">
      <alignment horizontal="left" shrinkToFit="1"/>
    </xf>
    <xf numFmtId="0" fontId="14" fillId="0" borderId="0" xfId="0" applyFont="1" applyAlignment="1">
      <alignment horizontal="left"/>
    </xf>
    <xf numFmtId="40" fontId="11" fillId="0" borderId="0" xfId="0" applyNumberFormat="1" applyFont="1"/>
    <xf numFmtId="4" fontId="15" fillId="0" borderId="0" xfId="0" applyNumberFormat="1" applyFont="1"/>
    <xf numFmtId="4" fontId="14" fillId="0" borderId="0" xfId="0" applyNumberFormat="1" applyFont="1"/>
    <xf numFmtId="4" fontId="11" fillId="0" borderId="0" xfId="0" applyNumberFormat="1" applyFont="1" applyAlignment="1">
      <alignment shrinkToFit="1"/>
    </xf>
    <xf numFmtId="0" fontId="14" fillId="0" borderId="0" xfId="0" applyFont="1"/>
    <xf numFmtId="4" fontId="11" fillId="0" borderId="0" xfId="0" applyNumberFormat="1" applyFont="1" applyAlignment="1">
      <alignment horizontal="left"/>
    </xf>
    <xf numFmtId="14" fontId="11" fillId="0" borderId="0" xfId="0" applyNumberFormat="1" applyFont="1" applyAlignment="1">
      <alignment horizontal="left"/>
    </xf>
    <xf numFmtId="0" fontId="17" fillId="0" borderId="0" xfId="0" applyFont="1"/>
    <xf numFmtId="0" fontId="14" fillId="2" borderId="1" xfId="0" applyFont="1" applyFill="1" applyBorder="1"/>
    <xf numFmtId="14" fontId="11" fillId="3" borderId="0" xfId="0" applyNumberFormat="1" applyFont="1" applyFill="1" applyAlignment="1">
      <alignment horizontal="right"/>
    </xf>
    <xf numFmtId="14" fontId="11" fillId="0" borderId="0" xfId="0" applyNumberFormat="1" applyFont="1" applyAlignment="1">
      <alignment horizontal="right"/>
    </xf>
    <xf numFmtId="14" fontId="14" fillId="0" borderId="0" xfId="0" applyNumberFormat="1" applyFont="1" applyAlignment="1">
      <alignment horizontal="right"/>
    </xf>
    <xf numFmtId="164" fontId="11" fillId="0" borderId="7" xfId="0" applyNumberFormat="1" applyFont="1" applyBorder="1" applyProtection="1">
      <protection locked="0"/>
    </xf>
    <xf numFmtId="14" fontId="14" fillId="2" borderId="8" xfId="0" applyNumberFormat="1" applyFont="1" applyFill="1" applyBorder="1" applyAlignment="1">
      <alignment horizontal="left" indent="1"/>
    </xf>
    <xf numFmtId="164" fontId="11" fillId="0" borderId="5" xfId="0" applyNumberFormat="1" applyFont="1" applyBorder="1" applyProtection="1">
      <protection locked="0"/>
    </xf>
    <xf numFmtId="0" fontId="11" fillId="0" borderId="0" xfId="0" applyFont="1" applyAlignment="1">
      <alignment wrapText="1"/>
    </xf>
    <xf numFmtId="4" fontId="11" fillId="0" borderId="0" xfId="0" applyNumberFormat="1" applyFont="1" applyAlignment="1">
      <alignment horizontal="left" indent="1"/>
    </xf>
    <xf numFmtId="164" fontId="11" fillId="0" borderId="0" xfId="0" applyNumberFormat="1" applyFont="1" applyAlignment="1">
      <alignment horizontal="left" indent="1"/>
    </xf>
    <xf numFmtId="164" fontId="14" fillId="2" borderId="4" xfId="0" applyNumberFormat="1" applyFont="1" applyFill="1" applyBorder="1" applyAlignment="1">
      <alignment horizontal="left" indent="1"/>
    </xf>
    <xf numFmtId="14" fontId="14" fillId="0" borderId="0" xfId="0" applyNumberFormat="1" applyFont="1" applyAlignment="1">
      <alignment horizontal="left"/>
    </xf>
    <xf numFmtId="0" fontId="18" fillId="0" borderId="13" xfId="2" applyFont="1" applyBorder="1"/>
    <xf numFmtId="0" fontId="20" fillId="0" borderId="14" xfId="2" applyFont="1" applyBorder="1" applyAlignment="1">
      <alignment horizontal="left" vertical="center"/>
    </xf>
    <xf numFmtId="0" fontId="19" fillId="0" borderId="13" xfId="2" applyBorder="1"/>
    <xf numFmtId="0" fontId="19" fillId="0" borderId="0" xfId="2"/>
    <xf numFmtId="0" fontId="21" fillId="0" borderId="15" xfId="2" applyFont="1" applyBorder="1" applyAlignment="1">
      <alignment horizontal="left" wrapText="1" indent="1"/>
    </xf>
    <xf numFmtId="0" fontId="21" fillId="0" borderId="13" xfId="2" applyFont="1" applyBorder="1"/>
    <xf numFmtId="0" fontId="21" fillId="0" borderId="13" xfId="2" applyFont="1" applyBorder="1" applyAlignment="1">
      <alignment horizontal="left" wrapText="1"/>
    </xf>
    <xf numFmtId="0" fontId="22" fillId="0" borderId="13" xfId="2" applyFont="1" applyBorder="1" applyAlignment="1">
      <alignment horizontal="left" wrapText="1"/>
    </xf>
    <xf numFmtId="0" fontId="23" fillId="0" borderId="13" xfId="4" applyBorder="1" applyAlignment="1" applyProtection="1">
      <alignment horizontal="left" wrapText="1"/>
    </xf>
    <xf numFmtId="0" fontId="21" fillId="0" borderId="13" xfId="2" applyFont="1" applyBorder="1" applyAlignment="1">
      <alignment horizontal="left"/>
    </xf>
    <xf numFmtId="0" fontId="18" fillId="0" borderId="0" xfId="2" applyFont="1"/>
    <xf numFmtId="0" fontId="13" fillId="0" borderId="0" xfId="1" applyAlignment="1" applyProtection="1"/>
    <xf numFmtId="0" fontId="26" fillId="6" borderId="0" xfId="0" applyFont="1" applyFill="1"/>
    <xf numFmtId="0" fontId="23" fillId="6" borderId="0" xfId="1" applyFont="1" applyFill="1" applyAlignment="1" applyProtection="1"/>
    <xf numFmtId="0" fontId="25" fillId="7" borderId="0" xfId="0" applyFont="1" applyFill="1"/>
    <xf numFmtId="0" fontId="27" fillId="0" borderId="0" xfId="0" applyFont="1"/>
    <xf numFmtId="0" fontId="27" fillId="0" borderId="0" xfId="0" applyFont="1" applyProtection="1">
      <protection locked="0" hidden="1"/>
    </xf>
    <xf numFmtId="0" fontId="27" fillId="4" borderId="0" xfId="0" applyFont="1" applyFill="1"/>
    <xf numFmtId="0" fontId="27" fillId="7" borderId="0" xfId="0" applyFont="1" applyFill="1"/>
    <xf numFmtId="0" fontId="28" fillId="5" borderId="0" xfId="0" applyFont="1" applyFill="1" applyAlignment="1">
      <alignment horizontal="center" wrapText="1"/>
    </xf>
    <xf numFmtId="0" fontId="29" fillId="0" borderId="0" xfId="0" applyFont="1" applyAlignment="1">
      <alignment horizontal="center"/>
    </xf>
    <xf numFmtId="0" fontId="25" fillId="7" borderId="0" xfId="0" applyFont="1" applyFill="1" applyAlignment="1" applyProtection="1">
      <alignment horizontal="center" vertical="center"/>
      <protection locked="0"/>
    </xf>
    <xf numFmtId="0" fontId="30" fillId="0" borderId="0" xfId="0" applyFont="1" applyAlignment="1" applyProtection="1">
      <alignment horizontal="center" vertical="center"/>
      <protection locked="0"/>
    </xf>
    <xf numFmtId="0" fontId="27" fillId="0" borderId="0" xfId="0" applyFont="1" applyAlignment="1" applyProtection="1">
      <alignment horizontal="center" vertical="center"/>
      <protection locked="0" hidden="1"/>
    </xf>
    <xf numFmtId="0" fontId="27" fillId="0" borderId="0" xfId="0" applyFont="1" applyAlignment="1">
      <alignment horizontal="center" vertical="center"/>
    </xf>
    <xf numFmtId="0" fontId="27" fillId="4" borderId="0" xfId="0" applyFont="1" applyFill="1" applyAlignment="1">
      <alignment horizontal="center" vertical="center"/>
    </xf>
    <xf numFmtId="0" fontId="28" fillId="5" borderId="0" xfId="0" applyFont="1" applyFill="1" applyAlignment="1">
      <alignment horizontal="center" vertical="center"/>
    </xf>
    <xf numFmtId="0" fontId="29" fillId="0" borderId="0" xfId="0" applyFont="1" applyAlignment="1">
      <alignment horizontal="center" vertical="center"/>
    </xf>
    <xf numFmtId="0" fontId="25" fillId="5" borderId="0" xfId="0" applyFont="1" applyFill="1" applyAlignment="1">
      <alignment vertical="center"/>
    </xf>
    <xf numFmtId="168" fontId="31" fillId="0" borderId="0" xfId="0" applyNumberFormat="1" applyFont="1" applyAlignment="1">
      <alignment horizontal="center" vertical="center"/>
    </xf>
    <xf numFmtId="1" fontId="25" fillId="7" borderId="0" xfId="0" applyNumberFormat="1" applyFont="1" applyFill="1" applyAlignment="1" applyProtection="1">
      <alignment horizontal="center" vertical="center"/>
      <protection locked="0"/>
    </xf>
    <xf numFmtId="0" fontId="27" fillId="0" borderId="0" xfId="0" applyFont="1" applyAlignment="1" applyProtection="1">
      <alignment horizontal="center" vertical="center"/>
      <protection locked="0"/>
    </xf>
    <xf numFmtId="0" fontId="25" fillId="5" borderId="0" xfId="0" applyFont="1" applyFill="1" applyAlignment="1">
      <alignment horizontal="center" vertical="center"/>
    </xf>
    <xf numFmtId="0" fontId="27" fillId="0" borderId="0" xfId="0" applyFont="1" applyAlignment="1" applyProtection="1">
      <alignment horizontal="center" vertical="center"/>
      <protection hidden="1"/>
    </xf>
    <xf numFmtId="0" fontId="25" fillId="5" borderId="0" xfId="0" applyFont="1" applyFill="1"/>
    <xf numFmtId="0" fontId="23" fillId="5" borderId="0" xfId="1" applyFont="1" applyFill="1" applyAlignment="1" applyProtection="1"/>
    <xf numFmtId="0" fontId="33" fillId="5" borderId="0" xfId="0" applyFont="1" applyFill="1" applyAlignment="1">
      <alignment horizontal="right"/>
    </xf>
    <xf numFmtId="0" fontId="34" fillId="0" borderId="0" xfId="0" applyFont="1"/>
    <xf numFmtId="0" fontId="35" fillId="0" borderId="0" xfId="0" applyFont="1"/>
    <xf numFmtId="0" fontId="36" fillId="0" borderId="0" xfId="0" applyFont="1" applyAlignment="1">
      <alignment horizontal="left" vertical="center"/>
    </xf>
    <xf numFmtId="0" fontId="34" fillId="0" borderId="0" xfId="0" applyFont="1" applyAlignment="1">
      <alignment horizontal="center" vertical="center"/>
    </xf>
    <xf numFmtId="0" fontId="37" fillId="0" borderId="0" xfId="0" applyFont="1" applyAlignment="1">
      <alignment horizontal="right" vertical="center"/>
    </xf>
    <xf numFmtId="0" fontId="38" fillId="0" borderId="0" xfId="0" applyFont="1" applyAlignment="1">
      <alignment horizontal="center" vertical="center"/>
    </xf>
    <xf numFmtId="0" fontId="34" fillId="0" borderId="23" xfId="0" applyFont="1" applyBorder="1" applyAlignment="1">
      <alignment horizontal="center" vertical="center"/>
    </xf>
    <xf numFmtId="0" fontId="34" fillId="0" borderId="18" xfId="0" applyFont="1" applyBorder="1" applyAlignment="1">
      <alignment horizontal="center" vertical="center"/>
    </xf>
    <xf numFmtId="19" fontId="34" fillId="0" borderId="12" xfId="0" applyNumberFormat="1" applyFont="1" applyBorder="1" applyAlignment="1" applyProtection="1">
      <alignment horizontal="center" vertical="center"/>
      <protection locked="0"/>
    </xf>
    <xf numFmtId="0" fontId="37" fillId="5" borderId="12" xfId="0" applyFont="1" applyFill="1" applyBorder="1" applyAlignment="1">
      <alignment horizontal="center" vertical="center" wrapText="1"/>
    </xf>
    <xf numFmtId="0" fontId="36" fillId="0" borderId="0" xfId="0" applyFont="1" applyAlignment="1">
      <alignment horizontal="center" vertical="center"/>
    </xf>
    <xf numFmtId="165" fontId="36" fillId="0" borderId="0" xfId="0" applyNumberFormat="1" applyFont="1" applyAlignment="1">
      <alignment horizontal="right" vertical="center"/>
    </xf>
    <xf numFmtId="10" fontId="36" fillId="0" borderId="0" xfId="0" applyNumberFormat="1" applyFont="1" applyAlignment="1" applyProtection="1">
      <alignment horizontal="right" vertical="center"/>
      <protection locked="0"/>
    </xf>
    <xf numFmtId="165" fontId="37" fillId="0" borderId="0" xfId="0" applyNumberFormat="1" applyFont="1" applyAlignment="1">
      <alignment horizontal="right" vertical="center"/>
    </xf>
    <xf numFmtId="0" fontId="41" fillId="0" borderId="0" xfId="0" applyFont="1"/>
    <xf numFmtId="0" fontId="42" fillId="0" borderId="0" xfId="0" applyFont="1" applyAlignment="1">
      <alignment horizontal="right"/>
    </xf>
    <xf numFmtId="167" fontId="36" fillId="0" borderId="3" xfId="0" applyNumberFormat="1" applyFont="1" applyBorder="1" applyAlignment="1" applyProtection="1">
      <alignment horizontal="right" vertical="center"/>
      <protection locked="0"/>
    </xf>
    <xf numFmtId="167" fontId="36" fillId="0" borderId="4" xfId="0" applyNumberFormat="1" applyFont="1" applyBorder="1" applyAlignment="1" applyProtection="1">
      <alignment horizontal="right" vertical="center"/>
      <protection locked="0"/>
    </xf>
    <xf numFmtId="43" fontId="36" fillId="0" borderId="3" xfId="0" applyNumberFormat="1" applyFont="1" applyBorder="1" applyAlignment="1" applyProtection="1">
      <alignment horizontal="right" vertical="center"/>
      <protection hidden="1"/>
    </xf>
    <xf numFmtId="43" fontId="36" fillId="0" borderId="6" xfId="0" applyNumberFormat="1" applyFont="1" applyBorder="1" applyAlignment="1" applyProtection="1">
      <alignment horizontal="right" vertical="center"/>
      <protection hidden="1"/>
    </xf>
    <xf numFmtId="43" fontId="36" fillId="0" borderId="12" xfId="0" applyNumberFormat="1" applyFont="1" applyBorder="1" applyAlignment="1" applyProtection="1">
      <alignment horizontal="right" vertical="center"/>
      <protection hidden="1"/>
    </xf>
    <xf numFmtId="43" fontId="36" fillId="0" borderId="12" xfId="0" applyNumberFormat="1" applyFont="1" applyBorder="1" applyAlignment="1" applyProtection="1">
      <alignment horizontal="right" vertical="center"/>
      <protection locked="0"/>
    </xf>
    <xf numFmtId="0" fontId="13" fillId="5" borderId="0" xfId="1" applyFill="1" applyAlignment="1" applyProtection="1"/>
    <xf numFmtId="0" fontId="13" fillId="6" borderId="0" xfId="1" applyFill="1" applyAlignment="1" applyProtection="1"/>
    <xf numFmtId="0" fontId="36" fillId="0" borderId="0" xfId="0" applyFont="1" applyAlignment="1" applyProtection="1">
      <alignment horizontal="center" vertical="center"/>
      <protection locked="0"/>
    </xf>
    <xf numFmtId="0" fontId="36" fillId="0" borderId="0" xfId="0" applyFont="1" applyAlignment="1" applyProtection="1">
      <alignment horizontal="right" vertical="center"/>
      <protection locked="0"/>
    </xf>
    <xf numFmtId="0" fontId="2" fillId="0" borderId="0" xfId="11"/>
    <xf numFmtId="0" fontId="1" fillId="0" borderId="0" xfId="12"/>
    <xf numFmtId="2" fontId="36" fillId="0" borderId="10" xfId="0" applyNumberFormat="1" applyFont="1" applyBorder="1" applyAlignment="1" applyProtection="1">
      <alignment horizontal="right" vertical="center"/>
      <protection locked="0"/>
    </xf>
    <xf numFmtId="2" fontId="36" fillId="0" borderId="3" xfId="0" applyNumberFormat="1" applyFont="1" applyBorder="1" applyAlignment="1" applyProtection="1">
      <alignment horizontal="right" vertical="center"/>
      <protection locked="0"/>
    </xf>
    <xf numFmtId="0" fontId="37" fillId="5" borderId="12" xfId="0" applyFont="1" applyFill="1" applyBorder="1" applyAlignment="1">
      <alignment horizontal="center" vertical="center" wrapText="1"/>
    </xf>
    <xf numFmtId="0" fontId="36" fillId="0" borderId="22" xfId="0" applyFont="1" applyBorder="1" applyAlignment="1" applyProtection="1">
      <alignment horizontal="left" vertical="center"/>
      <protection locked="0"/>
    </xf>
    <xf numFmtId="0" fontId="36" fillId="0" borderId="0" xfId="0" applyFont="1" applyAlignment="1" applyProtection="1">
      <alignment horizontal="left" vertical="center"/>
      <protection locked="0"/>
    </xf>
    <xf numFmtId="0" fontId="34" fillId="0" borderId="12" xfId="0" applyFont="1" applyBorder="1" applyAlignment="1" applyProtection="1">
      <alignment horizontal="center" vertical="center"/>
      <protection locked="0"/>
    </xf>
    <xf numFmtId="0" fontId="34" fillId="0" borderId="18" xfId="0" applyFont="1" applyBorder="1" applyAlignment="1" applyProtection="1">
      <alignment horizontal="left" vertical="center"/>
      <protection locked="0"/>
    </xf>
    <xf numFmtId="0" fontId="25" fillId="8" borderId="0" xfId="0" applyFont="1" applyFill="1" applyAlignment="1">
      <alignment horizontal="center"/>
    </xf>
    <xf numFmtId="0" fontId="38" fillId="5" borderId="16" xfId="0" applyFont="1" applyFill="1" applyBorder="1" applyAlignment="1">
      <alignment horizontal="center" vertical="center"/>
    </xf>
    <xf numFmtId="0" fontId="38" fillId="5" borderId="17" xfId="0" applyFont="1" applyFill="1" applyBorder="1" applyAlignment="1">
      <alignment horizontal="center" vertical="center"/>
    </xf>
    <xf numFmtId="0" fontId="38" fillId="5" borderId="20" xfId="0" applyFont="1" applyFill="1" applyBorder="1" applyAlignment="1">
      <alignment horizontal="center" vertical="center"/>
    </xf>
    <xf numFmtId="169" fontId="36" fillId="0" borderId="0" xfId="0" applyNumberFormat="1" applyFont="1" applyAlignment="1" applyProtection="1">
      <alignment horizontal="center" vertical="center" shrinkToFit="1"/>
      <protection locked="0"/>
    </xf>
    <xf numFmtId="0" fontId="36" fillId="0" borderId="0" xfId="0" applyFont="1" applyAlignment="1" applyProtection="1">
      <alignment horizontal="center" vertical="center"/>
      <protection locked="0"/>
    </xf>
    <xf numFmtId="0" fontId="36" fillId="0" borderId="19" xfId="0" applyFont="1" applyBorder="1" applyAlignment="1" applyProtection="1">
      <alignment horizontal="left" vertical="center"/>
      <protection locked="0"/>
    </xf>
    <xf numFmtId="0" fontId="36" fillId="0" borderId="21" xfId="0" applyFont="1" applyBorder="1" applyAlignment="1" applyProtection="1">
      <alignment horizontal="left" vertical="center"/>
      <protection locked="0"/>
    </xf>
    <xf numFmtId="0" fontId="36" fillId="0" borderId="10" xfId="0" applyFont="1" applyBorder="1" applyAlignment="1" applyProtection="1">
      <alignment horizontal="left" vertical="center"/>
      <protection locked="0"/>
    </xf>
    <xf numFmtId="0" fontId="36" fillId="0" borderId="3" xfId="0" applyFont="1" applyBorder="1" applyAlignment="1" applyProtection="1">
      <alignment horizontal="left" vertical="center"/>
      <protection locked="0"/>
    </xf>
    <xf numFmtId="14" fontId="34" fillId="0" borderId="12" xfId="0" applyNumberFormat="1" applyFont="1" applyBorder="1" applyAlignment="1" applyProtection="1">
      <alignment horizontal="center" vertical="center"/>
      <protection locked="0"/>
    </xf>
    <xf numFmtId="0" fontId="32" fillId="0" borderId="0" xfId="0" applyFont="1" applyAlignment="1">
      <alignment horizontal="center"/>
    </xf>
    <xf numFmtId="0" fontId="39" fillId="0" borderId="0" xfId="0" applyFont="1" applyAlignment="1">
      <alignment horizontal="center" vertical="center"/>
    </xf>
    <xf numFmtId="0" fontId="40" fillId="0" borderId="0" xfId="0" applyFont="1" applyAlignment="1">
      <alignment horizontal="center" vertical="center"/>
    </xf>
    <xf numFmtId="0" fontId="36" fillId="0" borderId="8" xfId="0" applyFont="1" applyBorder="1" applyAlignment="1" applyProtection="1">
      <alignment horizontal="left" vertical="center"/>
      <protection locked="0"/>
    </xf>
    <xf numFmtId="0" fontId="36" fillId="0" borderId="11" xfId="0" applyFont="1" applyBorder="1" applyAlignment="1" applyProtection="1">
      <alignment horizontal="left" vertical="center"/>
      <protection locked="0"/>
    </xf>
    <xf numFmtId="0" fontId="36" fillId="0" borderId="4" xfId="0" applyFont="1" applyBorder="1" applyAlignment="1" applyProtection="1">
      <alignment horizontal="left" vertical="center"/>
      <protection locked="0"/>
    </xf>
    <xf numFmtId="2" fontId="36" fillId="0" borderId="8" xfId="0" applyNumberFormat="1" applyFont="1" applyBorder="1" applyAlignment="1" applyProtection="1">
      <alignment horizontal="right" vertical="center"/>
      <protection locked="0"/>
    </xf>
    <xf numFmtId="2" fontId="36" fillId="0" borderId="4" xfId="0" applyNumberFormat="1" applyFont="1" applyBorder="1" applyAlignment="1" applyProtection="1">
      <alignment horizontal="right" vertical="center"/>
      <protection locked="0"/>
    </xf>
    <xf numFmtId="14" fontId="14" fillId="2" borderId="9" xfId="0" applyNumberFormat="1" applyFont="1" applyFill="1" applyBorder="1" applyAlignment="1">
      <alignment horizontal="left" indent="1"/>
    </xf>
    <xf numFmtId="14" fontId="14" fillId="2" borderId="2" xfId="0" applyNumberFormat="1" applyFont="1" applyFill="1" applyBorder="1" applyAlignment="1">
      <alignment horizontal="left" indent="1"/>
    </xf>
    <xf numFmtId="14" fontId="14" fillId="2" borderId="8" xfId="0" applyNumberFormat="1" applyFont="1" applyFill="1" applyBorder="1" applyAlignment="1">
      <alignment horizontal="left" indent="1"/>
    </xf>
    <xf numFmtId="14" fontId="14" fillId="2" borderId="4" xfId="0" applyNumberFormat="1" applyFont="1" applyFill="1" applyBorder="1" applyAlignment="1">
      <alignment horizontal="left" indent="1"/>
    </xf>
  </cellXfs>
  <cellStyles count="13">
    <cellStyle name="Hyperlink" xfId="1" builtinId="8"/>
    <cellStyle name="Hyperlink 2" xfId="4" xr:uid="{00000000-0005-0000-0000-000001000000}"/>
    <cellStyle name="Normal" xfId="0" builtinId="0"/>
    <cellStyle name="Normal 10" xfId="11" xr:uid="{933AD321-4B3D-4EB7-A185-BCBB46FBBF87}"/>
    <cellStyle name="Normal 11" xfId="12" xr:uid="{6D566CDD-1EAA-4186-8CE7-5A4649A85F9F}"/>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00000000-0005-0000-0000-000009000000}"/>
    <cellStyle name="Normal 9" xfId="10" xr:uid="{00000000-0005-0000-0000-00000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greece-vat-invoice-templat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19050</xdr:colOff>
      <xdr:row>7</xdr:row>
      <xdr:rowOff>133351</xdr:rowOff>
    </xdr:from>
    <xdr:to>
      <xdr:col>14</xdr:col>
      <xdr:colOff>838200</xdr:colOff>
      <xdr:row>7</xdr:row>
      <xdr:rowOff>133351</xdr:rowOff>
    </xdr:to>
    <xdr:sp macro="" textlink="">
      <xdr:nvSpPr>
        <xdr:cNvPr id="1143" name="oknWidget_1">
          <a:extLst>
            <a:ext uri="{FF2B5EF4-FFF2-40B4-BE49-F238E27FC236}">
              <a16:creationId xmlns:a16="http://schemas.microsoft.com/office/drawing/2014/main" id="{00000000-0008-0000-0000-000077040000}"/>
            </a:ext>
          </a:extLst>
        </xdr:cNvPr>
        <xdr:cNvSpPr>
          <a:spLocks noChangeShapeType="1"/>
        </xdr:cNvSpPr>
      </xdr:nvSpPr>
      <xdr:spPr bwMode="auto">
        <a:xfrm>
          <a:off x="1476375" y="2209801"/>
          <a:ext cx="5791200" cy="0"/>
        </a:xfrm>
        <a:prstGeom prst="line">
          <a:avLst/>
        </a:prstGeom>
        <a:noFill/>
        <a:ln w="76200" cmpd="tri">
          <a:solidFill>
            <a:schemeClr val="accent1">
              <a:lumMod val="75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28575</xdr:colOff>
      <xdr:row>0</xdr:row>
      <xdr:rowOff>95250</xdr:rowOff>
    </xdr:from>
    <xdr:ext cx="885825" cy="224998"/>
    <xdr:sp macro="_xll.ExecImeCommand" textlink="">
      <xdr:nvSpPr>
        <xdr:cNvPr id="3" name="oknCmdClear">
          <a:extLst>
            <a:ext uri="{FF2B5EF4-FFF2-40B4-BE49-F238E27FC236}">
              <a16:creationId xmlns:a16="http://schemas.microsoft.com/office/drawing/2014/main" id="{00000000-0008-0000-0000-000003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28575</xdr:colOff>
      <xdr:row>0</xdr:row>
      <xdr:rowOff>400050</xdr:rowOff>
    </xdr:from>
    <xdr:ext cx="885825" cy="224998"/>
    <xdr:sp macro="_xll.ExecImeCommand" textlink="">
      <xdr:nvSpPr>
        <xdr:cNvPr id="4" name="oknCmdSave">
          <a:extLst>
            <a:ext uri="{FF2B5EF4-FFF2-40B4-BE49-F238E27FC236}">
              <a16:creationId xmlns:a16="http://schemas.microsoft.com/office/drawing/2014/main" id="{00000000-0008-0000-0000-000004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8</xdr:col>
      <xdr:colOff>262890</xdr:colOff>
      <xdr:row>0</xdr:row>
      <xdr:rowOff>95250</xdr:rowOff>
    </xdr:from>
    <xdr:ext cx="885825" cy="224998"/>
    <xdr:sp macro="_xll.ExecImeCommand" textlink="">
      <xdr:nvSpPr>
        <xdr:cNvPr id="5" name="oknCmdExtract">
          <a:extLst>
            <a:ext uri="{FF2B5EF4-FFF2-40B4-BE49-F238E27FC236}">
              <a16:creationId xmlns:a16="http://schemas.microsoft.com/office/drawing/2014/main" id="{00000000-0008-0000-0000-000005000000}"/>
            </a:ext>
          </a:extLst>
        </xdr:cNvPr>
        <xdr:cNvSpPr txBox="1"/>
      </xdr:nvSpPr>
      <xdr:spPr>
        <a:xfrm>
          <a:off x="250126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8</xdr:col>
      <xdr:colOff>264795</xdr:colOff>
      <xdr:row>0</xdr:row>
      <xdr:rowOff>400050</xdr:rowOff>
    </xdr:from>
    <xdr:ext cx="885825" cy="224998"/>
    <xdr:sp macro="_xll.ExecImeCommand" textlink="">
      <xdr:nvSpPr>
        <xdr:cNvPr id="6" name="oknCmdPrint">
          <a:extLst>
            <a:ext uri="{FF2B5EF4-FFF2-40B4-BE49-F238E27FC236}">
              <a16:creationId xmlns:a16="http://schemas.microsoft.com/office/drawing/2014/main" id="{00000000-0008-0000-0000-000006000000}"/>
            </a:ext>
          </a:extLst>
        </xdr:cNvPr>
        <xdr:cNvSpPr txBox="1"/>
      </xdr:nvSpPr>
      <xdr:spPr>
        <a:xfrm>
          <a:off x="250317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9</xdr:col>
      <xdr:colOff>563880</xdr:colOff>
      <xdr:row>0</xdr:row>
      <xdr:rowOff>95250</xdr:rowOff>
    </xdr:from>
    <xdr:ext cx="885825" cy="224998"/>
    <xdr:sp macro="_xll.ExecImeCommand" textlink="">
      <xdr:nvSpPr>
        <xdr:cNvPr id="7" name="oknCmdPayment">
          <a:extLst>
            <a:ext uri="{FF2B5EF4-FFF2-40B4-BE49-F238E27FC236}">
              <a16:creationId xmlns:a16="http://schemas.microsoft.com/office/drawing/2014/main" id="{00000000-0008-0000-0000-000007000000}"/>
            </a:ext>
          </a:extLst>
        </xdr:cNvPr>
        <xdr:cNvSpPr txBox="1"/>
      </xdr:nvSpPr>
      <xdr:spPr>
        <a:xfrm>
          <a:off x="355473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9</xdr:col>
      <xdr:colOff>567690</xdr:colOff>
      <xdr:row>0</xdr:row>
      <xdr:rowOff>400050</xdr:rowOff>
    </xdr:from>
    <xdr:ext cx="885825" cy="224998"/>
    <xdr:sp macro="_xll.ExecImeCommand" textlink="">
      <xdr:nvSpPr>
        <xdr:cNvPr id="8" name="oknCmdDetail">
          <a:extLst>
            <a:ext uri="{FF2B5EF4-FFF2-40B4-BE49-F238E27FC236}">
              <a16:creationId xmlns:a16="http://schemas.microsoft.com/office/drawing/2014/main" id="{00000000-0008-0000-0000-000008000000}"/>
            </a:ext>
          </a:extLst>
        </xdr:cNvPr>
        <xdr:cNvSpPr txBox="1"/>
      </xdr:nvSpPr>
      <xdr:spPr>
        <a:xfrm>
          <a:off x="355854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1036320</xdr:colOff>
      <xdr:row>0</xdr:row>
      <xdr:rowOff>95250</xdr:rowOff>
    </xdr:from>
    <xdr:ext cx="885825" cy="224998"/>
    <xdr:sp macro="_xll.ExecImeCommand" textlink="">
      <xdr:nvSpPr>
        <xdr:cNvPr id="9" name="oknCmdCustomer">
          <a:extLst>
            <a:ext uri="{FF2B5EF4-FFF2-40B4-BE49-F238E27FC236}">
              <a16:creationId xmlns:a16="http://schemas.microsoft.com/office/drawing/2014/main" id="{00000000-0008-0000-0000-000009000000}"/>
            </a:ext>
          </a:extLst>
        </xdr:cNvPr>
        <xdr:cNvSpPr txBox="1"/>
      </xdr:nvSpPr>
      <xdr:spPr>
        <a:xfrm>
          <a:off x="460819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1042035</xdr:colOff>
      <xdr:row>0</xdr:row>
      <xdr:rowOff>400050</xdr:rowOff>
    </xdr:from>
    <xdr:ext cx="885825" cy="224998"/>
    <xdr:sp macro="_xll.ExecImeCommand" textlink="">
      <xdr:nvSpPr>
        <xdr:cNvPr id="10" name="oknCmdProduct">
          <a:extLst>
            <a:ext uri="{FF2B5EF4-FFF2-40B4-BE49-F238E27FC236}">
              <a16:creationId xmlns:a16="http://schemas.microsoft.com/office/drawing/2014/main" id="{00000000-0008-0000-0000-00000A000000}"/>
            </a:ext>
          </a:extLst>
        </xdr:cNvPr>
        <xdr:cNvSpPr txBox="1"/>
      </xdr:nvSpPr>
      <xdr:spPr>
        <a:xfrm>
          <a:off x="461391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13</xdr:col>
      <xdr:colOff>175260</xdr:colOff>
      <xdr:row>0</xdr:row>
      <xdr:rowOff>95250</xdr:rowOff>
    </xdr:from>
    <xdr:ext cx="885825" cy="224998"/>
    <xdr:sp macro="_xll.ExecImeCommand" textlink="">
      <xdr:nvSpPr>
        <xdr:cNvPr id="11" name="oknCmdInvoice">
          <a:extLst>
            <a:ext uri="{FF2B5EF4-FFF2-40B4-BE49-F238E27FC236}">
              <a16:creationId xmlns:a16="http://schemas.microsoft.com/office/drawing/2014/main" id="{00000000-0008-0000-0000-00000B000000}"/>
            </a:ext>
          </a:extLst>
        </xdr:cNvPr>
        <xdr:cNvSpPr txBox="1"/>
      </xdr:nvSpPr>
      <xdr:spPr>
        <a:xfrm>
          <a:off x="566166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13</xdr:col>
      <xdr:colOff>182880</xdr:colOff>
      <xdr:row>0</xdr:row>
      <xdr:rowOff>400050</xdr:rowOff>
    </xdr:from>
    <xdr:ext cx="885825" cy="224998"/>
    <xdr:sp macro="_xll.ExecImeCommand" textlink="">
      <xdr:nvSpPr>
        <xdr:cNvPr id="12" name="oknCmdReport">
          <a:extLst>
            <a:ext uri="{FF2B5EF4-FFF2-40B4-BE49-F238E27FC236}">
              <a16:creationId xmlns:a16="http://schemas.microsoft.com/office/drawing/2014/main" id="{00000000-0008-0000-0000-00000C000000}"/>
            </a:ext>
          </a:extLst>
        </xdr:cNvPr>
        <xdr:cNvSpPr txBox="1"/>
      </xdr:nvSpPr>
      <xdr:spPr>
        <a:xfrm>
          <a:off x="566928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14</xdr:col>
      <xdr:colOff>285750</xdr:colOff>
      <xdr:row>0</xdr:row>
      <xdr:rowOff>95250</xdr:rowOff>
    </xdr:from>
    <xdr:ext cx="885825" cy="224998"/>
    <xdr:sp macro="_xll.ExecImeCommand" textlink="">
      <xdr:nvSpPr>
        <xdr:cNvPr id="13" name="oknCmdSettings">
          <a:extLst>
            <a:ext uri="{FF2B5EF4-FFF2-40B4-BE49-F238E27FC236}">
              <a16:creationId xmlns:a16="http://schemas.microsoft.com/office/drawing/2014/main" id="{00000000-0008-0000-0000-00000D000000}"/>
            </a:ext>
          </a:extLst>
        </xdr:cNvPr>
        <xdr:cNvSpPr txBox="1"/>
      </xdr:nvSpPr>
      <xdr:spPr>
        <a:xfrm>
          <a:off x="6477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14</xdr:col>
      <xdr:colOff>295275</xdr:colOff>
      <xdr:row>0</xdr:row>
      <xdr:rowOff>400050</xdr:rowOff>
    </xdr:from>
    <xdr:ext cx="885825" cy="224998"/>
    <xdr:sp macro="_xll.ExecImeCommand" textlink="">
      <xdr:nvSpPr>
        <xdr:cNvPr id="14" name="oknCmdHelp">
          <a:extLst>
            <a:ext uri="{FF2B5EF4-FFF2-40B4-BE49-F238E27FC236}">
              <a16:creationId xmlns:a16="http://schemas.microsoft.com/office/drawing/2014/main" id="{00000000-0008-0000-0000-00000E000000}"/>
            </a:ext>
          </a:extLst>
        </xdr:cNvPr>
        <xdr:cNvSpPr txBox="1"/>
      </xdr:nvSpPr>
      <xdr:spPr>
        <a:xfrm>
          <a:off x="64865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6</xdr:col>
      <xdr:colOff>0</xdr:colOff>
      <xdr:row>7</xdr:row>
      <xdr:rowOff>200025</xdr:rowOff>
    </xdr:from>
    <xdr:ext cx="1162050" cy="224998"/>
    <xdr:sp macro="_xll.ExecImeCommand" textlink="">
      <xdr:nvSpPr>
        <xdr:cNvPr id="15" name="oknCmdSaveAsNewCustomer">
          <a:extLst>
            <a:ext uri="{FF2B5EF4-FFF2-40B4-BE49-F238E27FC236}">
              <a16:creationId xmlns:a16="http://schemas.microsoft.com/office/drawing/2014/main" id="{00000000-0008-0000-0000-00000F000000}"/>
            </a:ext>
          </a:extLst>
        </xdr:cNvPr>
        <xdr:cNvSpPr txBox="1"/>
      </xdr:nvSpPr>
      <xdr:spPr>
        <a:xfrm>
          <a:off x="1457325" y="2276475"/>
          <a:ext cx="11620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8</xdr:col>
      <xdr:colOff>438150</xdr:colOff>
      <xdr:row>7</xdr:row>
      <xdr:rowOff>200025</xdr:rowOff>
    </xdr:from>
    <xdr:ext cx="1019175" cy="224998"/>
    <xdr:sp macro="_xll.ExecImeCommand" textlink="">
      <xdr:nvSpPr>
        <xdr:cNvPr id="16" name="oknCmdCustomerEdit">
          <a:extLst>
            <a:ext uri="{FF2B5EF4-FFF2-40B4-BE49-F238E27FC236}">
              <a16:creationId xmlns:a16="http://schemas.microsoft.com/office/drawing/2014/main" id="{00000000-0008-0000-0000-000010000000}"/>
            </a:ext>
          </a:extLst>
        </xdr:cNvPr>
        <xdr:cNvSpPr txBox="1"/>
      </xdr:nvSpPr>
      <xdr:spPr>
        <a:xfrm>
          <a:off x="2676525" y="2276475"/>
          <a:ext cx="101917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a:t>
          </a:r>
        </a:p>
      </xdr:txBody>
    </xdr:sp>
    <xdr:clientData fPrintsWithSheet="0"/>
  </xdr:oneCellAnchor>
  <xdr:oneCellAnchor>
    <xdr:from>
      <xdr:col>0</xdr:col>
      <xdr:colOff>47625</xdr:colOff>
      <xdr:row>0</xdr:row>
      <xdr:rowOff>276225</xdr:rowOff>
    </xdr:from>
    <xdr:ext cx="1343025"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47625" y="276225"/>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12</xdr:col>
      <xdr:colOff>9525</xdr:colOff>
      <xdr:row>7</xdr:row>
      <xdr:rowOff>209550</xdr:rowOff>
    </xdr:from>
    <xdr:ext cx="1724025" cy="224998"/>
    <xdr:sp macro="_xll.ExecImeCommand" textlink="">
      <xdr:nvSpPr>
        <xdr:cNvPr id="18" name="oknCmdSameAsBillTo">
          <a:extLst>
            <a:ext uri="{FF2B5EF4-FFF2-40B4-BE49-F238E27FC236}">
              <a16:creationId xmlns:a16="http://schemas.microsoft.com/office/drawing/2014/main" id="{00000000-0008-0000-0000-000012000000}"/>
            </a:ext>
          </a:extLst>
        </xdr:cNvPr>
        <xdr:cNvSpPr txBox="1"/>
      </xdr:nvSpPr>
      <xdr:spPr>
        <a:xfrm>
          <a:off x="4714875" y="2286000"/>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twoCellAnchor editAs="oneCell">
    <xdr:from>
      <xdr:col>16</xdr:col>
      <xdr:colOff>0</xdr:colOff>
      <xdr:row>2</xdr:row>
      <xdr:rowOff>0</xdr:rowOff>
    </xdr:from>
    <xdr:to>
      <xdr:col>24</xdr:col>
      <xdr:colOff>438861</xdr:colOff>
      <xdr:row>12</xdr:row>
      <xdr:rowOff>162288</xdr:rowOff>
    </xdr:to>
    <xdr:pic>
      <xdr:nvPicPr>
        <xdr:cNvPr id="22" name="oknQuickStartGreek">
          <a:hlinkClick xmlns:r="http://schemas.openxmlformats.org/officeDocument/2006/relationships" r:id="rId1"/>
          <a:extLst>
            <a:ext uri="{FF2B5EF4-FFF2-40B4-BE49-F238E27FC236}">
              <a16:creationId xmlns:a16="http://schemas.microsoft.com/office/drawing/2014/main" id="{0EE1D490-8E35-48F8-B26D-F08474469B6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353300" y="771525"/>
          <a:ext cx="5096586" cy="2600688"/>
        </a:xfrm>
        <a:prstGeom prst="rect">
          <a:avLst/>
        </a:prstGeom>
      </xdr:spPr>
    </xdr:pic>
    <xdr:clientData/>
  </xdr:twoCellAnchor>
  <xdr:twoCellAnchor editAs="oneCell">
    <xdr:from>
      <xdr:col>6</xdr:col>
      <xdr:colOff>66675</xdr:colOff>
      <xdr:row>35</xdr:row>
      <xdr:rowOff>28575</xdr:rowOff>
    </xdr:from>
    <xdr:to>
      <xdr:col>9</xdr:col>
      <xdr:colOff>234950</xdr:colOff>
      <xdr:row>36</xdr:row>
      <xdr:rowOff>136525</xdr:rowOff>
    </xdr:to>
    <xdr:pic>
      <xdr:nvPicPr>
        <xdr:cNvPr id="19" name="oknWidget_logo">
          <a:hlinkClick xmlns:r="http://schemas.openxmlformats.org/officeDocument/2006/relationships" r:id="rId3"/>
          <a:extLst>
            <a:ext uri="{FF2B5EF4-FFF2-40B4-BE49-F238E27FC236}">
              <a16:creationId xmlns:a16="http://schemas.microsoft.com/office/drawing/2014/main" id="{8E7FD168-24C7-6648-831C-8CE911C40566}"/>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524000" y="8572500"/>
          <a:ext cx="1701800" cy="355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10241" name="oknWidget_2">
          <a:extLst>
            <a:ext uri="{FF2B5EF4-FFF2-40B4-BE49-F238E27FC236}">
              <a16:creationId xmlns:a16="http://schemas.microsoft.com/office/drawing/2014/main" id="{00000000-0008-0000-0100-000001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10242" name="oknWidget_1">
          <a:extLst>
            <a:ext uri="{FF2B5EF4-FFF2-40B4-BE49-F238E27FC236}">
              <a16:creationId xmlns:a16="http://schemas.microsoft.com/office/drawing/2014/main" id="{00000000-0008-0000-0100-0000022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265" name="oknWidget_2">
          <a:extLst>
            <a:ext uri="{FF2B5EF4-FFF2-40B4-BE49-F238E27FC236}">
              <a16:creationId xmlns:a16="http://schemas.microsoft.com/office/drawing/2014/main" id="{00000000-0008-0000-0200-000001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11266" name="oknWidget_1">
          <a:extLst>
            <a:ext uri="{FF2B5EF4-FFF2-40B4-BE49-F238E27FC236}">
              <a16:creationId xmlns:a16="http://schemas.microsoft.com/office/drawing/2014/main" id="{00000000-0008-0000-0200-0000022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289" name="oknWidget_2">
          <a:extLst>
            <a:ext uri="{FF2B5EF4-FFF2-40B4-BE49-F238E27FC236}">
              <a16:creationId xmlns:a16="http://schemas.microsoft.com/office/drawing/2014/main" id="{00000000-0008-0000-0300-000001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12290" name="oknWidget_1">
          <a:extLst>
            <a:ext uri="{FF2B5EF4-FFF2-40B4-BE49-F238E27FC236}">
              <a16:creationId xmlns:a16="http://schemas.microsoft.com/office/drawing/2014/main" id="{00000000-0008-0000-0300-0000023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13" name="oknWidget_2">
          <a:extLst>
            <a:ext uri="{FF2B5EF4-FFF2-40B4-BE49-F238E27FC236}">
              <a16:creationId xmlns:a16="http://schemas.microsoft.com/office/drawing/2014/main" id="{00000000-0008-0000-0400-000001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13314" name="oknWidget_1">
          <a:extLst>
            <a:ext uri="{FF2B5EF4-FFF2-40B4-BE49-F238E27FC236}">
              <a16:creationId xmlns:a16="http://schemas.microsoft.com/office/drawing/2014/main" id="{00000000-0008-0000-0400-0000023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37" name="oknWidget_2">
          <a:extLst>
            <a:ext uri="{FF2B5EF4-FFF2-40B4-BE49-F238E27FC236}">
              <a16:creationId xmlns:a16="http://schemas.microsoft.com/office/drawing/2014/main" id="{00000000-0008-0000-0500-000001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14338" name="oknWidget_1">
          <a:extLst>
            <a:ext uri="{FF2B5EF4-FFF2-40B4-BE49-F238E27FC236}">
              <a16:creationId xmlns:a16="http://schemas.microsoft.com/office/drawing/2014/main" id="{00000000-0008-0000-0500-0000023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361" name="oknWidget_PaymentReport2">
          <a:extLst>
            <a:ext uri="{FF2B5EF4-FFF2-40B4-BE49-F238E27FC236}">
              <a16:creationId xmlns:a16="http://schemas.microsoft.com/office/drawing/2014/main" id="{00000000-0008-0000-0600-000001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15362" name="oknWidget_PaymentReport">
          <a:extLst>
            <a:ext uri="{FF2B5EF4-FFF2-40B4-BE49-F238E27FC236}">
              <a16:creationId xmlns:a16="http://schemas.microsoft.com/office/drawing/2014/main" id="{00000000-0008-0000-0600-0000023C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AF4839DA-3573-44BF-8899-FA5E75605325}"/>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B0AA5405-5EFB-4186-A9EC-D2CE573D5502}"/>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E56B4157-2D09-436F-B2BE-3545F0277CF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6CF254CF-96B7-4E66-BA54-73219FB52F66}"/>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171AD5DD-AB3F-4F2D-A41C-3D5A56C9C6C4}"/>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9A799DC2-17A5-46F0-82A1-343592C8206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90C36360-634C-4D4A-AF8E-41CB3D520A3D}"/>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5D1CB717-458D-4387-AC5C-D7124B0307EB}"/>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F50DDA0E-8064-1D4B-0605-ABA9E65B28C8}"/>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5861E800-6452-3052-CA6F-2BD34BCB4F18}"/>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4AAF0D55-2A6D-A77A-463C-257E8F9446B3}"/>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Retrospect">
  <a:themeElements>
    <a:clrScheme name="Retrospect">
      <a:dk1>
        <a:srgbClr val="000000"/>
      </a:dk1>
      <a:lt1>
        <a:sysClr val="window" lastClr="FFFFFF"/>
      </a:lt1>
      <a:dk2>
        <a:srgbClr val="637052"/>
      </a:dk2>
      <a:lt2>
        <a:srgbClr val="CCDDEA"/>
      </a:lt2>
      <a:accent1>
        <a:srgbClr val="E48312"/>
      </a:accent1>
      <a:accent2>
        <a:srgbClr val="BD582C"/>
      </a:accent2>
      <a:accent3>
        <a:srgbClr val="865640"/>
      </a:accent3>
      <a:accent4>
        <a:srgbClr val="9B8357"/>
      </a:accent4>
      <a:accent5>
        <a:srgbClr val="C2BC80"/>
      </a:accent5>
      <a:accent6>
        <a:srgbClr val="94A088"/>
      </a:accent6>
      <a:hlink>
        <a:srgbClr val="2998E3"/>
      </a:hlink>
      <a:folHlink>
        <a:srgbClr val="8C8C8C"/>
      </a:folHlink>
    </a:clrScheme>
    <a:fontScheme name="Retrospect">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Retrospect">
      <a:fillStyleLst>
        <a:solidFill>
          <a:schemeClr val="phClr"/>
        </a:solidFill>
        <a:gradFill rotWithShape="1">
          <a:gsLst>
            <a:gs pos="0">
              <a:schemeClr val="phClr">
                <a:tint val="65000"/>
                <a:shade val="92000"/>
                <a:satMod val="130000"/>
              </a:schemeClr>
            </a:gs>
            <a:gs pos="45000">
              <a:schemeClr val="phClr">
                <a:tint val="60000"/>
                <a:shade val="99000"/>
                <a:satMod val="120000"/>
              </a:schemeClr>
            </a:gs>
            <a:gs pos="100000">
              <a:schemeClr val="phClr">
                <a:tint val="55000"/>
                <a:satMod val="140000"/>
              </a:schemeClr>
            </a:gs>
          </a:gsLst>
          <a:path path="circle">
            <a:fillToRect l="100000" t="100000" r="100000" b="100000"/>
          </a:path>
        </a:gradFill>
        <a:gradFill rotWithShape="1">
          <a:gsLst>
            <a:gs pos="0">
              <a:schemeClr val="phClr">
                <a:shade val="85000"/>
                <a:satMod val="130000"/>
              </a:schemeClr>
            </a:gs>
            <a:gs pos="34000">
              <a:schemeClr val="phClr">
                <a:shade val="87000"/>
                <a:satMod val="125000"/>
              </a:schemeClr>
            </a:gs>
            <a:gs pos="70000">
              <a:schemeClr val="phClr">
                <a:tint val="100000"/>
                <a:shade val="90000"/>
                <a:satMod val="130000"/>
              </a:schemeClr>
            </a:gs>
            <a:gs pos="100000">
              <a:schemeClr val="phClr">
                <a:tint val="100000"/>
                <a:shade val="100000"/>
                <a:satMod val="110000"/>
              </a:schemeClr>
            </a:gs>
          </a:gsLst>
          <a:path path="circle">
            <a:fillToRect l="100000" t="100000" r="100000" b="100000"/>
          </a:path>
        </a:gradFill>
      </a:fillStyleLst>
      <a:lnStyleLst>
        <a:ln w="12700" cap="flat" cmpd="sng" algn="ctr">
          <a:solidFill>
            <a:schemeClr val="ph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outerShdw blurRad="38100" dist="25400" dir="2700000" algn="br" rotWithShape="0">
              <a:srgbClr val="000000">
                <a:alpha val="60000"/>
              </a:srgbClr>
            </a:outerShdw>
          </a:effectLst>
        </a:effectStyle>
        <a:effectStyle>
          <a:effectLst>
            <a:outerShdw blurRad="44450" dist="25400" dir="2700000" algn="br" rotWithShape="0">
              <a:srgbClr val="000000">
                <a:alpha val="60000"/>
              </a:srgbClr>
            </a:outerShdw>
          </a:effectLst>
          <a:scene3d>
            <a:camera prst="orthographicFront">
              <a:rot lat="0" lon="0" rev="0"/>
            </a:camera>
            <a:lightRig rig="threePt" dir="t">
              <a:rot lat="0" lon="0" rev="19800000"/>
            </a:lightRig>
          </a:scene3d>
          <a:sp3d prstMaterial="flat">
            <a:bevelT w="25400" h="31750"/>
          </a:sp3d>
        </a:effectStyle>
      </a:effectStyleLst>
      <a:bgFillStyleLst>
        <a:solidFill>
          <a:schemeClr val="phClr"/>
        </a:solidFill>
        <a:solidFill>
          <a:schemeClr val="phClr">
            <a:tint val="90000"/>
            <a:shade val="97000"/>
            <a:satMod val="130000"/>
          </a:schemeClr>
        </a:solidFill>
        <a:gradFill rotWithShape="1">
          <a:gsLst>
            <a:gs pos="0">
              <a:schemeClr val="phClr">
                <a:tint val="96000"/>
                <a:shade val="99000"/>
                <a:satMod val="140000"/>
              </a:schemeClr>
            </a:gs>
            <a:gs pos="65000">
              <a:schemeClr val="phClr">
                <a:tint val="100000"/>
                <a:shade val="80000"/>
                <a:satMod val="130000"/>
              </a:schemeClr>
            </a:gs>
            <a:gs pos="100000">
              <a:schemeClr val="phClr">
                <a:tint val="100000"/>
                <a:shade val="48000"/>
                <a:satMod val="120000"/>
              </a:schemeClr>
            </a:gs>
          </a:gsLst>
          <a:lin ang="16200000" scaled="0"/>
        </a:gradFill>
      </a:bgFillStyleLst>
    </a:fmtScheme>
  </a:themeElements>
  <a:objectDefaults/>
  <a:extraClrSchemeLst/>
  <a:extLst>
    <a:ext uri="{05A4C25C-085E-4340-85A3-A5531E510DB2}">
      <thm15:themeFamily xmlns:thm15="http://schemas.microsoft.com/office/thememl/2012/main" name="Retrospect" id="{5F128B03-DCCA-4EEB-AB3B-CF2899314A46}" vid="{3F1AAB62-24C6-49D2-8E01-B56FAC9A3DCD}"/>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greece-vat-invoice-template" TargetMode="External"/><Relationship Id="rId3" Type="http://schemas.openxmlformats.org/officeDocument/2006/relationships/hyperlink" Target="https://uniformsoftware.com/template/greece-vat-invoice-template" TargetMode="External"/><Relationship Id="rId7" Type="http://schemas.openxmlformats.org/officeDocument/2006/relationships/hyperlink" Target="https://uniformsoftware.com/template/greece-vat-invoice-template" TargetMode="External"/><Relationship Id="rId2" Type="http://schemas.openxmlformats.org/officeDocument/2006/relationships/hyperlink" Target="https://uniformsoftware.com/template/invoice-template-4-columns" TargetMode="External"/><Relationship Id="rId1" Type="http://schemas.openxmlformats.org/officeDocument/2006/relationships/hyperlink" Target="https://uniformsoftware.com/template/invoice-template-4-columns" TargetMode="External"/><Relationship Id="rId6" Type="http://schemas.openxmlformats.org/officeDocument/2006/relationships/hyperlink" Target="https://uniformsoftware.com/template/greece-vat-invoice-template" TargetMode="External"/><Relationship Id="rId11" Type="http://schemas.openxmlformats.org/officeDocument/2006/relationships/vmlDrawing" Target="../drawings/vmlDrawing1.vml"/><Relationship Id="rId5" Type="http://schemas.openxmlformats.org/officeDocument/2006/relationships/hyperlink" Target="https://uniformsoftware.com/template/greece-vat-invoice-template" TargetMode="External"/><Relationship Id="rId10" Type="http://schemas.openxmlformats.org/officeDocument/2006/relationships/drawing" Target="../drawings/drawing1.xml"/><Relationship Id="rId4" Type="http://schemas.openxmlformats.org/officeDocument/2006/relationships/hyperlink" Target="https://uniformsoftware.com/template/greece-vat-invoice-template"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greece-vat-invoice-template"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W985"/>
  <sheetViews>
    <sheetView showGridLines="0" showRowColHeaders="0" showZeros="0" tabSelected="1" showOutlineSymbols="0" zoomScaleNormal="100" workbookViewId="0">
      <selection activeCell="A10" sqref="A10"/>
    </sheetView>
  </sheetViews>
  <sheetFormatPr defaultRowHeight="12.75" x14ac:dyDescent="0.2"/>
  <cols>
    <col min="1" max="1" width="21.28515625" style="79" customWidth="1"/>
    <col min="2" max="2" width="8" style="60" hidden="1" customWidth="1"/>
    <col min="3" max="3" width="9.140625" style="60" hidden="1" customWidth="1"/>
    <col min="4" max="4" width="10.28515625" style="61" hidden="1" customWidth="1"/>
    <col min="5" max="5" width="16" style="61" hidden="1" customWidth="1"/>
    <col min="6" max="6" width="0.5703125" style="60" customWidth="1"/>
    <col min="7" max="7" width="9.140625" style="60" customWidth="1"/>
    <col min="8" max="8" width="2.5703125" style="60" customWidth="1"/>
    <col min="9" max="9" width="11.28515625" style="60" customWidth="1"/>
    <col min="10" max="10" width="8.7109375" style="60" customWidth="1"/>
    <col min="11" max="11" width="16.7109375" style="60" customWidth="1"/>
    <col min="12" max="12" width="4.7109375" style="60" customWidth="1"/>
    <col min="13" max="13" width="7.28515625" style="60" customWidth="1"/>
    <col min="14" max="14" width="14.140625" style="60" customWidth="1"/>
    <col min="15" max="15" width="12.85546875" style="60" customWidth="1"/>
    <col min="16" max="16" width="1" style="62" customWidth="1"/>
    <col min="17" max="17" width="5" style="60" customWidth="1"/>
    <col min="18" max="18" width="10" style="60" customWidth="1"/>
    <col min="19" max="16384" width="9.140625" style="60"/>
  </cols>
  <sheetData>
    <row r="1" spans="1:985" s="57" customFormat="1" ht="57" customHeight="1" x14ac:dyDescent="0.2">
      <c r="A1" s="117"/>
      <c r="B1" s="117"/>
      <c r="C1" s="117"/>
      <c r="D1" s="117"/>
      <c r="E1" s="117"/>
      <c r="F1" s="117"/>
      <c r="G1" s="117"/>
      <c r="H1" s="117"/>
      <c r="I1" s="117"/>
      <c r="J1" s="117"/>
      <c r="K1" s="117"/>
      <c r="L1" s="117"/>
      <c r="M1" s="117"/>
      <c r="N1" s="117"/>
      <c r="O1" s="117"/>
      <c r="P1" s="117"/>
      <c r="Q1" s="117"/>
      <c r="R1" s="117"/>
      <c r="S1" s="117"/>
      <c r="T1" s="117"/>
      <c r="U1" s="117"/>
      <c r="V1" s="117"/>
      <c r="W1" s="117"/>
      <c r="X1" s="117"/>
      <c r="Y1" s="117"/>
      <c r="AIA1" s="105" t="s">
        <v>132</v>
      </c>
      <c r="AJO1" s="105" t="s">
        <v>132</v>
      </c>
      <c r="AKT1" s="58" t="s">
        <v>90</v>
      </c>
      <c r="AKW1" s="105" t="s">
        <v>132</v>
      </c>
    </row>
    <row r="2" spans="1:985" ht="3.75" customHeight="1" x14ac:dyDescent="0.2">
      <c r="A2" s="59"/>
      <c r="Q2" s="63"/>
      <c r="R2" s="63"/>
      <c r="S2" s="63"/>
      <c r="T2" s="63"/>
      <c r="U2" s="63"/>
    </row>
    <row r="3" spans="1:985" ht="34.5" x14ac:dyDescent="0.55000000000000004">
      <c r="A3" s="64" t="s">
        <v>92</v>
      </c>
      <c r="B3" s="65"/>
      <c r="C3" s="65"/>
      <c r="G3" s="96" t="s">
        <v>118</v>
      </c>
      <c r="H3" s="82"/>
      <c r="I3" s="82"/>
      <c r="J3" s="83"/>
      <c r="K3" s="82"/>
      <c r="L3" s="82"/>
      <c r="M3" s="82"/>
      <c r="N3" s="82"/>
      <c r="O3" s="97" t="s">
        <v>119</v>
      </c>
      <c r="Q3"/>
      <c r="R3"/>
      <c r="S3"/>
      <c r="T3"/>
      <c r="U3"/>
      <c r="V3"/>
      <c r="W3"/>
    </row>
    <row r="4" spans="1:985" s="69" customFormat="1" ht="18" customHeight="1" x14ac:dyDescent="0.2">
      <c r="A4" s="66" t="s">
        <v>102</v>
      </c>
      <c r="B4" s="67"/>
      <c r="C4" s="67"/>
      <c r="D4" s="68"/>
      <c r="E4" s="68"/>
      <c r="G4" s="84" t="s">
        <v>93</v>
      </c>
      <c r="H4" s="85"/>
      <c r="I4" s="85"/>
      <c r="J4" s="85"/>
      <c r="K4" s="85"/>
      <c r="L4" s="85"/>
      <c r="M4" s="85"/>
      <c r="N4" s="85"/>
      <c r="O4" s="85"/>
      <c r="P4" s="70"/>
      <c r="Q4"/>
      <c r="R4"/>
      <c r="S4"/>
      <c r="T4"/>
      <c r="U4"/>
      <c r="V4"/>
      <c r="W4"/>
      <c r="X4" s="60"/>
      <c r="Y4" s="60"/>
      <c r="Z4" s="60"/>
      <c r="AA4" s="60"/>
      <c r="AB4" s="60"/>
      <c r="AC4" s="60"/>
      <c r="AD4" s="60"/>
      <c r="AE4" s="60"/>
      <c r="AF4" s="60"/>
      <c r="AG4" s="60"/>
      <c r="AH4" s="60"/>
      <c r="AI4" s="60"/>
    </row>
    <row r="5" spans="1:985" s="69" customFormat="1" ht="18" customHeight="1" x14ac:dyDescent="0.2">
      <c r="A5" s="71" t="s">
        <v>97</v>
      </c>
      <c r="B5" s="72"/>
      <c r="C5" s="72"/>
      <c r="D5" s="68"/>
      <c r="E5" s="68"/>
      <c r="G5" s="84" t="s">
        <v>94</v>
      </c>
      <c r="H5" s="85"/>
      <c r="I5" s="85"/>
      <c r="J5" s="85"/>
      <c r="K5" s="85"/>
      <c r="L5" s="85"/>
      <c r="M5" s="86" t="s">
        <v>116</v>
      </c>
      <c r="N5" s="121"/>
      <c r="O5" s="121"/>
      <c r="P5" s="70"/>
      <c r="Q5"/>
      <c r="R5"/>
      <c r="S5"/>
      <c r="T5"/>
      <c r="U5"/>
      <c r="V5"/>
      <c r="W5"/>
      <c r="X5" s="60"/>
      <c r="Y5" s="60"/>
      <c r="Z5" s="60"/>
      <c r="AA5" s="60"/>
      <c r="AB5" s="60"/>
      <c r="AC5" s="60"/>
      <c r="AD5" s="60"/>
      <c r="AE5" s="60"/>
      <c r="AF5" s="60"/>
      <c r="AG5" s="60"/>
      <c r="AH5" s="60"/>
      <c r="AI5" s="60"/>
    </row>
    <row r="6" spans="1:985" s="69" customFormat="1" ht="18" customHeight="1" x14ac:dyDescent="0.2">
      <c r="A6" s="66" t="s">
        <v>80</v>
      </c>
      <c r="B6" s="67"/>
      <c r="C6" s="67"/>
      <c r="D6" s="68"/>
      <c r="E6" s="68"/>
      <c r="G6" s="82" t="s">
        <v>95</v>
      </c>
      <c r="H6" s="85"/>
      <c r="I6" s="85"/>
      <c r="J6" s="85"/>
      <c r="K6" s="85"/>
      <c r="L6" s="85"/>
      <c r="M6" s="86" t="s">
        <v>126</v>
      </c>
      <c r="N6" s="122"/>
      <c r="O6" s="122"/>
      <c r="P6" s="70"/>
      <c r="Q6"/>
      <c r="R6"/>
      <c r="S6"/>
      <c r="T6"/>
      <c r="U6"/>
      <c r="V6"/>
      <c r="W6"/>
      <c r="X6" s="60"/>
      <c r="Y6" s="60"/>
      <c r="Z6" s="60"/>
      <c r="AA6" s="60"/>
      <c r="AB6" s="60"/>
      <c r="AC6" s="60"/>
      <c r="AD6" s="60"/>
      <c r="AE6" s="60"/>
      <c r="AF6" s="60"/>
      <c r="AG6" s="60"/>
      <c r="AH6" s="60"/>
      <c r="AI6" s="60"/>
    </row>
    <row r="7" spans="1:985" s="69" customFormat="1" ht="18" customHeight="1" x14ac:dyDescent="0.2">
      <c r="A7" s="66"/>
      <c r="B7" s="67"/>
      <c r="C7" s="67"/>
      <c r="D7" s="68"/>
      <c r="E7" s="68"/>
      <c r="G7" s="82" t="s">
        <v>96</v>
      </c>
      <c r="H7" s="85"/>
      <c r="I7" s="85"/>
      <c r="J7" s="85"/>
      <c r="K7" s="85"/>
      <c r="L7" s="85"/>
      <c r="M7" s="86" t="s">
        <v>117</v>
      </c>
      <c r="N7" s="122"/>
      <c r="O7" s="122"/>
      <c r="P7" s="70"/>
      <c r="Q7"/>
      <c r="R7"/>
      <c r="S7"/>
      <c r="T7"/>
      <c r="U7"/>
      <c r="V7"/>
      <c r="W7"/>
      <c r="X7" s="60"/>
      <c r="Y7" s="60"/>
      <c r="Z7" s="60"/>
      <c r="AA7" s="60"/>
      <c r="AB7" s="60"/>
      <c r="AC7" s="60"/>
      <c r="AD7" s="60"/>
      <c r="AE7" s="60"/>
      <c r="AF7" s="60"/>
      <c r="AG7" s="60"/>
      <c r="AH7" s="60"/>
      <c r="AI7" s="60"/>
    </row>
    <row r="8" spans="1:985" s="69" customFormat="1" ht="18" customHeight="1" x14ac:dyDescent="0.2">
      <c r="A8" s="73"/>
      <c r="D8" s="68"/>
      <c r="E8" s="68"/>
      <c r="G8" s="85"/>
      <c r="H8" s="85"/>
      <c r="I8" s="85"/>
      <c r="J8" s="85"/>
      <c r="K8" s="85"/>
      <c r="L8" s="85"/>
      <c r="M8" s="85"/>
      <c r="N8" s="87"/>
      <c r="O8" s="85"/>
      <c r="P8" s="70"/>
      <c r="Q8"/>
      <c r="R8"/>
      <c r="S8"/>
      <c r="T8"/>
      <c r="U8"/>
      <c r="V8"/>
      <c r="W8"/>
      <c r="X8" s="60"/>
      <c r="Y8" s="60"/>
      <c r="Z8" s="60"/>
      <c r="AA8" s="60"/>
      <c r="AB8" s="60"/>
      <c r="AC8" s="60"/>
      <c r="AD8" s="60"/>
      <c r="AE8" s="60"/>
      <c r="AF8" s="60"/>
      <c r="AG8" s="60"/>
      <c r="AH8" s="60"/>
      <c r="AI8" s="60"/>
    </row>
    <row r="9" spans="1:985" s="69" customFormat="1" ht="18" customHeight="1" thickBot="1" x14ac:dyDescent="0.25">
      <c r="A9" s="73" t="s">
        <v>98</v>
      </c>
      <c r="B9" s="72"/>
      <c r="C9" s="72"/>
      <c r="D9" s="68" t="s">
        <v>4</v>
      </c>
      <c r="E9" s="68"/>
      <c r="G9" s="85"/>
      <c r="H9" s="85"/>
      <c r="I9" s="85"/>
      <c r="J9" s="85"/>
      <c r="K9" s="85"/>
      <c r="L9" s="85"/>
      <c r="M9" s="85"/>
      <c r="N9" s="85"/>
      <c r="O9" s="85"/>
      <c r="P9" s="70"/>
      <c r="Q9"/>
      <c r="R9"/>
      <c r="S9"/>
      <c r="T9"/>
      <c r="U9"/>
      <c r="V9"/>
      <c r="W9"/>
      <c r="X9" s="60"/>
      <c r="Y9" s="60"/>
      <c r="Z9" s="60"/>
      <c r="AA9" s="60"/>
      <c r="AB9" s="60"/>
      <c r="AC9" s="60"/>
      <c r="AD9" s="60"/>
      <c r="AE9" s="60"/>
      <c r="AF9" s="60"/>
      <c r="AG9" s="60"/>
      <c r="AH9" s="60"/>
      <c r="AI9" s="60"/>
    </row>
    <row r="10" spans="1:985" s="69" customFormat="1" ht="18" customHeight="1" thickTop="1" x14ac:dyDescent="0.2">
      <c r="A10" s="66"/>
      <c r="B10" s="66"/>
      <c r="C10" s="66"/>
      <c r="D10" s="68">
        <v>1</v>
      </c>
      <c r="E10" s="68"/>
      <c r="G10" s="118" t="s">
        <v>114</v>
      </c>
      <c r="H10" s="118"/>
      <c r="I10" s="118"/>
      <c r="J10" s="118"/>
      <c r="K10" s="119"/>
      <c r="L10" s="120" t="s">
        <v>115</v>
      </c>
      <c r="M10" s="118"/>
      <c r="N10" s="118"/>
      <c r="O10" s="118"/>
      <c r="P10" s="70"/>
      <c r="Q10"/>
      <c r="R10"/>
      <c r="S10"/>
      <c r="T10"/>
      <c r="U10"/>
      <c r="V10"/>
      <c r="W10"/>
      <c r="X10" s="60"/>
      <c r="Y10" s="60"/>
      <c r="Z10" s="60"/>
      <c r="AA10" s="60"/>
      <c r="AB10" s="60"/>
      <c r="AC10" s="60"/>
      <c r="AD10" s="60"/>
      <c r="AE10" s="60"/>
      <c r="AF10" s="60"/>
      <c r="AG10" s="60"/>
      <c r="AH10" s="60"/>
      <c r="AI10" s="60"/>
    </row>
    <row r="11" spans="1:985" s="69" customFormat="1" ht="15.95" customHeight="1" x14ac:dyDescent="0.2">
      <c r="A11" s="81" t="s">
        <v>49</v>
      </c>
      <c r="B11" s="74"/>
      <c r="C11" s="74"/>
      <c r="D11" s="68">
        <v>0</v>
      </c>
      <c r="E11" s="68"/>
      <c r="G11" s="123"/>
      <c r="H11" s="123"/>
      <c r="I11" s="123"/>
      <c r="J11" s="123"/>
      <c r="K11" s="123"/>
      <c r="L11" s="124"/>
      <c r="M11" s="123"/>
      <c r="N11" s="123"/>
      <c r="O11" s="123"/>
      <c r="P11" s="70"/>
      <c r="Q11"/>
      <c r="R11"/>
      <c r="S11"/>
      <c r="T11"/>
      <c r="U11"/>
      <c r="V11"/>
      <c r="W11"/>
      <c r="X11" s="60"/>
      <c r="Y11" s="60"/>
      <c r="Z11" s="60"/>
      <c r="AA11" s="60"/>
      <c r="AB11" s="60"/>
      <c r="AC11" s="60"/>
      <c r="AD11" s="60"/>
      <c r="AE11" s="60"/>
      <c r="AF11" s="60"/>
      <c r="AG11" s="60"/>
      <c r="AH11" s="60"/>
      <c r="AI11" s="60"/>
    </row>
    <row r="12" spans="1:985" s="69" customFormat="1" ht="15.95" customHeight="1" x14ac:dyDescent="0.2">
      <c r="A12" s="81" t="s">
        <v>91</v>
      </c>
      <c r="B12" s="74"/>
      <c r="C12" s="74"/>
      <c r="D12" s="68">
        <v>0</v>
      </c>
      <c r="E12" s="68"/>
      <c r="G12" s="114"/>
      <c r="H12" s="114"/>
      <c r="I12" s="114"/>
      <c r="J12" s="114"/>
      <c r="K12" s="114"/>
      <c r="L12" s="113"/>
      <c r="M12" s="114"/>
      <c r="N12" s="114"/>
      <c r="O12" s="114"/>
      <c r="P12" s="70"/>
      <c r="Q12"/>
      <c r="R12"/>
      <c r="S12"/>
      <c r="T12"/>
      <c r="U12"/>
      <c r="V12"/>
      <c r="W12"/>
      <c r="X12" s="60"/>
      <c r="Y12" s="60"/>
      <c r="Z12" s="60"/>
      <c r="AA12" s="60"/>
      <c r="AB12" s="60"/>
      <c r="AC12" s="60"/>
      <c r="AD12" s="60"/>
      <c r="AE12" s="60"/>
      <c r="AF12" s="60"/>
      <c r="AG12" s="60"/>
      <c r="AH12" s="60"/>
      <c r="AI12" s="60"/>
    </row>
    <row r="13" spans="1:985" s="69" customFormat="1" ht="15.95" customHeight="1" x14ac:dyDescent="0.2">
      <c r="A13" s="81" t="s">
        <v>99</v>
      </c>
      <c r="B13" s="74"/>
      <c r="C13" s="74"/>
      <c r="D13" s="68">
        <v>0.24</v>
      </c>
      <c r="E13" s="68"/>
      <c r="G13" s="114"/>
      <c r="H13" s="114"/>
      <c r="I13" s="114"/>
      <c r="J13" s="114"/>
      <c r="K13" s="114"/>
      <c r="L13" s="113"/>
      <c r="M13" s="114"/>
      <c r="N13" s="114"/>
      <c r="O13" s="114"/>
      <c r="P13" s="70"/>
      <c r="Q13"/>
      <c r="R13"/>
      <c r="S13"/>
      <c r="T13"/>
      <c r="U13"/>
      <c r="V13"/>
      <c r="W13"/>
      <c r="X13" s="60"/>
      <c r="Y13" s="60"/>
      <c r="Z13" s="60"/>
      <c r="AA13" s="60"/>
      <c r="AB13" s="60"/>
      <c r="AC13" s="60"/>
      <c r="AD13" s="60"/>
      <c r="AE13" s="60"/>
      <c r="AF13" s="60"/>
      <c r="AG13" s="60"/>
      <c r="AH13" s="60"/>
      <c r="AI13" s="60"/>
    </row>
    <row r="14" spans="1:985" s="69" customFormat="1" ht="15.95" customHeight="1" x14ac:dyDescent="0.2">
      <c r="A14" s="81" t="s">
        <v>100</v>
      </c>
      <c r="B14" s="74"/>
      <c r="C14" s="74"/>
      <c r="D14" s="68">
        <v>3.2000000000000001E-2</v>
      </c>
      <c r="E14" s="68"/>
      <c r="G14" s="114"/>
      <c r="H14" s="114"/>
      <c r="I14" s="114"/>
      <c r="J14" s="114"/>
      <c r="K14" s="114"/>
      <c r="L14" s="113"/>
      <c r="M14" s="114"/>
      <c r="N14" s="114"/>
      <c r="O14" s="114"/>
      <c r="P14" s="70"/>
      <c r="Q14"/>
      <c r="R14"/>
      <c r="S14"/>
      <c r="T14"/>
      <c r="U14"/>
      <c r="V14"/>
      <c r="W14"/>
      <c r="X14" s="60"/>
      <c r="Y14" s="60"/>
      <c r="Z14" s="60"/>
      <c r="AA14" s="60"/>
      <c r="AB14" s="60"/>
      <c r="AC14" s="60"/>
      <c r="AD14" s="60"/>
      <c r="AE14" s="60"/>
      <c r="AF14" s="60"/>
      <c r="AG14" s="60"/>
      <c r="AH14" s="60"/>
      <c r="AI14" s="60"/>
    </row>
    <row r="15" spans="1:985" s="69" customFormat="1" ht="15.95" customHeight="1" x14ac:dyDescent="0.2">
      <c r="A15" s="81" t="s">
        <v>101</v>
      </c>
      <c r="B15" s="74"/>
      <c r="C15" s="74"/>
      <c r="D15" s="68"/>
      <c r="E15" s="68"/>
      <c r="G15" s="114"/>
      <c r="H15" s="114"/>
      <c r="I15" s="114"/>
      <c r="J15" s="114"/>
      <c r="K15" s="114"/>
      <c r="L15" s="113"/>
      <c r="M15" s="114"/>
      <c r="N15" s="114"/>
      <c r="O15" s="114"/>
      <c r="P15" s="70"/>
      <c r="Q15"/>
      <c r="R15"/>
      <c r="S15"/>
      <c r="T15"/>
      <c r="U15"/>
      <c r="V15"/>
      <c r="W15"/>
      <c r="X15" s="60"/>
      <c r="Y15" s="60"/>
      <c r="Z15" s="60"/>
      <c r="AA15" s="60"/>
      <c r="AB15" s="60"/>
      <c r="AC15" s="60"/>
      <c r="AD15" s="60"/>
      <c r="AE15" s="60"/>
      <c r="AF15" s="60"/>
      <c r="AG15" s="60"/>
      <c r="AH15" s="60"/>
      <c r="AI15" s="60"/>
    </row>
    <row r="16" spans="1:985" s="69" customFormat="1" ht="15.95" customHeight="1" x14ac:dyDescent="0.2">
      <c r="A16" s="81" t="s">
        <v>96</v>
      </c>
      <c r="B16" s="74"/>
      <c r="C16" s="74"/>
      <c r="D16" s="68"/>
      <c r="E16" s="68"/>
      <c r="G16" s="116"/>
      <c r="H16" s="116"/>
      <c r="I16" s="116"/>
      <c r="J16" s="116"/>
      <c r="K16" s="116"/>
      <c r="L16" s="88"/>
      <c r="M16" s="89"/>
      <c r="N16" s="89"/>
      <c r="O16" s="89"/>
      <c r="P16" s="70"/>
      <c r="Q16"/>
      <c r="R16"/>
      <c r="S16"/>
      <c r="T16"/>
      <c r="U16"/>
      <c r="V16"/>
      <c r="W16"/>
      <c r="X16" s="60"/>
      <c r="Y16" s="60"/>
      <c r="Z16" s="60"/>
      <c r="AA16" s="60"/>
      <c r="AB16" s="60"/>
      <c r="AC16" s="60"/>
      <c r="AD16" s="60"/>
      <c r="AE16" s="60"/>
      <c r="AF16" s="60"/>
      <c r="AG16" s="60"/>
      <c r="AH16" s="60"/>
      <c r="AI16" s="60"/>
    </row>
    <row r="17" spans="1:35" s="69" customFormat="1" ht="31.5" customHeight="1" x14ac:dyDescent="0.2">
      <c r="A17" s="73"/>
      <c r="D17" s="68"/>
      <c r="E17" s="68"/>
      <c r="G17" s="112" t="s">
        <v>109</v>
      </c>
      <c r="H17" s="112"/>
      <c r="I17" s="112" t="s">
        <v>110</v>
      </c>
      <c r="J17" s="112"/>
      <c r="K17" s="91" t="s">
        <v>111</v>
      </c>
      <c r="L17" s="112" t="s">
        <v>112</v>
      </c>
      <c r="M17" s="112"/>
      <c r="N17" s="112" t="s">
        <v>113</v>
      </c>
      <c r="O17" s="112"/>
      <c r="P17" s="70"/>
      <c r="Q17"/>
      <c r="R17"/>
      <c r="S17"/>
      <c r="T17"/>
      <c r="U17"/>
      <c r="V17"/>
      <c r="W17"/>
      <c r="X17" s="60"/>
      <c r="Y17" s="60"/>
      <c r="Z17" s="60"/>
      <c r="AA17" s="60"/>
      <c r="AB17" s="60"/>
      <c r="AC17" s="60"/>
      <c r="AD17" s="60"/>
      <c r="AE17" s="60"/>
      <c r="AF17" s="60"/>
      <c r="AG17" s="60"/>
      <c r="AH17" s="60"/>
      <c r="AI17" s="60"/>
    </row>
    <row r="18" spans="1:35" s="69" customFormat="1" ht="20.100000000000001" customHeight="1" x14ac:dyDescent="0.2">
      <c r="A18" s="73"/>
      <c r="D18" s="68"/>
      <c r="E18" s="68"/>
      <c r="G18" s="115"/>
      <c r="H18" s="115"/>
      <c r="I18" s="115"/>
      <c r="J18" s="115"/>
      <c r="K18" s="90">
        <v>0</v>
      </c>
      <c r="L18" s="127"/>
      <c r="M18" s="127"/>
      <c r="N18" s="115"/>
      <c r="O18" s="115"/>
      <c r="P18" s="70"/>
      <c r="Q18"/>
      <c r="R18"/>
      <c r="S18"/>
      <c r="T18"/>
      <c r="U18"/>
      <c r="V18"/>
      <c r="W18"/>
      <c r="X18" s="60"/>
      <c r="Y18" s="60"/>
      <c r="Z18" s="60"/>
      <c r="AA18" s="60"/>
      <c r="AB18" s="60"/>
      <c r="AC18" s="60"/>
      <c r="AD18" s="60"/>
      <c r="AE18" s="60"/>
      <c r="AF18" s="60"/>
      <c r="AG18" s="60"/>
      <c r="AH18" s="60"/>
      <c r="AI18" s="60"/>
    </row>
    <row r="19" spans="1:35" s="69" customFormat="1" ht="3.75" customHeight="1" x14ac:dyDescent="0.2">
      <c r="A19" s="73"/>
      <c r="D19" s="68"/>
      <c r="E19" s="68"/>
      <c r="G19" s="85"/>
      <c r="H19" s="85"/>
      <c r="I19" s="85"/>
      <c r="J19" s="85"/>
      <c r="K19" s="85"/>
      <c r="L19" s="85"/>
      <c r="M19" s="85"/>
      <c r="N19" s="85"/>
      <c r="O19" s="85"/>
      <c r="P19" s="70"/>
      <c r="Q19"/>
      <c r="R19"/>
      <c r="S19"/>
      <c r="T19"/>
      <c r="U19"/>
      <c r="V19"/>
      <c r="W19"/>
      <c r="X19" s="60"/>
      <c r="Y19" s="60"/>
      <c r="Z19" s="60"/>
      <c r="AA19" s="60"/>
      <c r="AB19" s="60"/>
      <c r="AC19" s="60"/>
      <c r="AD19" s="60"/>
      <c r="AE19" s="60"/>
      <c r="AF19" s="60"/>
      <c r="AG19" s="60"/>
      <c r="AH19" s="60"/>
      <c r="AI19" s="60"/>
    </row>
    <row r="20" spans="1:35" s="69" customFormat="1" ht="29.25" customHeight="1" x14ac:dyDescent="0.2">
      <c r="A20" s="71" t="s">
        <v>51</v>
      </c>
      <c r="D20" s="68" t="s">
        <v>3</v>
      </c>
      <c r="E20" s="68" t="s">
        <v>22</v>
      </c>
      <c r="G20" s="112" t="s">
        <v>104</v>
      </c>
      <c r="H20" s="112"/>
      <c r="I20" s="112"/>
      <c r="J20" s="112"/>
      <c r="K20" s="112"/>
      <c r="L20" s="112" t="s">
        <v>107</v>
      </c>
      <c r="M20" s="112"/>
      <c r="N20" s="91" t="s">
        <v>105</v>
      </c>
      <c r="O20" s="91" t="s">
        <v>108</v>
      </c>
      <c r="P20" s="70"/>
      <c r="Q20"/>
      <c r="R20"/>
      <c r="S20"/>
      <c r="T20"/>
      <c r="U20"/>
      <c r="V20"/>
      <c r="W20"/>
      <c r="X20" s="60"/>
      <c r="Y20" s="60"/>
      <c r="Z20" s="60"/>
      <c r="AA20" s="60"/>
      <c r="AB20" s="60"/>
      <c r="AC20" s="60"/>
      <c r="AD20" s="60"/>
      <c r="AE20" s="60"/>
      <c r="AF20" s="60"/>
      <c r="AG20" s="60"/>
      <c r="AH20" s="60"/>
      <c r="AI20" s="60"/>
    </row>
    <row r="21" spans="1:35" s="69" customFormat="1" ht="20.100000000000001" customHeight="1" x14ac:dyDescent="0.2">
      <c r="A21" s="75" t="s">
        <v>78</v>
      </c>
      <c r="D21" s="76">
        <v>0</v>
      </c>
      <c r="E21" s="76">
        <v>90</v>
      </c>
      <c r="G21" s="125" t="s">
        <v>127</v>
      </c>
      <c r="H21" s="114"/>
      <c r="I21" s="114"/>
      <c r="J21" s="114"/>
      <c r="K21" s="126"/>
      <c r="L21" s="110">
        <v>1.1100000000000001</v>
      </c>
      <c r="M21" s="111"/>
      <c r="N21" s="98">
        <v>3.33</v>
      </c>
      <c r="O21" s="100">
        <f>ROUND(oknQuantity_1*oknPrice_1,2)</f>
        <v>3.7</v>
      </c>
      <c r="P21" s="70"/>
      <c r="Q21"/>
      <c r="R21"/>
      <c r="S21"/>
      <c r="T21"/>
      <c r="U21"/>
      <c r="V21"/>
      <c r="W21"/>
      <c r="X21" s="60"/>
      <c r="Y21" s="60"/>
      <c r="Z21" s="60"/>
      <c r="AA21" s="60"/>
      <c r="AB21" s="60"/>
      <c r="AC21" s="60"/>
      <c r="AD21" s="60"/>
      <c r="AE21" s="60"/>
      <c r="AF21" s="60"/>
      <c r="AG21" s="60"/>
      <c r="AH21" s="60"/>
      <c r="AI21" s="60"/>
    </row>
    <row r="22" spans="1:35" s="69" customFormat="1" ht="20.100000000000001" customHeight="1" x14ac:dyDescent="0.2">
      <c r="A22" s="75" t="s">
        <v>79</v>
      </c>
      <c r="D22" s="76">
        <v>1</v>
      </c>
      <c r="E22" s="76">
        <v>0</v>
      </c>
      <c r="G22" s="125" t="s">
        <v>128</v>
      </c>
      <c r="H22" s="114"/>
      <c r="I22" s="114"/>
      <c r="J22" s="114"/>
      <c r="K22" s="126"/>
      <c r="L22" s="110">
        <v>2.2200000000000002</v>
      </c>
      <c r="M22" s="111"/>
      <c r="N22" s="98">
        <v>4.4400000000000004</v>
      </c>
      <c r="O22" s="101">
        <f>ROUND(oknQuantity_2*oknPrice_2,2)</f>
        <v>9.86</v>
      </c>
      <c r="P22" s="70"/>
      <c r="Q22"/>
      <c r="R22"/>
      <c r="S22"/>
      <c r="T22"/>
      <c r="U22"/>
      <c r="V22"/>
      <c r="W22"/>
      <c r="X22" s="60"/>
      <c r="Y22" s="60"/>
      <c r="Z22" s="60"/>
      <c r="AA22" s="60"/>
      <c r="AB22" s="60"/>
      <c r="AC22" s="60"/>
      <c r="AD22" s="60"/>
      <c r="AE22" s="60"/>
      <c r="AF22" s="60"/>
      <c r="AG22" s="60"/>
      <c r="AH22" s="60"/>
      <c r="AI22" s="60"/>
    </row>
    <row r="23" spans="1:35" s="69" customFormat="1" ht="20.100000000000001" customHeight="1" x14ac:dyDescent="0.2">
      <c r="A23" s="75"/>
      <c r="D23" s="76">
        <v>1</v>
      </c>
      <c r="E23" s="76">
        <v>90</v>
      </c>
      <c r="G23" s="125"/>
      <c r="H23" s="114"/>
      <c r="I23" s="114"/>
      <c r="J23" s="114"/>
      <c r="K23" s="126"/>
      <c r="L23" s="110"/>
      <c r="M23" s="111"/>
      <c r="N23" s="98"/>
      <c r="O23" s="101">
        <f>ROUND(oknQuantity_3*oknPrice_3,2)</f>
        <v>0</v>
      </c>
      <c r="P23" s="70"/>
      <c r="Q23"/>
      <c r="R23"/>
      <c r="S23"/>
      <c r="T23"/>
      <c r="U23"/>
      <c r="V23"/>
      <c r="W23"/>
      <c r="X23" s="60"/>
      <c r="Y23" s="60"/>
      <c r="Z23" s="60"/>
      <c r="AA23" s="60"/>
      <c r="AB23" s="60"/>
      <c r="AC23" s="60"/>
      <c r="AD23" s="60"/>
      <c r="AE23" s="60"/>
      <c r="AF23" s="60"/>
      <c r="AG23" s="60"/>
      <c r="AH23" s="60"/>
      <c r="AI23" s="60"/>
    </row>
    <row r="24" spans="1:35" s="69" customFormat="1" ht="20.100000000000001" customHeight="1" x14ac:dyDescent="0.2">
      <c r="A24" s="75"/>
      <c r="D24" s="76">
        <v>0</v>
      </c>
      <c r="E24" s="76">
        <v>90</v>
      </c>
      <c r="G24" s="125"/>
      <c r="H24" s="114"/>
      <c r="I24" s="114"/>
      <c r="J24" s="114"/>
      <c r="K24" s="126"/>
      <c r="L24" s="110"/>
      <c r="M24" s="111"/>
      <c r="N24" s="98"/>
      <c r="O24" s="101">
        <f>ROUND(oknQuantity_4*oknPrice_4,2)</f>
        <v>0</v>
      </c>
      <c r="P24" s="70"/>
      <c r="Q24"/>
      <c r="R24"/>
      <c r="S24"/>
      <c r="T24"/>
      <c r="U24"/>
      <c r="V24"/>
      <c r="W24"/>
      <c r="X24" s="60"/>
      <c r="Y24" s="60"/>
      <c r="Z24" s="60"/>
      <c r="AA24" s="60"/>
      <c r="AB24" s="60"/>
      <c r="AC24" s="60"/>
      <c r="AD24" s="60"/>
      <c r="AE24" s="60"/>
      <c r="AF24" s="60"/>
      <c r="AG24" s="60"/>
      <c r="AH24" s="60"/>
      <c r="AI24" s="60"/>
    </row>
    <row r="25" spans="1:35" s="69" customFormat="1" ht="20.100000000000001" customHeight="1" x14ac:dyDescent="0.2">
      <c r="A25" s="75"/>
      <c r="D25" s="76">
        <v>1</v>
      </c>
      <c r="E25" s="76">
        <v>0</v>
      </c>
      <c r="G25" s="125"/>
      <c r="H25" s="114"/>
      <c r="I25" s="114"/>
      <c r="J25" s="114"/>
      <c r="K25" s="126"/>
      <c r="L25" s="110"/>
      <c r="M25" s="111"/>
      <c r="N25" s="98"/>
      <c r="O25" s="101">
        <f>ROUND(oknQuantity_5*oknPrice_5,2)</f>
        <v>0</v>
      </c>
      <c r="P25" s="70"/>
      <c r="Q25"/>
      <c r="R25"/>
      <c r="S25"/>
      <c r="T25"/>
      <c r="U25"/>
      <c r="V25"/>
      <c r="W25"/>
      <c r="X25" s="60"/>
      <c r="Y25" s="60"/>
      <c r="Z25" s="60"/>
      <c r="AA25" s="60"/>
      <c r="AB25" s="60"/>
      <c r="AC25" s="60"/>
      <c r="AD25" s="60"/>
      <c r="AE25" s="60"/>
      <c r="AF25" s="60"/>
      <c r="AG25" s="60"/>
      <c r="AH25" s="60"/>
      <c r="AI25" s="60"/>
    </row>
    <row r="26" spans="1:35" s="69" customFormat="1" ht="20.100000000000001" customHeight="1" x14ac:dyDescent="0.2">
      <c r="A26" s="75"/>
      <c r="D26" s="76">
        <v>1</v>
      </c>
      <c r="E26" s="76">
        <v>90</v>
      </c>
      <c r="G26" s="125"/>
      <c r="H26" s="114"/>
      <c r="I26" s="114"/>
      <c r="J26" s="114"/>
      <c r="K26" s="126"/>
      <c r="L26" s="110"/>
      <c r="M26" s="111"/>
      <c r="N26" s="98"/>
      <c r="O26" s="101">
        <f>ROUND(oknQuantity_6*oknPrice_6,2)</f>
        <v>0</v>
      </c>
      <c r="P26" s="70"/>
      <c r="Q26"/>
      <c r="R26"/>
      <c r="S26"/>
      <c r="T26"/>
      <c r="U26"/>
      <c r="V26"/>
      <c r="W26"/>
      <c r="X26" s="60"/>
      <c r="Y26" s="60"/>
      <c r="Z26" s="60"/>
      <c r="AA26" s="60"/>
      <c r="AB26" s="60"/>
      <c r="AC26" s="60"/>
      <c r="AD26" s="60"/>
      <c r="AE26" s="60"/>
      <c r="AF26" s="60"/>
      <c r="AG26" s="60"/>
      <c r="AH26" s="60"/>
      <c r="AI26" s="60"/>
    </row>
    <row r="27" spans="1:35" s="69" customFormat="1" ht="20.100000000000001" customHeight="1" x14ac:dyDescent="0.2">
      <c r="A27" s="75"/>
      <c r="D27" s="76">
        <v>0</v>
      </c>
      <c r="E27" s="76">
        <v>0</v>
      </c>
      <c r="G27" s="125"/>
      <c r="H27" s="114"/>
      <c r="I27" s="114"/>
      <c r="J27" s="114"/>
      <c r="K27" s="126"/>
      <c r="L27" s="110">
        <v>0</v>
      </c>
      <c r="M27" s="111"/>
      <c r="N27" s="98">
        <v>0</v>
      </c>
      <c r="O27" s="101">
        <f>ROUND(oknQuantity_7*oknPrice_7,2)</f>
        <v>0</v>
      </c>
      <c r="P27" s="70"/>
      <c r="Q27"/>
      <c r="R27"/>
      <c r="S27"/>
      <c r="T27"/>
      <c r="U27"/>
      <c r="V27"/>
      <c r="W27"/>
      <c r="X27" s="60"/>
      <c r="Y27" s="60"/>
      <c r="Z27" s="60"/>
      <c r="AA27" s="60"/>
      <c r="AB27" s="60"/>
      <c r="AC27" s="60"/>
      <c r="AD27" s="60"/>
      <c r="AE27" s="60"/>
      <c r="AF27" s="60"/>
      <c r="AG27" s="60"/>
      <c r="AH27" s="60"/>
      <c r="AI27" s="60"/>
    </row>
    <row r="28" spans="1:35" s="69" customFormat="1" ht="20.100000000000001" customHeight="1" x14ac:dyDescent="0.2">
      <c r="A28" s="75"/>
      <c r="D28" s="76">
        <v>0</v>
      </c>
      <c r="E28" s="76">
        <v>0</v>
      </c>
      <c r="G28" s="125"/>
      <c r="H28" s="114"/>
      <c r="I28" s="114"/>
      <c r="J28" s="114"/>
      <c r="K28" s="126"/>
      <c r="L28" s="110">
        <v>0</v>
      </c>
      <c r="M28" s="111"/>
      <c r="N28" s="98">
        <v>0</v>
      </c>
      <c r="O28" s="101">
        <f>ROUND(oknQuantity_8*oknPrice_8,2)</f>
        <v>0</v>
      </c>
      <c r="P28" s="70"/>
      <c r="Q28" s="60"/>
      <c r="R28" s="60"/>
      <c r="S28" s="60"/>
      <c r="T28" s="60"/>
      <c r="U28" s="60"/>
      <c r="V28" s="60"/>
      <c r="W28" s="60"/>
      <c r="X28" s="60"/>
      <c r="Y28" s="60"/>
      <c r="Z28" s="60"/>
      <c r="AA28" s="60"/>
      <c r="AB28" s="60"/>
      <c r="AC28" s="60"/>
      <c r="AD28" s="60"/>
      <c r="AE28" s="60"/>
      <c r="AF28" s="60"/>
      <c r="AG28" s="60"/>
      <c r="AH28" s="60"/>
      <c r="AI28" s="60"/>
    </row>
    <row r="29" spans="1:35" s="69" customFormat="1" ht="20.100000000000001" customHeight="1" x14ac:dyDescent="0.2">
      <c r="A29" s="75"/>
      <c r="D29" s="76">
        <v>0</v>
      </c>
      <c r="E29" s="76">
        <v>0</v>
      </c>
      <c r="G29" s="125"/>
      <c r="H29" s="114"/>
      <c r="I29" s="114"/>
      <c r="J29" s="114"/>
      <c r="K29" s="126"/>
      <c r="L29" s="110">
        <v>0</v>
      </c>
      <c r="M29" s="111"/>
      <c r="N29" s="98">
        <v>0</v>
      </c>
      <c r="O29" s="101">
        <f>ROUND(oknQuantity_9*oknPrice_9,2)</f>
        <v>0</v>
      </c>
      <c r="P29" s="70"/>
      <c r="Q29" s="60"/>
      <c r="R29" s="60"/>
      <c r="S29" s="60"/>
      <c r="T29" s="60"/>
      <c r="U29" s="60"/>
      <c r="V29" s="60"/>
      <c r="W29" s="60"/>
      <c r="X29" s="60"/>
      <c r="Y29" s="60"/>
      <c r="Z29" s="60"/>
      <c r="AA29" s="60"/>
      <c r="AB29" s="60"/>
      <c r="AC29" s="60"/>
      <c r="AD29" s="60"/>
      <c r="AE29" s="60"/>
      <c r="AF29" s="60"/>
      <c r="AG29" s="60"/>
      <c r="AH29" s="60"/>
      <c r="AI29" s="60"/>
    </row>
    <row r="30" spans="1:35" s="69" customFormat="1" ht="20.100000000000001" customHeight="1" x14ac:dyDescent="0.2">
      <c r="A30" s="75"/>
      <c r="D30" s="76">
        <v>0</v>
      </c>
      <c r="E30" s="76">
        <v>0</v>
      </c>
      <c r="G30" s="125"/>
      <c r="H30" s="114"/>
      <c r="I30" s="114"/>
      <c r="J30" s="114"/>
      <c r="K30" s="126"/>
      <c r="L30" s="110">
        <v>0</v>
      </c>
      <c r="M30" s="111"/>
      <c r="N30" s="98">
        <v>0</v>
      </c>
      <c r="O30" s="101">
        <f>ROUND(oknQuantity_10*oknPrice_10,2)</f>
        <v>0</v>
      </c>
      <c r="P30" s="70"/>
      <c r="Q30" s="60"/>
      <c r="R30" s="60"/>
      <c r="S30" s="60"/>
      <c r="T30" s="60"/>
      <c r="U30" s="60"/>
      <c r="V30" s="60"/>
      <c r="W30" s="60"/>
      <c r="X30" s="60"/>
      <c r="Y30" s="60"/>
      <c r="Z30" s="60"/>
      <c r="AA30" s="60"/>
      <c r="AB30" s="60"/>
      <c r="AC30" s="60"/>
      <c r="AD30" s="60"/>
      <c r="AE30" s="60"/>
      <c r="AF30" s="60"/>
      <c r="AG30" s="60"/>
      <c r="AH30" s="60"/>
      <c r="AI30" s="60"/>
    </row>
    <row r="31" spans="1:35" s="69" customFormat="1" ht="20.100000000000001" customHeight="1" x14ac:dyDescent="0.2">
      <c r="A31" s="75"/>
      <c r="D31" s="76">
        <v>0</v>
      </c>
      <c r="E31" s="76">
        <v>0</v>
      </c>
      <c r="G31" s="125"/>
      <c r="H31" s="114"/>
      <c r="I31" s="114"/>
      <c r="J31" s="114"/>
      <c r="K31" s="126"/>
      <c r="L31" s="110">
        <v>0</v>
      </c>
      <c r="M31" s="111"/>
      <c r="N31" s="98">
        <v>0</v>
      </c>
      <c r="O31" s="101">
        <f>ROUND(oknQuantity_11*oknPrice_11,2)</f>
        <v>0</v>
      </c>
      <c r="P31" s="70"/>
      <c r="Q31" s="60"/>
      <c r="R31" s="60"/>
      <c r="S31" s="60"/>
      <c r="T31" s="60"/>
      <c r="U31" s="60"/>
      <c r="V31" s="60"/>
      <c r="W31" s="60"/>
      <c r="X31" s="60"/>
      <c r="Y31" s="60"/>
      <c r="Z31" s="60"/>
      <c r="AA31" s="60"/>
      <c r="AB31" s="60"/>
      <c r="AC31" s="60"/>
      <c r="AD31" s="60"/>
      <c r="AE31" s="60"/>
      <c r="AF31" s="60"/>
      <c r="AG31" s="60"/>
      <c r="AH31" s="60"/>
      <c r="AI31" s="60"/>
    </row>
    <row r="32" spans="1:35" s="69" customFormat="1" ht="20.100000000000001" customHeight="1" x14ac:dyDescent="0.2">
      <c r="A32" s="75"/>
      <c r="D32" s="76">
        <v>0</v>
      </c>
      <c r="E32" s="76">
        <v>0</v>
      </c>
      <c r="G32" s="131"/>
      <c r="H32" s="132"/>
      <c r="I32" s="132"/>
      <c r="J32" s="132"/>
      <c r="K32" s="133"/>
      <c r="L32" s="134">
        <v>0</v>
      </c>
      <c r="M32" s="135"/>
      <c r="N32" s="99">
        <v>0</v>
      </c>
      <c r="O32" s="101">
        <f>ROUND(oknQuantity_12*oknPrice_12,2)</f>
        <v>0</v>
      </c>
      <c r="P32" s="70"/>
      <c r="Q32" s="60"/>
      <c r="R32" s="60"/>
      <c r="S32" s="60"/>
      <c r="T32" s="60"/>
      <c r="U32" s="60"/>
      <c r="V32" s="60"/>
      <c r="W32" s="60"/>
      <c r="X32" s="60"/>
      <c r="Y32" s="60"/>
      <c r="Z32" s="60"/>
      <c r="AA32" s="60"/>
      <c r="AB32" s="60"/>
      <c r="AC32" s="60"/>
      <c r="AD32" s="60"/>
      <c r="AE32" s="60"/>
      <c r="AF32" s="60"/>
      <c r="AG32" s="60"/>
      <c r="AH32" s="60"/>
      <c r="AI32" s="60"/>
    </row>
    <row r="33" spans="1:35" s="69" customFormat="1" ht="20.100000000000001" customHeight="1" x14ac:dyDescent="0.2">
      <c r="A33" s="77"/>
      <c r="D33" s="68"/>
      <c r="E33" s="78">
        <f t="array" ref="E33">SUM(oknTaxable_1:oknTaxable_12*oknLineTotal_1:oknLineTotal_12)</f>
        <v>9.86</v>
      </c>
      <c r="G33" s="85"/>
      <c r="H33" s="85"/>
      <c r="I33" s="85"/>
      <c r="J33" s="85"/>
      <c r="K33" s="85"/>
      <c r="L33" s="85"/>
      <c r="M33" s="92"/>
      <c r="N33" s="93" t="s">
        <v>120</v>
      </c>
      <c r="O33" s="102">
        <f>SUM(oknLineTotal_1:oknLineTotal_12)</f>
        <v>13.559999999999999</v>
      </c>
      <c r="P33" s="70"/>
      <c r="Q33" s="60"/>
      <c r="R33" s="60"/>
      <c r="S33" s="60"/>
      <c r="T33" s="60"/>
      <c r="U33" s="60"/>
      <c r="V33" s="60"/>
      <c r="W33" s="60"/>
      <c r="X33" s="60"/>
      <c r="Y33" s="60"/>
      <c r="Z33" s="60"/>
      <c r="AA33" s="60"/>
      <c r="AB33" s="60"/>
      <c r="AC33" s="60"/>
      <c r="AD33" s="60"/>
      <c r="AE33" s="60"/>
      <c r="AF33" s="60"/>
      <c r="AG33" s="60"/>
      <c r="AH33" s="60"/>
      <c r="AI33" s="60"/>
    </row>
    <row r="34" spans="1:35" s="69" customFormat="1" ht="20.100000000000001" customHeight="1" x14ac:dyDescent="0.2">
      <c r="A34" s="77"/>
      <c r="D34" s="68"/>
      <c r="E34" s="68"/>
      <c r="G34" s="85"/>
      <c r="H34" s="85"/>
      <c r="I34" s="85"/>
      <c r="J34" s="85"/>
      <c r="K34" s="85"/>
      <c r="L34" s="85"/>
      <c r="M34" s="107" t="s">
        <v>121</v>
      </c>
      <c r="N34" s="94">
        <v>0.24</v>
      </c>
      <c r="O34" s="102">
        <f>ROUND(IF(oknTaxType=0,0, oknTax1Rate*(oknSubTotal+IF(oknTaxTotalIncludingShippingCost=0,0,oknShippingCost))),2)</f>
        <v>3.25</v>
      </c>
      <c r="P34" s="70"/>
      <c r="Q34" s="60"/>
      <c r="R34" s="60"/>
      <c r="S34" s="60"/>
      <c r="T34" s="60"/>
      <c r="U34" s="60"/>
      <c r="V34" s="60"/>
      <c r="W34" s="60"/>
      <c r="X34" s="60"/>
      <c r="Y34" s="60"/>
      <c r="Z34" s="60"/>
      <c r="AA34" s="60"/>
      <c r="AB34" s="60"/>
      <c r="AC34" s="60"/>
      <c r="AD34" s="60"/>
      <c r="AE34" s="60"/>
      <c r="AF34" s="60"/>
      <c r="AG34" s="60"/>
      <c r="AH34" s="60"/>
      <c r="AI34" s="60"/>
    </row>
    <row r="35" spans="1:35" s="69" customFormat="1" ht="20.100000000000001" hidden="1" customHeight="1" x14ac:dyDescent="0.2">
      <c r="A35" s="77"/>
      <c r="D35" s="68"/>
      <c r="E35" s="68"/>
      <c r="G35" s="85"/>
      <c r="H35" s="85"/>
      <c r="I35" s="85"/>
      <c r="J35" s="85"/>
      <c r="K35" s="85"/>
      <c r="L35" s="85"/>
      <c r="M35" s="106" t="s">
        <v>44</v>
      </c>
      <c r="N35" s="94">
        <v>0</v>
      </c>
      <c r="O35" s="102">
        <f>ROUND(IF(oknTaxType&lt;&gt;2,0,oknTax2Rate*(oknLineTotalTaxable+IF(oknTaxTotalIncludingShippingCost=0,0,oknShippingCost)+IF(oknTax2IsAppliedToTax1=0,0,oknTax1))),2)</f>
        <v>0</v>
      </c>
      <c r="P35" s="70"/>
      <c r="Q35" s="60"/>
      <c r="R35" s="60"/>
      <c r="S35" s="60"/>
      <c r="T35" s="60"/>
      <c r="U35" s="60"/>
      <c r="V35" s="60"/>
      <c r="W35" s="60"/>
      <c r="X35" s="60"/>
      <c r="Y35" s="60"/>
      <c r="Z35" s="60"/>
      <c r="AA35" s="60"/>
      <c r="AB35" s="60"/>
      <c r="AC35" s="60"/>
      <c r="AD35" s="60"/>
      <c r="AE35" s="60"/>
      <c r="AF35" s="60"/>
      <c r="AG35" s="60"/>
      <c r="AH35" s="60"/>
      <c r="AI35" s="60"/>
    </row>
    <row r="36" spans="1:35" s="69" customFormat="1" ht="20.100000000000001" customHeight="1" x14ac:dyDescent="0.2">
      <c r="A36" s="77"/>
      <c r="D36" s="68"/>
      <c r="E36" s="68"/>
      <c r="G36" s="85"/>
      <c r="H36" s="85"/>
      <c r="I36" s="85"/>
      <c r="J36" s="85"/>
      <c r="K36" s="85"/>
      <c r="L36" s="85"/>
      <c r="M36" s="92"/>
      <c r="N36" s="93" t="s">
        <v>122</v>
      </c>
      <c r="O36" s="103">
        <v>0</v>
      </c>
      <c r="P36" s="70"/>
      <c r="Q36" s="60"/>
      <c r="R36" s="60"/>
      <c r="S36" s="60"/>
      <c r="T36" s="60"/>
      <c r="U36" s="60"/>
      <c r="V36" s="60"/>
      <c r="W36" s="60"/>
      <c r="X36" s="60"/>
      <c r="Y36" s="60"/>
      <c r="Z36" s="60"/>
      <c r="AA36" s="60"/>
      <c r="AB36" s="60"/>
      <c r="AC36" s="60"/>
      <c r="AD36" s="60"/>
      <c r="AE36" s="60"/>
      <c r="AF36" s="60"/>
      <c r="AG36" s="60"/>
      <c r="AH36" s="60"/>
      <c r="AI36" s="60"/>
    </row>
    <row r="37" spans="1:35" s="69" customFormat="1" ht="18.75" customHeight="1" x14ac:dyDescent="0.2">
      <c r="A37" s="77"/>
      <c r="D37" s="68"/>
      <c r="E37" s="68"/>
      <c r="G37" s="85"/>
      <c r="H37" s="85"/>
      <c r="I37" s="85"/>
      <c r="J37" s="85"/>
      <c r="K37" s="85"/>
      <c r="L37" s="85"/>
      <c r="M37" s="92"/>
      <c r="N37" s="95" t="s">
        <v>123</v>
      </c>
      <c r="O37" s="102">
        <f>ROUND(oknSubTotal + oknShippingCost + IF(oknTaxType=0,0,IF(oknTaxType=1,oknTax1,oknTax1+oknTax2)),2)</f>
        <v>16.809999999999999</v>
      </c>
      <c r="P37" s="70"/>
      <c r="Q37" s="60"/>
      <c r="R37" s="60"/>
      <c r="S37" s="60"/>
      <c r="T37" s="60"/>
      <c r="U37" s="60"/>
      <c r="V37" s="60"/>
      <c r="W37" s="60"/>
      <c r="X37" s="60"/>
      <c r="Y37" s="60"/>
      <c r="Z37" s="60"/>
      <c r="AA37" s="60"/>
      <c r="AB37" s="60"/>
      <c r="AC37" s="60"/>
      <c r="AD37" s="60"/>
      <c r="AE37" s="60"/>
      <c r="AF37" s="60"/>
      <c r="AG37" s="60"/>
      <c r="AH37" s="60"/>
      <c r="AI37" s="60"/>
    </row>
    <row r="38" spans="1:35" s="69" customFormat="1" ht="18.75" customHeight="1" x14ac:dyDescent="0.2">
      <c r="A38" s="77"/>
      <c r="D38" s="68"/>
      <c r="E38" s="68"/>
      <c r="G38" s="85"/>
      <c r="H38" s="85"/>
      <c r="I38" s="85"/>
      <c r="J38" s="85"/>
      <c r="K38" s="85"/>
      <c r="L38" s="85"/>
      <c r="M38" s="92"/>
      <c r="N38" s="95" t="s">
        <v>124</v>
      </c>
      <c r="O38" s="103">
        <v>0</v>
      </c>
      <c r="P38" s="70"/>
      <c r="Q38" s="60"/>
      <c r="R38" s="60"/>
      <c r="S38" s="60"/>
      <c r="T38" s="60"/>
      <c r="U38" s="60"/>
      <c r="V38" s="60"/>
      <c r="W38" s="60"/>
      <c r="X38" s="60"/>
      <c r="Y38" s="60"/>
      <c r="Z38" s="60"/>
      <c r="AA38" s="60"/>
      <c r="AB38" s="60"/>
      <c r="AC38" s="60"/>
      <c r="AD38" s="60"/>
      <c r="AE38" s="60"/>
      <c r="AF38" s="60"/>
      <c r="AG38" s="60"/>
      <c r="AH38" s="60"/>
      <c r="AI38" s="60"/>
    </row>
    <row r="39" spans="1:35" s="69" customFormat="1" ht="18.75" customHeight="1" x14ac:dyDescent="0.2">
      <c r="A39" s="77"/>
      <c r="D39" s="68"/>
      <c r="E39" s="68"/>
      <c r="G39" s="85"/>
      <c r="H39" s="85"/>
      <c r="I39" s="85"/>
      <c r="J39" s="85"/>
      <c r="K39" s="85"/>
      <c r="L39" s="85"/>
      <c r="M39" s="92"/>
      <c r="N39" s="95" t="s">
        <v>106</v>
      </c>
      <c r="O39" s="102">
        <f>oknTotal-oknPayments</f>
        <v>16.809999999999999</v>
      </c>
      <c r="P39" s="70"/>
      <c r="Q39" s="60"/>
      <c r="R39" s="60"/>
      <c r="S39" s="60"/>
      <c r="T39" s="60"/>
      <c r="U39" s="60"/>
      <c r="V39" s="60"/>
      <c r="W39" s="60"/>
      <c r="X39" s="60"/>
      <c r="Y39" s="60"/>
      <c r="Z39" s="60"/>
      <c r="AA39" s="60"/>
      <c r="AB39" s="60"/>
      <c r="AC39" s="60"/>
      <c r="AD39" s="60"/>
      <c r="AE39" s="60"/>
      <c r="AF39" s="60"/>
      <c r="AG39" s="60"/>
      <c r="AH39" s="60"/>
      <c r="AI39" s="60"/>
    </row>
    <row r="40" spans="1:35" s="69" customFormat="1" hidden="1" x14ac:dyDescent="0.2">
      <c r="A40" s="77"/>
      <c r="D40" s="68"/>
      <c r="E40" s="68"/>
      <c r="G40" s="85"/>
      <c r="H40" s="85"/>
      <c r="I40" s="85"/>
      <c r="J40" s="85"/>
      <c r="K40" s="85"/>
      <c r="L40" s="85"/>
      <c r="M40" s="85"/>
      <c r="N40" s="85"/>
      <c r="O40" s="85"/>
      <c r="P40" s="70"/>
      <c r="Q40" s="60"/>
      <c r="R40" s="60"/>
      <c r="S40" s="60"/>
      <c r="T40" s="60"/>
      <c r="U40" s="60"/>
      <c r="V40" s="60"/>
      <c r="W40" s="60"/>
      <c r="X40" s="60"/>
      <c r="Y40" s="60"/>
      <c r="Z40" s="60"/>
      <c r="AA40" s="60"/>
      <c r="AB40" s="60"/>
      <c r="AC40" s="60"/>
      <c r="AD40" s="60"/>
      <c r="AE40" s="60"/>
      <c r="AF40" s="60"/>
      <c r="AG40" s="60"/>
      <c r="AH40" s="60"/>
      <c r="AI40" s="60"/>
    </row>
    <row r="41" spans="1:35" s="69" customFormat="1" ht="18" hidden="1" customHeight="1" x14ac:dyDescent="0.2">
      <c r="A41" s="77"/>
      <c r="D41" s="68"/>
      <c r="E41" s="68"/>
      <c r="G41" s="85"/>
      <c r="H41" s="85"/>
      <c r="I41" s="85"/>
      <c r="J41" s="85"/>
      <c r="K41" s="85"/>
      <c r="L41" s="85"/>
      <c r="M41" s="85"/>
      <c r="N41" s="85"/>
      <c r="O41" s="85"/>
      <c r="P41" s="70"/>
      <c r="Q41" s="60"/>
      <c r="R41" s="60"/>
      <c r="S41" s="60"/>
      <c r="T41" s="60"/>
      <c r="U41" s="60"/>
      <c r="V41" s="60"/>
      <c r="W41" s="60"/>
      <c r="X41" s="60"/>
      <c r="Y41" s="60"/>
      <c r="Z41" s="60"/>
      <c r="AA41" s="60"/>
      <c r="AB41" s="60"/>
      <c r="AC41" s="60"/>
      <c r="AD41" s="60"/>
      <c r="AE41" s="60"/>
      <c r="AF41" s="60"/>
      <c r="AG41" s="60"/>
      <c r="AH41" s="60"/>
      <c r="AI41" s="60"/>
    </row>
    <row r="42" spans="1:35" s="69" customFormat="1" ht="3" customHeight="1" x14ac:dyDescent="0.2">
      <c r="A42" s="77"/>
      <c r="D42" s="68"/>
      <c r="E42" s="68"/>
      <c r="G42" s="85"/>
      <c r="H42" s="85"/>
      <c r="I42" s="85"/>
      <c r="J42" s="85"/>
      <c r="K42" s="85"/>
      <c r="L42" s="85"/>
      <c r="M42" s="85"/>
      <c r="N42" s="85"/>
      <c r="O42" s="85"/>
      <c r="P42" s="70"/>
      <c r="Q42" s="60"/>
      <c r="R42" s="60"/>
      <c r="S42" s="60"/>
      <c r="T42" s="60"/>
      <c r="U42" s="60"/>
      <c r="V42" s="60"/>
      <c r="W42" s="60"/>
      <c r="X42" s="60"/>
      <c r="Y42" s="60"/>
      <c r="Z42" s="60"/>
      <c r="AA42" s="60"/>
      <c r="AB42" s="60"/>
      <c r="AC42" s="60"/>
      <c r="AD42" s="60"/>
      <c r="AE42" s="60"/>
      <c r="AF42" s="60"/>
      <c r="AG42" s="60"/>
      <c r="AH42" s="60"/>
      <c r="AI42" s="60"/>
    </row>
    <row r="43" spans="1:35" s="69" customFormat="1" ht="24" customHeight="1" x14ac:dyDescent="0.2">
      <c r="A43" s="77"/>
      <c r="D43" s="68"/>
      <c r="E43" s="68"/>
      <c r="G43" s="129" t="s">
        <v>125</v>
      </c>
      <c r="H43" s="130"/>
      <c r="I43" s="130"/>
      <c r="J43" s="130"/>
      <c r="K43" s="130"/>
      <c r="L43" s="130"/>
      <c r="M43" s="130"/>
      <c r="N43" s="130"/>
      <c r="O43" s="130"/>
      <c r="P43" s="70"/>
      <c r="Q43" s="60"/>
      <c r="R43" s="60"/>
      <c r="S43" s="60"/>
      <c r="T43" s="60"/>
      <c r="U43" s="60"/>
      <c r="V43" s="60"/>
      <c r="W43" s="60"/>
      <c r="X43" s="60"/>
      <c r="Y43" s="60"/>
      <c r="Z43" s="60"/>
      <c r="AA43" s="60"/>
      <c r="AB43" s="60"/>
      <c r="AC43" s="60"/>
      <c r="AD43" s="60"/>
      <c r="AE43" s="60"/>
      <c r="AF43" s="60"/>
      <c r="AG43" s="60"/>
      <c r="AH43" s="60"/>
      <c r="AI43" s="60"/>
    </row>
    <row r="44" spans="1:35" x14ac:dyDescent="0.2">
      <c r="G44" s="128"/>
      <c r="H44" s="128"/>
      <c r="I44" s="128"/>
      <c r="J44" s="128"/>
      <c r="K44" s="128"/>
      <c r="L44" s="128"/>
      <c r="M44" s="128"/>
      <c r="N44" s="128"/>
      <c r="O44" s="128"/>
    </row>
    <row r="910" spans="1:1" hidden="1" x14ac:dyDescent="0.2">
      <c r="A910" s="104" t="s">
        <v>131</v>
      </c>
    </row>
    <row r="920" spans="1:1" hidden="1" x14ac:dyDescent="0.2">
      <c r="A920" s="104" t="s">
        <v>131</v>
      </c>
    </row>
    <row r="978" spans="1:1" hidden="1" x14ac:dyDescent="0.2">
      <c r="A978" s="80" t="s">
        <v>89</v>
      </c>
    </row>
    <row r="985" spans="1:1" hidden="1" x14ac:dyDescent="0.2">
      <c r="A985" s="104" t="s">
        <v>131</v>
      </c>
    </row>
  </sheetData>
  <sheetProtection sheet="1" objects="1" scenarios="1" selectLockedCells="1"/>
  <mergeCells count="53">
    <mergeCell ref="G44:O44"/>
    <mergeCell ref="G43:O43"/>
    <mergeCell ref="G20:K20"/>
    <mergeCell ref="G21:K21"/>
    <mergeCell ref="G22:K22"/>
    <mergeCell ref="G23:K23"/>
    <mergeCell ref="G24:K24"/>
    <mergeCell ref="G25:K25"/>
    <mergeCell ref="G31:K31"/>
    <mergeCell ref="G32:K32"/>
    <mergeCell ref="L32:M32"/>
    <mergeCell ref="L27:M27"/>
    <mergeCell ref="L28:M28"/>
    <mergeCell ref="L31:M31"/>
    <mergeCell ref="G30:K30"/>
    <mergeCell ref="L23:M23"/>
    <mergeCell ref="G11:K11"/>
    <mergeCell ref="L11:O11"/>
    <mergeCell ref="L17:M17"/>
    <mergeCell ref="G28:K28"/>
    <mergeCell ref="G29:K29"/>
    <mergeCell ref="L18:M18"/>
    <mergeCell ref="G26:K26"/>
    <mergeCell ref="G27:K27"/>
    <mergeCell ref="L24:M24"/>
    <mergeCell ref="G17:H17"/>
    <mergeCell ref="G18:H18"/>
    <mergeCell ref="L20:M20"/>
    <mergeCell ref="L21:M21"/>
    <mergeCell ref="L22:M22"/>
    <mergeCell ref="L25:M25"/>
    <mergeCell ref="L26:M26"/>
    <mergeCell ref="A1:Y1"/>
    <mergeCell ref="G10:K10"/>
    <mergeCell ref="L10:O10"/>
    <mergeCell ref="N5:O5"/>
    <mergeCell ref="N6:O6"/>
    <mergeCell ref="N7:O7"/>
    <mergeCell ref="L29:M29"/>
    <mergeCell ref="L30:M30"/>
    <mergeCell ref="I17:J17"/>
    <mergeCell ref="L12:O12"/>
    <mergeCell ref="L13:O13"/>
    <mergeCell ref="I18:J18"/>
    <mergeCell ref="N17:O17"/>
    <mergeCell ref="N18:O18"/>
    <mergeCell ref="L14:O14"/>
    <mergeCell ref="L15:O15"/>
    <mergeCell ref="G16:K16"/>
    <mergeCell ref="G12:K12"/>
    <mergeCell ref="G13:K13"/>
    <mergeCell ref="G14:K14"/>
    <mergeCell ref="G15:K15"/>
  </mergeCells>
  <phoneticPr fontId="10" type="noConversion"/>
  <dataValidations count="9">
    <dataValidation type="decimal" operator="lessThanOrEqual" allowBlank="1" showInputMessage="1" showErrorMessage="1" errorTitle="Invalid Input" error="Please enter a valid numeric_x000a_value." sqref="L21:L32 N21:N32 N34:N35 O36 O38" xr:uid="{00000000-0002-0000-0000-000000000000}">
      <formula1>999999999.99</formula1>
    </dataValidation>
    <dataValidation type="textLength" allowBlank="1" showInputMessage="1" showErrorMessage="1" errorTitle="Invalid Input" error="Max characters allowed: 10" sqref="A21:A32 A10 N6" xr:uid="{00000000-0002-0000-0000-000001000000}">
      <formula1>0</formula1>
      <formula2>10</formula2>
    </dataValidation>
    <dataValidation type="date" allowBlank="1" showErrorMessage="1" errorTitle="Invalid Input" error="Please enter a valid date." sqref="N5 K18" xr:uid="{00000000-0002-0000-0000-000002000000}">
      <formula1>36526</formula1>
      <formula2>402132</formula2>
    </dataValidation>
    <dataValidation type="textLength" allowBlank="1" showInputMessage="1" showErrorMessage="1" errorTitle="Invalid Input" error="Max characters allowed: 60" sqref="L11 G11:G13" xr:uid="{00000000-0002-0000-0000-000003000000}">
      <formula1>0</formula1>
      <formula2>60</formula2>
    </dataValidation>
    <dataValidation type="textLength" allowBlank="1" showInputMessage="1" showErrorMessage="1" errorTitle="Invalid Input" error="Max characters allowed: 20" sqref="G14:G15" xr:uid="{00000000-0002-0000-0000-000004000000}">
      <formula1>0</formula1>
      <formula2>20</formula2>
    </dataValidation>
    <dataValidation type="textLength" operator="lessThan" allowBlank="1" showInputMessage="1" showErrorMessage="1" errorTitle="Invalid Input" error="Max characters allowed: 15" sqref="G18:H18 N7" xr:uid="{00000000-0002-0000-0000-000005000000}">
      <formula1>15</formula1>
    </dataValidation>
    <dataValidation type="textLength" operator="lessThanOrEqual" allowBlank="1" showInputMessage="1" showErrorMessage="1" errorTitle="Invalid Input" error="Max characters allowed: 30" sqref="I18:J18 L18:M18" xr:uid="{00000000-0002-0000-0000-000006000000}">
      <formula1>30</formula1>
    </dataValidation>
    <dataValidation type="textLength" operator="lessThanOrEqual" allowBlank="1" showInputMessage="1" showErrorMessage="1" errorTitle="Invalid Input" error="Max characters allowed: 20" sqref="N18" xr:uid="{00000000-0002-0000-0000-000007000000}">
      <formula1>20</formula1>
    </dataValidation>
    <dataValidation type="textLength" operator="lessThanOrEqual" allowBlank="1" showInputMessage="1" showErrorMessage="1" errorTitle="Invalid Input" error="Max characters allowed: 100" sqref="G22:G32" xr:uid="{00000000-0002-0000-0000-000008000000}">
      <formula1>100</formula1>
    </dataValidation>
  </dataValidations>
  <hyperlinks>
    <hyperlink ref="A978" r:id="rId1" tooltip="4-Column Invoice Template" display="http://www.invoicingtemplate.com/invoice-template-4-columns.html" xr:uid="{00000000-0004-0000-0000-000001000000}"/>
    <hyperlink ref="AKT1" r:id="rId2" tooltip="Invoice Template with 4 Columns" display="http://www.invoicingtemplate.com/invoice-template-4-columns.html" xr:uid="{00000000-0004-0000-0000-000002000000}"/>
    <hyperlink ref="A985" r:id="rId3" tooltip="Greek VAT Billing Form" display="http://www.invoicingtemplate.com/greece-vat-invoice-template.html" xr:uid="{00000000-0004-0000-0000-000003000000}"/>
    <hyperlink ref="AIA1" r:id="rId4" tooltip="Greece VAT Invoice Template" display="http://www.invoicingtemplate.com/greece-vat-invoice-template.html" xr:uid="{00000000-0004-0000-0000-000004000000}"/>
    <hyperlink ref="A910" r:id="rId5" tooltip="Greek VAT Billing Form" display="http://www.invoicingtemplate.com/greece-vat-invoice-template.html" xr:uid="{00000000-0004-0000-0000-000005000000}"/>
    <hyperlink ref="AKW1" r:id="rId6" tooltip="Greece VAT Invoice Template" display="http://www.invoicingtemplate.com/greece-vat-invoice-template.html" xr:uid="{00000000-0004-0000-0000-000006000000}"/>
    <hyperlink ref="A920" r:id="rId7" tooltip="Greek VAT Billing Form" display="http://www.invoicingtemplate.com/greece-vat-invoice-template.html" xr:uid="{00000000-0004-0000-0000-000007000000}"/>
    <hyperlink ref="AJO1" r:id="rId8" tooltip="Greece VAT Invoice Template" display="http://www.invoicingtemplate.com/greece-vat-invoice-template.html" xr:uid="{00000000-0004-0000-0000-000008000000}"/>
  </hyperlinks>
  <printOptions horizontalCentered="1"/>
  <pageMargins left="0.25" right="0.25" top="0.75" bottom="0.75" header="0.3" footer="0.3"/>
  <pageSetup paperSize="9" orientation="portrait" horizontalDpi="300" verticalDpi="300" r:id="rId9"/>
  <headerFooter alignWithMargins="0">
    <oddHeader>&amp;C&amp;G</oddHeader>
  </headerFooter>
  <drawing r:id="rId10"/>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 customWidth="1"/>
    <col min="2" max="2" width="11.42578125" style="1" customWidth="1"/>
    <col min="3" max="3" width="10.5703125" style="16" customWidth="1"/>
    <col min="4" max="4" width="11.85546875" style="13" customWidth="1"/>
    <col min="5" max="5" width="9.28515625" style="3" customWidth="1"/>
    <col min="6" max="6" width="12.140625" style="1" hidden="1" customWidth="1"/>
    <col min="7" max="7" width="11.42578125" style="1" customWidth="1"/>
    <col min="8" max="8" width="12.140625" style="13" hidden="1" customWidth="1"/>
    <col min="9" max="9" width="11.28515625" style="13" hidden="1" customWidth="1"/>
    <col min="10" max="10" width="9.5703125" style="13" hidden="1" customWidth="1"/>
    <col min="11" max="11" width="10.140625" style="13" hidden="1" customWidth="1"/>
    <col min="12" max="12" width="16" style="13" customWidth="1"/>
    <col min="13" max="13" width="14.140625" style="13" customWidth="1"/>
    <col min="14" max="14" width="12.85546875" style="13" customWidth="1"/>
    <col min="15" max="15" width="11.42578125" style="3" hidden="1" customWidth="1"/>
    <col min="16" max="16" width="16.85546875" style="3" hidden="1" customWidth="1"/>
    <col min="17" max="16384" width="9.140625" style="1"/>
  </cols>
  <sheetData>
    <row r="1" spans="2:16" s="8" customFormat="1" ht="50.25" customHeight="1" x14ac:dyDescent="0.2">
      <c r="C1" s="15"/>
      <c r="D1" s="12"/>
      <c r="E1" s="20"/>
      <c r="H1" s="12"/>
      <c r="I1" s="12"/>
      <c r="J1" s="12"/>
      <c r="K1" s="12"/>
      <c r="L1" s="12"/>
      <c r="M1" s="12"/>
      <c r="N1" s="12"/>
      <c r="O1" s="20"/>
      <c r="P1" s="20"/>
    </row>
    <row r="2" spans="2:16" ht="3" customHeight="1" x14ac:dyDescent="0.2"/>
    <row r="3" spans="2:16" ht="33" customHeight="1" x14ac:dyDescent="0.4">
      <c r="B3" s="32" t="str">
        <f>oknCompanyName</f>
        <v>Greece Business Name</v>
      </c>
      <c r="C3" s="17"/>
      <c r="J3" s="26"/>
      <c r="M3" s="26"/>
    </row>
    <row r="4" spans="2:16" x14ac:dyDescent="0.2">
      <c r="B4" s="1" t="str">
        <f>oknCompanyAddress</f>
        <v>Address</v>
      </c>
    </row>
    <row r="5" spans="2:16" x14ac:dyDescent="0.2">
      <c r="B5" s="1" t="str">
        <f>oknCompanyCityStateZip</f>
        <v>City State ZIP</v>
      </c>
      <c r="M5" s="28"/>
    </row>
    <row r="6" spans="2:16" x14ac:dyDescent="0.2">
      <c r="B6" s="1" t="str">
        <f>oknCompanyContact</f>
        <v xml:space="preserve">Phone, Fax, Website </v>
      </c>
    </row>
    <row r="7" spans="2:16" ht="14.25" customHeight="1" x14ac:dyDescent="0.2">
      <c r="K7" s="27"/>
    </row>
    <row r="8" spans="2:16" ht="14.25" customHeight="1" x14ac:dyDescent="0.2">
      <c r="B8" s="29" t="s">
        <v>28</v>
      </c>
    </row>
    <row r="9" spans="2:16" x14ac:dyDescent="0.2">
      <c r="B9" s="2" t="s">
        <v>24</v>
      </c>
      <c r="C9" s="18"/>
    </row>
    <row r="10" spans="2:16" x14ac:dyDescent="0.2">
      <c r="B10" s="2" t="s">
        <v>27</v>
      </c>
      <c r="C10" s="18"/>
    </row>
    <row r="11" spans="2:16" ht="4.5" customHeight="1" x14ac:dyDescent="0.2"/>
    <row r="12" spans="2:16" s="3" customFormat="1" ht="15.75" customHeight="1" x14ac:dyDescent="0.2">
      <c r="B12" s="33" t="s">
        <v>46</v>
      </c>
      <c r="C12" s="10" t="s">
        <v>23</v>
      </c>
      <c r="D12" s="14" t="s">
        <v>45</v>
      </c>
      <c r="E12" s="9" t="s">
        <v>29</v>
      </c>
      <c r="F12" s="9" t="s">
        <v>36</v>
      </c>
      <c r="G12" s="9" t="s">
        <v>37</v>
      </c>
      <c r="H12" s="14" t="s">
        <v>30</v>
      </c>
      <c r="I12" s="14" t="s">
        <v>31</v>
      </c>
      <c r="J12" s="14" t="str">
        <f>oknTax1Name</f>
        <v>ΦΠΑ</v>
      </c>
      <c r="K12" s="14" t="str">
        <f>oknTax2Name</f>
        <v>GST</v>
      </c>
      <c r="L12" s="14" t="s">
        <v>32</v>
      </c>
      <c r="M12" s="14" t="s">
        <v>33</v>
      </c>
      <c r="N12" s="14" t="s">
        <v>34</v>
      </c>
      <c r="O12" s="9" t="s">
        <v>35</v>
      </c>
      <c r="P12" s="9" t="s">
        <v>47</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 customWidth="1"/>
    <col min="2" max="2" width="13.28515625" style="1" customWidth="1"/>
    <col min="3" max="3" width="11.42578125" style="16" customWidth="1"/>
    <col min="4" max="4" width="25.5703125" style="7" customWidth="1"/>
    <col min="5" max="5" width="10.42578125" style="3"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2:17" s="8" customFormat="1" ht="50.25" customHeight="1" x14ac:dyDescent="0.2">
      <c r="C1" s="15"/>
      <c r="D1" s="11"/>
      <c r="E1" s="20"/>
      <c r="F1" s="12"/>
      <c r="G1" s="12"/>
      <c r="H1" s="12"/>
      <c r="I1" s="12"/>
      <c r="J1" s="12"/>
      <c r="K1" s="12"/>
      <c r="L1" s="12"/>
      <c r="M1" s="12"/>
      <c r="N1" s="20"/>
      <c r="O1" s="20"/>
      <c r="P1" s="20"/>
      <c r="Q1" s="20"/>
    </row>
    <row r="2" spans="2:17" ht="3.75" customHeight="1" x14ac:dyDescent="0.2"/>
    <row r="3" spans="2:17" ht="33" customHeight="1" x14ac:dyDescent="0.4">
      <c r="B3" s="32" t="str">
        <f>oknCompanyName</f>
        <v>Greece Business Name</v>
      </c>
      <c r="C3" s="17"/>
      <c r="J3" s="26"/>
      <c r="M3" s="26"/>
    </row>
    <row r="4" spans="2:17" x14ac:dyDescent="0.2">
      <c r="B4" s="1" t="str">
        <f>oknCompanyAddress</f>
        <v>Address</v>
      </c>
    </row>
    <row r="5" spans="2:17" x14ac:dyDescent="0.2">
      <c r="B5" s="1" t="str">
        <f>oknCompanyCityStateZip</f>
        <v>City State ZIP</v>
      </c>
      <c r="M5" s="28"/>
    </row>
    <row r="6" spans="2:17" x14ac:dyDescent="0.2">
      <c r="B6" s="1" t="str">
        <f>oknCompanyContact</f>
        <v xml:space="preserve">Phone, Fax, Website </v>
      </c>
    </row>
    <row r="7" spans="2:17" ht="21" customHeight="1" x14ac:dyDescent="0.2">
      <c r="B7" s="29" t="s">
        <v>28</v>
      </c>
      <c r="K7" s="27"/>
    </row>
    <row r="8" spans="2:17" ht="11.25" customHeight="1" x14ac:dyDescent="0.2">
      <c r="B8" s="2" t="s">
        <v>24</v>
      </c>
      <c r="C8" s="18"/>
    </row>
    <row r="9" spans="2:17" x14ac:dyDescent="0.2">
      <c r="B9" s="2" t="s">
        <v>27</v>
      </c>
      <c r="C9" s="18"/>
    </row>
    <row r="10" spans="2:17" ht="4.5" customHeight="1" x14ac:dyDescent="0.2"/>
    <row r="11" spans="2:17" s="3" customFormat="1" ht="15.75" customHeight="1" x14ac:dyDescent="0.2">
      <c r="B11" s="9" t="s">
        <v>48</v>
      </c>
      <c r="C11" s="10" t="s">
        <v>23</v>
      </c>
      <c r="D11" s="9" t="s">
        <v>49</v>
      </c>
      <c r="E11" s="9" t="s">
        <v>29</v>
      </c>
      <c r="F11" s="14" t="s">
        <v>45</v>
      </c>
      <c r="G11" s="14" t="str">
        <f>oknTax1Name</f>
        <v>ΦΠΑ</v>
      </c>
      <c r="H11" s="14" t="str">
        <f>oknTax2Name</f>
        <v>GST</v>
      </c>
      <c r="I11" s="14" t="s">
        <v>50</v>
      </c>
      <c r="J11" s="14" t="s">
        <v>33</v>
      </c>
      <c r="K11" s="14" t="s">
        <v>34</v>
      </c>
      <c r="L11" s="14" t="s">
        <v>30</v>
      </c>
      <c r="M11" s="14" t="s">
        <v>32</v>
      </c>
      <c r="N11" s="9" t="s">
        <v>35</v>
      </c>
      <c r="O11" s="9" t="s">
        <v>36</v>
      </c>
      <c r="P11" s="9" t="s">
        <v>37</v>
      </c>
      <c r="Q11" s="9" t="s">
        <v>47</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 customWidth="1"/>
    <col min="2" max="2" width="13.5703125" style="1" customWidth="1"/>
    <col min="3" max="3" width="13.42578125" style="16" customWidth="1"/>
    <col min="4" max="4" width="10.5703125" style="7" customWidth="1"/>
    <col min="5" max="5" width="17.85546875" style="7" customWidth="1"/>
    <col min="6" max="6" width="9.42578125" style="1" customWidth="1"/>
    <col min="7" max="7" width="9.140625" style="13"/>
    <col min="8" max="8" width="10.5703125" style="6" customWidth="1"/>
    <col min="9" max="9" width="10.5703125" style="13" customWidth="1"/>
    <col min="10" max="16384" width="9.140625" style="1"/>
  </cols>
  <sheetData>
    <row r="1" spans="2:12" s="8" customFormat="1" ht="50.25" customHeight="1" x14ac:dyDescent="0.2">
      <c r="C1" s="15"/>
      <c r="D1" s="11"/>
      <c r="E1" s="11"/>
      <c r="G1" s="12"/>
      <c r="H1" s="5"/>
      <c r="I1" s="12"/>
    </row>
    <row r="2" spans="2:12" ht="4.5" customHeight="1" x14ac:dyDescent="0.2"/>
    <row r="3" spans="2:12" ht="33" customHeight="1" x14ac:dyDescent="0.4">
      <c r="B3" s="32" t="str">
        <f>oknCompanyName</f>
        <v>Greece Business Name</v>
      </c>
      <c r="C3" s="17"/>
      <c r="L3" s="22"/>
    </row>
    <row r="4" spans="2:12" x14ac:dyDescent="0.2">
      <c r="B4" s="1" t="str">
        <f>oknCompanyAddress</f>
        <v>Address</v>
      </c>
    </row>
    <row r="5" spans="2:12" x14ac:dyDescent="0.2">
      <c r="B5" s="1" t="str">
        <f>oknCompanyCityStateZip</f>
        <v>City State ZIP</v>
      </c>
      <c r="L5" s="23"/>
    </row>
    <row r="6" spans="2:12" x14ac:dyDescent="0.2">
      <c r="B6" s="1" t="str">
        <f>oknCompanyContact</f>
        <v xml:space="preserve">Phone, Fax, Website </v>
      </c>
      <c r="L6" s="19"/>
    </row>
    <row r="7" spans="2:12" ht="21" customHeight="1" x14ac:dyDescent="0.2">
      <c r="B7" s="29" t="s">
        <v>28</v>
      </c>
      <c r="J7" s="24"/>
      <c r="K7" s="19"/>
      <c r="L7" s="19"/>
    </row>
    <row r="8" spans="2:12" ht="13.5" customHeight="1" x14ac:dyDescent="0.2">
      <c r="B8" s="2" t="s">
        <v>24</v>
      </c>
      <c r="C8" s="21"/>
    </row>
    <row r="9" spans="2:12" x14ac:dyDescent="0.2">
      <c r="B9" s="2" t="s">
        <v>27</v>
      </c>
      <c r="C9" s="21"/>
      <c r="D9" s="1"/>
      <c r="J9" s="25"/>
      <c r="K9" s="25"/>
      <c r="L9" s="25"/>
    </row>
    <row r="10" spans="2:12" ht="4.5" customHeight="1" x14ac:dyDescent="0.2"/>
    <row r="11" spans="2:12" s="3" customFormat="1" ht="15.75" customHeight="1" x14ac:dyDescent="0.2">
      <c r="B11" s="9" t="s">
        <v>51</v>
      </c>
      <c r="C11" s="10" t="s">
        <v>23</v>
      </c>
      <c r="D11" s="9" t="s">
        <v>29</v>
      </c>
      <c r="E11" s="9" t="s">
        <v>52</v>
      </c>
      <c r="F11" s="9" t="s">
        <v>6</v>
      </c>
      <c r="G11" s="14" t="s">
        <v>5</v>
      </c>
      <c r="H11" s="4" t="s">
        <v>53</v>
      </c>
      <c r="I11" s="14" t="s">
        <v>54</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 customWidth="1"/>
    <col min="2" max="2" width="10.5703125" style="35" customWidth="1"/>
    <col min="3" max="3" width="33.140625" style="16" customWidth="1"/>
    <col min="4" max="4" width="10" style="13" customWidth="1"/>
    <col min="5" max="5" width="10.85546875" style="13" customWidth="1"/>
    <col min="6" max="6" width="9" style="13" customWidth="1"/>
    <col min="7" max="7" width="10.7109375" style="6" customWidth="1"/>
    <col min="8" max="8" width="10.42578125" style="6" customWidth="1"/>
    <col min="9" max="16384" width="9.140625" style="1"/>
  </cols>
  <sheetData>
    <row r="1" spans="2:8" s="8" customFormat="1" ht="50.25" customHeight="1" x14ac:dyDescent="0.2">
      <c r="B1" s="34"/>
      <c r="C1" s="15"/>
      <c r="D1" s="12"/>
      <c r="E1" s="12"/>
      <c r="F1" s="12"/>
      <c r="G1" s="5"/>
      <c r="H1" s="5"/>
    </row>
    <row r="2" spans="2:8" ht="3.75" customHeight="1" x14ac:dyDescent="0.2"/>
    <row r="3" spans="2:8" ht="33" customHeight="1" x14ac:dyDescent="0.4">
      <c r="B3" s="32" t="str">
        <f>oknCompanyName</f>
        <v>Greece Business Name</v>
      </c>
      <c r="C3" s="17"/>
      <c r="D3" s="30"/>
      <c r="E3" s="30"/>
    </row>
    <row r="4" spans="2:8" x14ac:dyDescent="0.2">
      <c r="B4" s="1" t="str">
        <f>oknCompanyAddress</f>
        <v>Address</v>
      </c>
      <c r="D4" s="30"/>
      <c r="E4" s="30"/>
    </row>
    <row r="5" spans="2:8" x14ac:dyDescent="0.2">
      <c r="B5" s="1" t="str">
        <f>oknCompanyCityStateZip</f>
        <v>City State ZIP</v>
      </c>
      <c r="D5" s="30"/>
      <c r="E5" s="30"/>
    </row>
    <row r="6" spans="2:8" x14ac:dyDescent="0.2">
      <c r="B6" s="1" t="str">
        <f>oknCompanyContact</f>
        <v xml:space="preserve">Phone, Fax, Website </v>
      </c>
      <c r="D6" s="30"/>
      <c r="E6" s="30"/>
    </row>
    <row r="7" spans="2:8" ht="27.75" customHeight="1" x14ac:dyDescent="0.2"/>
    <row r="8" spans="2:8" ht="15.75" customHeight="1" x14ac:dyDescent="0.2">
      <c r="B8" s="36" t="s">
        <v>0</v>
      </c>
    </row>
    <row r="9" spans="2:8" ht="15.75" customHeight="1" x14ac:dyDescent="0.2">
      <c r="B9" s="2" t="s">
        <v>38</v>
      </c>
      <c r="C9" s="1"/>
      <c r="F9" s="136" t="s">
        <v>66</v>
      </c>
      <c r="G9" s="137"/>
      <c r="H9" s="37">
        <v>0</v>
      </c>
    </row>
    <row r="10" spans="2:8" ht="15.75" customHeight="1" x14ac:dyDescent="0.2">
      <c r="B10" s="2" t="s">
        <v>39</v>
      </c>
      <c r="C10" s="1"/>
      <c r="F10" s="138" t="s">
        <v>67</v>
      </c>
      <c r="G10" s="139"/>
      <c r="H10" s="39">
        <v>0</v>
      </c>
    </row>
    <row r="11" spans="2:8" ht="15.75" customHeight="1" x14ac:dyDescent="0.2">
      <c r="B11" s="2" t="s">
        <v>40</v>
      </c>
      <c r="C11" s="40"/>
      <c r="F11" s="41"/>
      <c r="G11" s="42"/>
    </row>
    <row r="12" spans="2:8" ht="15.75" customHeight="1" x14ac:dyDescent="0.2">
      <c r="B12" s="2" t="s">
        <v>41</v>
      </c>
      <c r="C12" s="1"/>
      <c r="F12" s="136" t="s">
        <v>68</v>
      </c>
      <c r="G12" s="137"/>
      <c r="H12" s="37">
        <v>0</v>
      </c>
    </row>
    <row r="13" spans="2:8" ht="15.75" customHeight="1" x14ac:dyDescent="0.2">
      <c r="B13" s="2" t="s">
        <v>43</v>
      </c>
      <c r="C13" s="1"/>
      <c r="F13" s="38" t="s">
        <v>69</v>
      </c>
      <c r="G13" s="43"/>
      <c r="H13" s="39">
        <v>0</v>
      </c>
    </row>
    <row r="14" spans="2:8" ht="15.75" customHeight="1" x14ac:dyDescent="0.2">
      <c r="B14" s="2" t="s">
        <v>42</v>
      </c>
      <c r="C14" s="1"/>
    </row>
    <row r="15" spans="2:8" ht="3" customHeight="1" x14ac:dyDescent="0.2"/>
    <row r="16" spans="2:8" ht="15.75" customHeight="1" x14ac:dyDescent="0.2">
      <c r="B16" s="44" t="s">
        <v>57</v>
      </c>
    </row>
    <row r="17" spans="2:8" ht="15.75" customHeight="1" x14ac:dyDescent="0.2">
      <c r="B17" s="2" t="s">
        <v>25</v>
      </c>
      <c r="C17" s="31"/>
    </row>
    <row r="18" spans="2:8" ht="15.75" customHeight="1" x14ac:dyDescent="0.2">
      <c r="B18" s="2" t="s">
        <v>26</v>
      </c>
      <c r="C18" s="31"/>
    </row>
    <row r="19" spans="2:8" ht="12" customHeight="1" x14ac:dyDescent="0.2"/>
    <row r="20" spans="2:8" ht="15.75" customHeight="1" x14ac:dyDescent="0.2">
      <c r="B20" s="10" t="s">
        <v>70</v>
      </c>
      <c r="C20" s="10" t="s">
        <v>71</v>
      </c>
      <c r="D20" s="10" t="s">
        <v>72</v>
      </c>
      <c r="E20" s="10" t="s">
        <v>73</v>
      </c>
      <c r="F20" s="10" t="s">
        <v>74</v>
      </c>
      <c r="G20" s="4" t="s">
        <v>75</v>
      </c>
      <c r="H20" s="4" t="s">
        <v>76</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12"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1.85546875" style="1" customWidth="1"/>
    <col min="3" max="3" width="12.140625" style="16" customWidth="1"/>
    <col min="4" max="4" width="8.140625" style="3" customWidth="1"/>
    <col min="5" max="5" width="10.5703125" style="3"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3" hidden="1" customWidth="1"/>
    <col min="15" max="15" width="11.42578125" style="1" customWidth="1"/>
    <col min="16" max="16384" width="9.140625" style="1"/>
  </cols>
  <sheetData>
    <row r="1" spans="2:14" s="8" customFormat="1" ht="50.25" customHeight="1" x14ac:dyDescent="0.2">
      <c r="C1" s="15"/>
      <c r="D1" s="20"/>
      <c r="E1" s="20"/>
      <c r="F1" s="12"/>
      <c r="G1" s="12"/>
      <c r="H1" s="12"/>
      <c r="I1" s="12"/>
      <c r="J1" s="12"/>
      <c r="K1" s="12"/>
      <c r="L1" s="12"/>
      <c r="M1" s="12"/>
      <c r="N1" s="20"/>
    </row>
    <row r="2" spans="2:14" ht="3.75" customHeight="1" x14ac:dyDescent="0.2"/>
    <row r="3" spans="2:14" ht="33" customHeight="1" x14ac:dyDescent="0.4">
      <c r="B3" s="32" t="str">
        <f>oknCompanyName</f>
        <v>Greece Business Name</v>
      </c>
      <c r="C3" s="17"/>
      <c r="J3" s="26"/>
      <c r="M3" s="26"/>
    </row>
    <row r="4" spans="2:14" x14ac:dyDescent="0.2">
      <c r="B4" s="1" t="str">
        <f>oknCompanyAddress</f>
        <v>Address</v>
      </c>
    </row>
    <row r="5" spans="2:14" x14ac:dyDescent="0.2">
      <c r="B5" s="1" t="str">
        <f>oknCompanyCityStateZip</f>
        <v>City State ZIP</v>
      </c>
      <c r="M5" s="28"/>
    </row>
    <row r="6" spans="2:14" x14ac:dyDescent="0.2">
      <c r="B6" s="1" t="str">
        <f>oknCompanyContact</f>
        <v xml:space="preserve">Phone, Fax, Website </v>
      </c>
    </row>
    <row r="7" spans="2:14" ht="12.75" customHeight="1" x14ac:dyDescent="0.2">
      <c r="K7" s="27"/>
    </row>
    <row r="8" spans="2:14" ht="12.75" customHeight="1" x14ac:dyDescent="0.2">
      <c r="B8" s="29" t="s">
        <v>28</v>
      </c>
    </row>
    <row r="9" spans="2:14" ht="12.75" customHeight="1" x14ac:dyDescent="0.2">
      <c r="B9" s="2" t="s">
        <v>24</v>
      </c>
      <c r="C9" s="21"/>
    </row>
    <row r="10" spans="2:14" ht="12.75" customHeight="1" x14ac:dyDescent="0.2">
      <c r="B10" s="2" t="s">
        <v>27</v>
      </c>
      <c r="C10" s="21"/>
    </row>
    <row r="11" spans="2:14" ht="12.75" customHeight="1" x14ac:dyDescent="0.2"/>
    <row r="12" spans="2:14" ht="3" customHeight="1" x14ac:dyDescent="0.2"/>
    <row r="13" spans="2:14" s="3" customFormat="1" ht="15.75" customHeight="1" x14ac:dyDescent="0.2">
      <c r="B13" s="9" t="s">
        <v>37</v>
      </c>
      <c r="C13" s="10" t="s">
        <v>23</v>
      </c>
      <c r="D13" s="9" t="s">
        <v>36</v>
      </c>
      <c r="E13" s="9" t="s">
        <v>29</v>
      </c>
      <c r="F13" s="14" t="s">
        <v>45</v>
      </c>
      <c r="G13" s="14" t="str">
        <f>oknTax1Name</f>
        <v>ΦΠΑ</v>
      </c>
      <c r="H13" s="14" t="str">
        <f>oknTax2Name</f>
        <v>GST</v>
      </c>
      <c r="I13" s="14" t="s">
        <v>31</v>
      </c>
      <c r="J13" s="14" t="s">
        <v>32</v>
      </c>
      <c r="K13" s="14" t="s">
        <v>33</v>
      </c>
      <c r="L13" s="14" t="s">
        <v>30</v>
      </c>
      <c r="M13" s="14" t="s">
        <v>34</v>
      </c>
      <c r="N13" s="9" t="s">
        <v>35</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0.5703125" style="1" customWidth="1"/>
    <col min="3" max="3" width="12.5703125" style="16" customWidth="1"/>
    <col min="4" max="4" width="10.5703125" style="3" customWidth="1"/>
    <col min="5" max="5" width="19.5703125" style="1" customWidth="1"/>
    <col min="6" max="6" width="11.7109375" style="1" hidden="1" customWidth="1"/>
    <col min="7" max="7" width="12.7109375" style="13" customWidth="1"/>
    <col min="8" max="8" width="12.7109375" style="13" hidden="1" customWidth="1"/>
    <col min="9" max="9" width="10.7109375" style="3" customWidth="1"/>
    <col min="10" max="10" width="14.85546875" style="1" customWidth="1"/>
    <col min="11" max="16384" width="9.140625" style="1"/>
  </cols>
  <sheetData>
    <row r="1" spans="2:10" s="8" customFormat="1" ht="50.25" customHeight="1" x14ac:dyDescent="0.2">
      <c r="C1" s="15"/>
      <c r="D1" s="20"/>
      <c r="G1" s="12"/>
      <c r="H1" s="12"/>
      <c r="I1" s="20"/>
    </row>
    <row r="2" spans="2:10" ht="3.75" customHeight="1" x14ac:dyDescent="0.2"/>
    <row r="3" spans="2:10" ht="33" customHeight="1" x14ac:dyDescent="0.4">
      <c r="B3" s="32" t="str">
        <f>oknCompanyName</f>
        <v>Greece Business Name</v>
      </c>
      <c r="C3" s="17"/>
      <c r="G3" s="26"/>
      <c r="H3" s="26"/>
    </row>
    <row r="4" spans="2:10" x14ac:dyDescent="0.2">
      <c r="B4" s="1" t="str">
        <f>oknCompanyAddress</f>
        <v>Address</v>
      </c>
    </row>
    <row r="5" spans="2:10" x14ac:dyDescent="0.2">
      <c r="B5" s="1" t="str">
        <f>oknCompanyCityStateZip</f>
        <v>City State ZIP</v>
      </c>
      <c r="G5" s="28"/>
      <c r="H5" s="28"/>
    </row>
    <row r="6" spans="2:10" x14ac:dyDescent="0.2">
      <c r="B6" s="1" t="str">
        <f>oknCompanyContact</f>
        <v xml:space="preserve">Phone, Fax, Website </v>
      </c>
    </row>
    <row r="7" spans="2:10" ht="12.75" customHeight="1" x14ac:dyDescent="0.2">
      <c r="E7" s="29"/>
    </row>
    <row r="8" spans="2:10" ht="12.75" customHeight="1" x14ac:dyDescent="0.2">
      <c r="B8" s="29" t="s">
        <v>28</v>
      </c>
    </row>
    <row r="9" spans="2:10" ht="12.75" customHeight="1" x14ac:dyDescent="0.2">
      <c r="B9" s="2" t="s">
        <v>24</v>
      </c>
      <c r="C9" s="21"/>
    </row>
    <row r="10" spans="2:10" ht="12.75" customHeight="1" x14ac:dyDescent="0.2">
      <c r="B10" s="2" t="s">
        <v>27</v>
      </c>
      <c r="C10" s="21"/>
    </row>
    <row r="11" spans="2:10" ht="12.75" customHeight="1" x14ac:dyDescent="0.2"/>
    <row r="12" spans="2:10" ht="3" customHeight="1" x14ac:dyDescent="0.2"/>
    <row r="13" spans="2:10" s="3" customFormat="1" ht="15.75" customHeight="1" x14ac:dyDescent="0.2">
      <c r="B13" s="9" t="s">
        <v>58</v>
      </c>
      <c r="C13" s="10" t="s">
        <v>23</v>
      </c>
      <c r="D13" s="9" t="s">
        <v>29</v>
      </c>
      <c r="E13" s="9" t="s">
        <v>59</v>
      </c>
      <c r="F13" s="9" t="s">
        <v>60</v>
      </c>
      <c r="G13" s="14" t="s">
        <v>56</v>
      </c>
      <c r="H13" s="14" t="s">
        <v>77</v>
      </c>
      <c r="I13" s="9" t="s">
        <v>48</v>
      </c>
      <c r="J13" s="9" t="s">
        <v>61</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369EC-C981-4C94-9FD0-C07C85EB6FE3}">
  <dimension ref="A1:C29"/>
  <sheetViews>
    <sheetView showGridLines="0" workbookViewId="0">
      <selection activeCell="B6" sqref="B6"/>
    </sheetView>
  </sheetViews>
  <sheetFormatPr defaultRowHeight="15" x14ac:dyDescent="0.3"/>
  <cols>
    <col min="1" max="1" width="3" style="55" customWidth="1"/>
    <col min="2" max="2" width="76" style="55" customWidth="1"/>
    <col min="3" max="256" width="9.140625" style="48"/>
    <col min="257" max="257" width="3" style="48" customWidth="1"/>
    <col min="258" max="258" width="76" style="48" customWidth="1"/>
    <col min="259" max="512" width="9.140625" style="48"/>
    <col min="513" max="513" width="3" style="48" customWidth="1"/>
    <col min="514" max="514" width="76" style="48" customWidth="1"/>
    <col min="515" max="768" width="9.140625" style="48"/>
    <col min="769" max="769" width="3" style="48" customWidth="1"/>
    <col min="770" max="770" width="76" style="48" customWidth="1"/>
    <col min="771" max="1024" width="9.140625" style="48"/>
    <col min="1025" max="1025" width="3" style="48" customWidth="1"/>
    <col min="1026" max="1026" width="76" style="48" customWidth="1"/>
    <col min="1027" max="1280" width="9.140625" style="48"/>
    <col min="1281" max="1281" width="3" style="48" customWidth="1"/>
    <col min="1282" max="1282" width="76" style="48" customWidth="1"/>
    <col min="1283" max="1536" width="9.140625" style="48"/>
    <col min="1537" max="1537" width="3" style="48" customWidth="1"/>
    <col min="1538" max="1538" width="76" style="48" customWidth="1"/>
    <col min="1539" max="1792" width="9.140625" style="48"/>
    <col min="1793" max="1793" width="3" style="48" customWidth="1"/>
    <col min="1794" max="1794" width="76" style="48" customWidth="1"/>
    <col min="1795" max="2048" width="9.140625" style="48"/>
    <col min="2049" max="2049" width="3" style="48" customWidth="1"/>
    <col min="2050" max="2050" width="76" style="48" customWidth="1"/>
    <col min="2051" max="2304" width="9.140625" style="48"/>
    <col min="2305" max="2305" width="3" style="48" customWidth="1"/>
    <col min="2306" max="2306" width="76" style="48" customWidth="1"/>
    <col min="2307" max="2560" width="9.140625" style="48"/>
    <col min="2561" max="2561" width="3" style="48" customWidth="1"/>
    <col min="2562" max="2562" width="76" style="48" customWidth="1"/>
    <col min="2563" max="2816" width="9.140625" style="48"/>
    <col min="2817" max="2817" width="3" style="48" customWidth="1"/>
    <col min="2818" max="2818" width="76" style="48" customWidth="1"/>
    <col min="2819" max="3072" width="9.140625" style="48"/>
    <col min="3073" max="3073" width="3" style="48" customWidth="1"/>
    <col min="3074" max="3074" width="76" style="48" customWidth="1"/>
    <col min="3075" max="3328" width="9.140625" style="48"/>
    <col min="3329" max="3329" width="3" style="48" customWidth="1"/>
    <col min="3330" max="3330" width="76" style="48" customWidth="1"/>
    <col min="3331" max="3584" width="9.140625" style="48"/>
    <col min="3585" max="3585" width="3" style="48" customWidth="1"/>
    <col min="3586" max="3586" width="76" style="48" customWidth="1"/>
    <col min="3587" max="3840" width="9.140625" style="48"/>
    <col min="3841" max="3841" width="3" style="48" customWidth="1"/>
    <col min="3842" max="3842" width="76" style="48" customWidth="1"/>
    <col min="3843" max="4096" width="9.140625" style="48"/>
    <col min="4097" max="4097" width="3" style="48" customWidth="1"/>
    <col min="4098" max="4098" width="76" style="48" customWidth="1"/>
    <col min="4099" max="4352" width="9.140625" style="48"/>
    <col min="4353" max="4353" width="3" style="48" customWidth="1"/>
    <col min="4354" max="4354" width="76" style="48" customWidth="1"/>
    <col min="4355" max="4608" width="9.140625" style="48"/>
    <col min="4609" max="4609" width="3" style="48" customWidth="1"/>
    <col min="4610" max="4610" width="76" style="48" customWidth="1"/>
    <col min="4611" max="4864" width="9.140625" style="48"/>
    <col min="4865" max="4865" width="3" style="48" customWidth="1"/>
    <col min="4866" max="4866" width="76" style="48" customWidth="1"/>
    <col min="4867" max="5120" width="9.140625" style="48"/>
    <col min="5121" max="5121" width="3" style="48" customWidth="1"/>
    <col min="5122" max="5122" width="76" style="48" customWidth="1"/>
    <col min="5123" max="5376" width="9.140625" style="48"/>
    <col min="5377" max="5377" width="3" style="48" customWidth="1"/>
    <col min="5378" max="5378" width="76" style="48" customWidth="1"/>
    <col min="5379" max="5632" width="9.140625" style="48"/>
    <col min="5633" max="5633" width="3" style="48" customWidth="1"/>
    <col min="5634" max="5634" width="76" style="48" customWidth="1"/>
    <col min="5635" max="5888" width="9.140625" style="48"/>
    <col min="5889" max="5889" width="3" style="48" customWidth="1"/>
    <col min="5890" max="5890" width="76" style="48" customWidth="1"/>
    <col min="5891" max="6144" width="9.140625" style="48"/>
    <col min="6145" max="6145" width="3" style="48" customWidth="1"/>
    <col min="6146" max="6146" width="76" style="48" customWidth="1"/>
    <col min="6147" max="6400" width="9.140625" style="48"/>
    <col min="6401" max="6401" width="3" style="48" customWidth="1"/>
    <col min="6402" max="6402" width="76" style="48" customWidth="1"/>
    <col min="6403" max="6656" width="9.140625" style="48"/>
    <col min="6657" max="6657" width="3" style="48" customWidth="1"/>
    <col min="6658" max="6658" width="76" style="48" customWidth="1"/>
    <col min="6659" max="6912" width="9.140625" style="48"/>
    <col min="6913" max="6913" width="3" style="48" customWidth="1"/>
    <col min="6914" max="6914" width="76" style="48" customWidth="1"/>
    <col min="6915" max="7168" width="9.140625" style="48"/>
    <col min="7169" max="7169" width="3" style="48" customWidth="1"/>
    <col min="7170" max="7170" width="76" style="48" customWidth="1"/>
    <col min="7171" max="7424" width="9.140625" style="48"/>
    <col min="7425" max="7425" width="3" style="48" customWidth="1"/>
    <col min="7426" max="7426" width="76" style="48" customWidth="1"/>
    <col min="7427" max="7680" width="9.140625" style="48"/>
    <col min="7681" max="7681" width="3" style="48" customWidth="1"/>
    <col min="7682" max="7682" width="76" style="48" customWidth="1"/>
    <col min="7683" max="7936" width="9.140625" style="48"/>
    <col min="7937" max="7937" width="3" style="48" customWidth="1"/>
    <col min="7938" max="7938" width="76" style="48" customWidth="1"/>
    <col min="7939" max="8192" width="9.140625" style="48"/>
    <col min="8193" max="8193" width="3" style="48" customWidth="1"/>
    <col min="8194" max="8194" width="76" style="48" customWidth="1"/>
    <col min="8195" max="8448" width="9.140625" style="48"/>
    <col min="8449" max="8449" width="3" style="48" customWidth="1"/>
    <col min="8450" max="8450" width="76" style="48" customWidth="1"/>
    <col min="8451" max="8704" width="9.140625" style="48"/>
    <col min="8705" max="8705" width="3" style="48" customWidth="1"/>
    <col min="8706" max="8706" width="76" style="48" customWidth="1"/>
    <col min="8707" max="8960" width="9.140625" style="48"/>
    <col min="8961" max="8961" width="3" style="48" customWidth="1"/>
    <col min="8962" max="8962" width="76" style="48" customWidth="1"/>
    <col min="8963" max="9216" width="9.140625" style="48"/>
    <col min="9217" max="9217" width="3" style="48" customWidth="1"/>
    <col min="9218" max="9218" width="76" style="48" customWidth="1"/>
    <col min="9219" max="9472" width="9.140625" style="48"/>
    <col min="9473" max="9473" width="3" style="48" customWidth="1"/>
    <col min="9474" max="9474" width="76" style="48" customWidth="1"/>
    <col min="9475" max="9728" width="9.140625" style="48"/>
    <col min="9729" max="9729" width="3" style="48" customWidth="1"/>
    <col min="9730" max="9730" width="76" style="48" customWidth="1"/>
    <col min="9731" max="9984" width="9.140625" style="48"/>
    <col min="9985" max="9985" width="3" style="48" customWidth="1"/>
    <col min="9986" max="9986" width="76" style="48" customWidth="1"/>
    <col min="9987" max="10240" width="9.140625" style="48"/>
    <col min="10241" max="10241" width="3" style="48" customWidth="1"/>
    <col min="10242" max="10242" width="76" style="48" customWidth="1"/>
    <col min="10243" max="10496" width="9.140625" style="48"/>
    <col min="10497" max="10497" width="3" style="48" customWidth="1"/>
    <col min="10498" max="10498" width="76" style="48" customWidth="1"/>
    <col min="10499" max="10752" width="9.140625" style="48"/>
    <col min="10753" max="10753" width="3" style="48" customWidth="1"/>
    <col min="10754" max="10754" width="76" style="48" customWidth="1"/>
    <col min="10755" max="11008" width="9.140625" style="48"/>
    <col min="11009" max="11009" width="3" style="48" customWidth="1"/>
    <col min="11010" max="11010" width="76" style="48" customWidth="1"/>
    <col min="11011" max="11264" width="9.140625" style="48"/>
    <col min="11265" max="11265" width="3" style="48" customWidth="1"/>
    <col min="11266" max="11266" width="76" style="48" customWidth="1"/>
    <col min="11267" max="11520" width="9.140625" style="48"/>
    <col min="11521" max="11521" width="3" style="48" customWidth="1"/>
    <col min="11522" max="11522" width="76" style="48" customWidth="1"/>
    <col min="11523" max="11776" width="9.140625" style="48"/>
    <col min="11777" max="11777" width="3" style="48" customWidth="1"/>
    <col min="11778" max="11778" width="76" style="48" customWidth="1"/>
    <col min="11779" max="12032" width="9.140625" style="48"/>
    <col min="12033" max="12033" width="3" style="48" customWidth="1"/>
    <col min="12034" max="12034" width="76" style="48" customWidth="1"/>
    <col min="12035" max="12288" width="9.140625" style="48"/>
    <col min="12289" max="12289" width="3" style="48" customWidth="1"/>
    <col min="12290" max="12290" width="76" style="48" customWidth="1"/>
    <col min="12291" max="12544" width="9.140625" style="48"/>
    <col min="12545" max="12545" width="3" style="48" customWidth="1"/>
    <col min="12546" max="12546" width="76" style="48" customWidth="1"/>
    <col min="12547" max="12800" width="9.140625" style="48"/>
    <col min="12801" max="12801" width="3" style="48" customWidth="1"/>
    <col min="12802" max="12802" width="76" style="48" customWidth="1"/>
    <col min="12803" max="13056" width="9.140625" style="48"/>
    <col min="13057" max="13057" width="3" style="48" customWidth="1"/>
    <col min="13058" max="13058" width="76" style="48" customWidth="1"/>
    <col min="13059" max="13312" width="9.140625" style="48"/>
    <col min="13313" max="13313" width="3" style="48" customWidth="1"/>
    <col min="13314" max="13314" width="76" style="48" customWidth="1"/>
    <col min="13315" max="13568" width="9.140625" style="48"/>
    <col min="13569" max="13569" width="3" style="48" customWidth="1"/>
    <col min="13570" max="13570" width="76" style="48" customWidth="1"/>
    <col min="13571" max="13824" width="9.140625" style="48"/>
    <col min="13825" max="13825" width="3" style="48" customWidth="1"/>
    <col min="13826" max="13826" width="76" style="48" customWidth="1"/>
    <col min="13827" max="14080" width="9.140625" style="48"/>
    <col min="14081" max="14081" width="3" style="48" customWidth="1"/>
    <col min="14082" max="14082" width="76" style="48" customWidth="1"/>
    <col min="14083" max="14336" width="9.140625" style="48"/>
    <col min="14337" max="14337" width="3" style="48" customWidth="1"/>
    <col min="14338" max="14338" width="76" style="48" customWidth="1"/>
    <col min="14339" max="14592" width="9.140625" style="48"/>
    <col min="14593" max="14593" width="3" style="48" customWidth="1"/>
    <col min="14594" max="14594" width="76" style="48" customWidth="1"/>
    <col min="14595" max="14848" width="9.140625" style="48"/>
    <col min="14849" max="14849" width="3" style="48" customWidth="1"/>
    <col min="14850" max="14850" width="76" style="48" customWidth="1"/>
    <col min="14851" max="15104" width="9.140625" style="48"/>
    <col min="15105" max="15105" width="3" style="48" customWidth="1"/>
    <col min="15106" max="15106" width="76" style="48" customWidth="1"/>
    <col min="15107" max="15360" width="9.140625" style="48"/>
    <col min="15361" max="15361" width="3" style="48" customWidth="1"/>
    <col min="15362" max="15362" width="76" style="48" customWidth="1"/>
    <col min="15363" max="15616" width="9.140625" style="48"/>
    <col min="15617" max="15617" width="3" style="48" customWidth="1"/>
    <col min="15618" max="15618" width="76" style="48" customWidth="1"/>
    <col min="15619" max="15872" width="9.140625" style="48"/>
    <col min="15873" max="15873" width="3" style="48" customWidth="1"/>
    <col min="15874" max="15874" width="76" style="48" customWidth="1"/>
    <col min="15875" max="16128" width="9.140625" style="48"/>
    <col min="16129" max="16129" width="3" style="48" customWidth="1"/>
    <col min="16130" max="16130" width="76" style="48" customWidth="1"/>
    <col min="16131" max="16384" width="9.140625" style="48"/>
  </cols>
  <sheetData>
    <row r="1" spans="1:3" ht="32.1" customHeight="1" x14ac:dyDescent="0.3">
      <c r="A1" s="45"/>
      <c r="B1" s="46" t="s">
        <v>129</v>
      </c>
      <c r="C1" s="47"/>
    </row>
    <row r="2" spans="1:3" ht="16.5" x14ac:dyDescent="0.3">
      <c r="A2" s="45"/>
      <c r="B2" s="49"/>
      <c r="C2" s="47"/>
    </row>
    <row r="3" spans="1:3" ht="16.5" x14ac:dyDescent="0.3">
      <c r="A3" s="45"/>
      <c r="B3" s="50" t="s">
        <v>81</v>
      </c>
      <c r="C3" s="47"/>
    </row>
    <row r="4" spans="1:3" x14ac:dyDescent="0.3">
      <c r="A4" s="45"/>
      <c r="B4" s="56" t="s">
        <v>82</v>
      </c>
      <c r="C4" s="47"/>
    </row>
    <row r="5" spans="1:3" ht="16.5" x14ac:dyDescent="0.3">
      <c r="A5" s="45"/>
      <c r="B5" s="51"/>
      <c r="C5" s="47"/>
    </row>
    <row r="6" spans="1:3" ht="16.5" x14ac:dyDescent="0.3">
      <c r="A6" s="45"/>
      <c r="B6" s="52" t="s">
        <v>130</v>
      </c>
      <c r="C6" s="47"/>
    </row>
    <row r="7" spans="1:3" ht="16.5" x14ac:dyDescent="0.3">
      <c r="A7" s="45"/>
      <c r="B7" s="51"/>
      <c r="C7" s="47"/>
    </row>
    <row r="8" spans="1:3" ht="46.5" x14ac:dyDescent="0.3">
      <c r="A8" s="45"/>
      <c r="B8" s="51" t="s">
        <v>83</v>
      </c>
      <c r="C8" s="47"/>
    </row>
    <row r="9" spans="1:3" ht="16.5" x14ac:dyDescent="0.3">
      <c r="A9" s="45"/>
      <c r="B9" s="51"/>
      <c r="C9" s="47"/>
    </row>
    <row r="10" spans="1:3" ht="31.5" x14ac:dyDescent="0.3">
      <c r="A10" s="45"/>
      <c r="B10" s="51" t="s">
        <v>84</v>
      </c>
      <c r="C10" s="47"/>
    </row>
    <row r="11" spans="1:3" ht="16.5" x14ac:dyDescent="0.3">
      <c r="A11" s="45"/>
      <c r="B11" s="51"/>
      <c r="C11" s="47"/>
    </row>
    <row r="12" spans="1:3" ht="31.5" x14ac:dyDescent="0.3">
      <c r="A12" s="45"/>
      <c r="B12" s="51" t="s">
        <v>85</v>
      </c>
      <c r="C12" s="47"/>
    </row>
    <row r="13" spans="1:3" ht="16.5" x14ac:dyDescent="0.3">
      <c r="A13" s="45"/>
      <c r="B13" s="51"/>
      <c r="C13" s="47"/>
    </row>
    <row r="14" spans="1:3" x14ac:dyDescent="0.3">
      <c r="A14" s="45"/>
      <c r="B14" s="53" t="s">
        <v>86</v>
      </c>
      <c r="C14" s="47"/>
    </row>
    <row r="15" spans="1:3" ht="15.75" x14ac:dyDescent="0.3">
      <c r="A15" s="45"/>
      <c r="B15" s="108" t="s">
        <v>87</v>
      </c>
      <c r="C15" s="47"/>
    </row>
    <row r="16" spans="1:3" ht="16.5" x14ac:dyDescent="0.3">
      <c r="A16" s="45"/>
      <c r="B16" s="54"/>
      <c r="C16" s="47"/>
    </row>
    <row r="17" spans="1:3" ht="32.25" x14ac:dyDescent="0.3">
      <c r="A17" s="45"/>
      <c r="B17" s="51" t="s">
        <v>88</v>
      </c>
      <c r="C17" s="47"/>
    </row>
    <row r="18" spans="1:3" x14ac:dyDescent="0.3">
      <c r="A18" s="45"/>
      <c r="B18" s="45"/>
      <c r="C18" s="47"/>
    </row>
    <row r="19" spans="1:3" x14ac:dyDescent="0.3">
      <c r="A19" s="45"/>
      <c r="B19" s="45"/>
      <c r="C19" s="47"/>
    </row>
    <row r="20" spans="1:3" x14ac:dyDescent="0.3">
      <c r="A20" s="45"/>
      <c r="B20" s="45"/>
      <c r="C20" s="47"/>
    </row>
    <row r="21" spans="1:3" x14ac:dyDescent="0.3">
      <c r="A21" s="45"/>
      <c r="B21" s="45"/>
      <c r="C21" s="47"/>
    </row>
    <row r="22" spans="1:3" x14ac:dyDescent="0.3">
      <c r="A22" s="45"/>
      <c r="B22" s="45"/>
      <c r="C22" s="47"/>
    </row>
    <row r="23" spans="1:3" x14ac:dyDescent="0.3">
      <c r="A23" s="45"/>
      <c r="B23" s="45"/>
      <c r="C23" s="47"/>
    </row>
    <row r="24" spans="1:3" x14ac:dyDescent="0.3">
      <c r="A24" s="45"/>
      <c r="B24" s="45"/>
      <c r="C24" s="47"/>
    </row>
    <row r="25" spans="1:3" x14ac:dyDescent="0.3">
      <c r="A25" s="45"/>
      <c r="B25" s="45"/>
      <c r="C25" s="47"/>
    </row>
    <row r="26" spans="1:3" x14ac:dyDescent="0.3">
      <c r="A26" s="45"/>
      <c r="B26" s="45"/>
      <c r="C26" s="47"/>
    </row>
    <row r="27" spans="1:3" x14ac:dyDescent="0.3">
      <c r="A27" s="45"/>
      <c r="B27" s="45"/>
      <c r="C27" s="47"/>
    </row>
    <row r="28" spans="1:3" x14ac:dyDescent="0.3">
      <c r="A28" s="45"/>
      <c r="B28" s="45"/>
      <c r="C28" s="47"/>
    </row>
    <row r="29" spans="1:3" x14ac:dyDescent="0.3">
      <c r="A29" s="45"/>
      <c r="B29" s="45"/>
      <c r="C29" s="47"/>
    </row>
  </sheetData>
  <hyperlinks>
    <hyperlink ref="B14" r:id="rId1" display="See License Agreement" xr:uid="{E0D95123-7068-4DE1-A65F-8B003529BC09}"/>
    <hyperlink ref="B4" r:id="rId2" tooltip="View online document" display="http://www.invoicingtemplate.com/greece-vat-invoice-template.html" xr:uid="{1E46FE82-9500-4695-B3C4-B2C13AC1A028}"/>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F62AE-11F3-45A8-A05B-856FB019CE3A}">
  <dimension ref="A1"/>
  <sheetViews>
    <sheetView workbookViewId="0">
      <selection activeCell="B32" sqref="B32"/>
    </sheetView>
  </sheetViews>
  <sheetFormatPr defaultRowHeight="15" x14ac:dyDescent="0.25"/>
  <cols>
    <col min="1" max="16384" width="9.140625" style="109"/>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1</v>
      </c>
      <c r="B5" t="s">
        <v>55</v>
      </c>
    </row>
    <row r="6" spans="1:5" x14ac:dyDescent="0.2">
      <c r="A6" s="1" t="s">
        <v>2</v>
      </c>
      <c r="B6" s="2" t="s">
        <v>103</v>
      </c>
    </row>
    <row r="7" spans="1:5" x14ac:dyDescent="0.2">
      <c r="A7" s="1" t="s">
        <v>7</v>
      </c>
      <c r="B7" s="1">
        <v>0</v>
      </c>
      <c r="D7" s="1" t="s">
        <v>8</v>
      </c>
      <c r="E7" s="1" t="s">
        <v>9</v>
      </c>
    </row>
    <row r="8" spans="1:5" x14ac:dyDescent="0.2">
      <c r="A8" s="1" t="s">
        <v>10</v>
      </c>
      <c r="B8" s="1">
        <v>1</v>
      </c>
    </row>
    <row r="9" spans="1:5" x14ac:dyDescent="0.2">
      <c r="A9" s="1" t="s">
        <v>11</v>
      </c>
      <c r="B9" s="1">
        <v>0</v>
      </c>
    </row>
    <row r="10" spans="1:5" x14ac:dyDescent="0.2">
      <c r="A10" s="1" t="s">
        <v>12</v>
      </c>
      <c r="B10" s="1">
        <v>1</v>
      </c>
    </row>
    <row r="11" spans="1:5" x14ac:dyDescent="0.2">
      <c r="A11" s="1" t="s">
        <v>13</v>
      </c>
      <c r="B11" s="1">
        <v>1</v>
      </c>
    </row>
    <row r="12" spans="1:5" x14ac:dyDescent="0.2">
      <c r="A12" s="1" t="s">
        <v>14</v>
      </c>
      <c r="B12" s="1">
        <v>1</v>
      </c>
    </row>
    <row r="13" spans="1:5" x14ac:dyDescent="0.2">
      <c r="A13" s="1" t="s">
        <v>15</v>
      </c>
    </row>
    <row r="14" spans="1:5" ht="12.75" x14ac:dyDescent="0.2">
      <c r="A14" t="s">
        <v>16</v>
      </c>
      <c r="B14" s="1">
        <v>0</v>
      </c>
    </row>
    <row r="15" spans="1:5" x14ac:dyDescent="0.2">
      <c r="A15" s="1" t="s">
        <v>17</v>
      </c>
      <c r="B15" s="1" t="s">
        <v>65</v>
      </c>
    </row>
    <row r="16" spans="1:5" x14ac:dyDescent="0.2">
      <c r="A16" s="1" t="s">
        <v>18</v>
      </c>
      <c r="B16" s="1">
        <v>1</v>
      </c>
    </row>
    <row r="17" spans="1:2" x14ac:dyDescent="0.2">
      <c r="A17" s="1" t="s">
        <v>21</v>
      </c>
      <c r="B17" s="1">
        <v>0</v>
      </c>
    </row>
    <row r="18" spans="1:2" x14ac:dyDescent="0.2">
      <c r="A18" s="1" t="s">
        <v>19</v>
      </c>
      <c r="B18" s="1">
        <v>1</v>
      </c>
    </row>
    <row r="19" spans="1:2" x14ac:dyDescent="0.2">
      <c r="A19" s="1" t="s">
        <v>20</v>
      </c>
      <c r="B19" s="1">
        <v>12</v>
      </c>
    </row>
    <row r="20" spans="1:2" x14ac:dyDescent="0.2">
      <c r="A20" s="1" t="s">
        <v>62</v>
      </c>
      <c r="B20" s="1">
        <v>1</v>
      </c>
    </row>
    <row r="22" spans="1:2" x14ac:dyDescent="0.2">
      <c r="A22" s="1" t="s">
        <v>63</v>
      </c>
      <c r="B22" s="1">
        <v>1</v>
      </c>
    </row>
    <row r="23" spans="1:2" x14ac:dyDescent="0.2">
      <c r="B23" s="1" t="s">
        <v>133</v>
      </c>
    </row>
    <row r="25" spans="1:2" x14ac:dyDescent="0.2">
      <c r="A25" s="1" t="s">
        <v>64</v>
      </c>
      <c r="B25" s="1">
        <v>0</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12"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229</vt:i4>
      </vt:variant>
    </vt:vector>
  </HeadingPairs>
  <TitlesOfParts>
    <vt:vector size="238"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Greece VAT Invoice Template</dc:title>
  <dc:subject>"Greece VAT Invoice Template" summary: As a member state of European Union (EU), invoicing in Greece broadly conform to the obligations of the EU VAT Directive and its VAT invoice requirements. This invoice template meets the requirements and have all the major text labels translated to Greek.</dc:subject>
  <dc:creator>https://www.invoicingtemplate.com/</dc:creator>
  <cp:keywords/>
  <dc:description>https://www.invoicingtemplate.com/greece-vat-invoice-template.html</dc:description>
  <cp:lastModifiedBy>liangjun yu</cp:lastModifiedBy>
  <cp:lastPrinted>2016-11-30T14:18:37Z</cp:lastPrinted>
  <dcterms:created xsi:type="dcterms:W3CDTF">2000-07-27T22:24:14Z</dcterms:created>
  <dcterms:modified xsi:type="dcterms:W3CDTF">2024-04-10T06:16:55Z</dcterms:modified>
  <cp:category>Greece VAT Invoice Template, Greek VAT Billing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166, Pasadena, Texas</vt:lpwstr>
  </property>
</Properties>
</file>