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4111\"/>
    </mc:Choice>
  </mc:AlternateContent>
  <xr:revisionPtr revIDLastSave="0" documentId="13_ncr:1_{291BE4DF-4D05-4F70-8BFC-4B4EDE51C701}" xr6:coauthVersionLast="47" xr6:coauthVersionMax="47" xr10:uidLastSave="{00000000-0000-0000-0000-000000000000}"/>
  <bookViews>
    <workbookView xWindow="-120" yWindow="-120" windowWidth="29040" windowHeight="15720" tabRatio="720" xr2:uid="{00000000-000D-0000-FFFF-FFFF00000000}"/>
  </bookViews>
  <sheets>
    <sheet name="Invoice" sheetId="1" r:id="rId1"/>
    <sheet name="UniformSoftware.com" sheetId="25" r:id="rId2"/>
  </sheets>
  <definedNames>
    <definedName name="InvoicingTemplateLinkTarget" hidden="1">#REF!</definedName>
    <definedName name="oknBalanceDue">Invoice!$O$39</definedName>
    <definedName name="oknCompanyAddress">Invoice!$G$4</definedName>
    <definedName name="oknCompanyCityStateZip">Invoice!$G$5</definedName>
    <definedName name="oknCompanyContact">Invoice!$G$6</definedName>
    <definedName name="oknCompanyName">Invoice!$G$3</definedName>
    <definedName name="oknCost_1">Invoice!$E$21</definedName>
    <definedName name="oknCost_10">Invoice!$E$30</definedName>
    <definedName name="oknCost_11">Invoice!$E$31</definedName>
    <definedName name="oknCost_12">Invoice!$E$32</definedName>
    <definedName name="oknCost_2">Invoice!$E$22</definedName>
    <definedName name="oknCost_3">Invoice!$E$23</definedName>
    <definedName name="oknCost_4">Invoice!$E$24</definedName>
    <definedName name="oknCost_5">Invoice!$E$25</definedName>
    <definedName name="oknCost_6">Invoice!$E$26</definedName>
    <definedName name="oknCost_7">Invoice!$E$27</definedName>
    <definedName name="oknCost_8">Invoice!$E$28</definedName>
    <definedName name="oknCost_9">Invoice!$E$29</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Invoice!$N$18</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Invoice!$N$5</definedName>
    <definedName name="oknInvoiceID">Invoice!$N$6</definedName>
    <definedName name="oknLineTotal_1">Invoice!$O$21</definedName>
    <definedName name="oknLineTotal_10">Invoice!$O$30</definedName>
    <definedName name="oknLineTotal_11">Invoice!$O$31</definedName>
    <definedName name="oknLineTotal_12">Invoice!$O$32</definedName>
    <definedName name="oknLineTotal_2">Invoice!$O$22</definedName>
    <definedName name="oknLineTotal_3">Invoice!$O$23</definedName>
    <definedName name="oknLineTotal_4">Invoice!$O$24</definedName>
    <definedName name="oknLineTotal_5">Invoice!$O$25</definedName>
    <definedName name="oknLineTotal_6">Invoice!$O$26</definedName>
    <definedName name="oknLineTotal_7">Invoice!$O$27</definedName>
    <definedName name="oknLineTotal_8">Invoice!$O$28</definedName>
    <definedName name="oknLineTotal_9">Invoice!$O$29</definedName>
    <definedName name="oknLineTotalTaxable">Invoice!$E$33</definedName>
    <definedName name="oknOrderID">Invoice!$G$18</definedName>
    <definedName name="oknPayments">Invoice!$O$38</definedName>
    <definedName name="oknPaymentTerm">Invoice!$N$7</definedName>
    <definedName name="oknPrAmount">#REF!</definedName>
    <definedName name="oknPrCheckNumber">#REF!</definedName>
    <definedName name="oknPrCreatedDate">#REF!</definedName>
    <definedName name="oknPrDateFrom">#REF!</definedName>
    <definedName name="oknPrDateTo">#REF!</definedName>
    <definedName name="oknPrice_1">Invoice!$N$21</definedName>
    <definedName name="oknPrice_10">Invoice!$N$30</definedName>
    <definedName name="oknPrice_11">Invoice!$N$31</definedName>
    <definedName name="oknPrice_12">Invoice!$N$32</definedName>
    <definedName name="oknPrice_2">Invoice!$N$22</definedName>
    <definedName name="oknPrice_3">Invoice!$N$23</definedName>
    <definedName name="oknPrice_4">Invoice!$N$24</definedName>
    <definedName name="oknPrice_5">Invoice!$N$25</definedName>
    <definedName name="oknPrice_6">Invoice!$N$26</definedName>
    <definedName name="oknPrice_7">Invoice!$N$27</definedName>
    <definedName name="oknPrice_8">Invoice!$N$28</definedName>
    <definedName name="oknPrice_9">Invoice!$N$29</definedName>
    <definedName name="oknPrInvoiceID">#REF!</definedName>
    <definedName name="oknPrNotes">#REF!</definedName>
    <definedName name="oknProductID_1">Invoice!$A$21</definedName>
    <definedName name="oknProductID_10">Invoice!$A$30</definedName>
    <definedName name="oknProductID_11">Invoice!$A$31</definedName>
    <definedName name="oknProductID_12">Invoice!$A$32</definedName>
    <definedName name="oknProductID_2">Invoice!$A$22</definedName>
    <definedName name="oknProductID_3">Invoice!$A$23</definedName>
    <definedName name="oknProductID_4">Invoice!$A$24</definedName>
    <definedName name="oknProductID_5">Invoice!$A$25</definedName>
    <definedName name="oknProductID_6">Invoice!$A$26</definedName>
    <definedName name="oknProductID_7">Invoice!$A$27</definedName>
    <definedName name="oknProductID_8">Invoice!$A$28</definedName>
    <definedName name="oknProductID_9">Invoice!$A$29</definedName>
    <definedName name="oknProductName_1">Invoice!$G$21</definedName>
    <definedName name="oknProductName_10">Invoice!$G$30</definedName>
    <definedName name="oknProductName_11">Invoice!$G$31</definedName>
    <definedName name="oknProductName_12">Invoice!$G$32</definedName>
    <definedName name="oknProductName_2">Invoice!$G$22</definedName>
    <definedName name="oknProductName_3">Invoice!$G$23</definedName>
    <definedName name="oknProductName_4">Invoice!$G$24</definedName>
    <definedName name="oknProductName_5">Invoice!$G$25</definedName>
    <definedName name="oknProductName_6">Invoice!$G$26</definedName>
    <definedName name="oknProductName_7">Invoice!$G$27</definedName>
    <definedName name="oknProductName_8">Invoice!$G$28</definedName>
    <definedName name="oknProductName_9">Invoice!$G$29</definedName>
    <definedName name="oknPrPaymentTerm">#REF!</definedName>
    <definedName name="oknPrTotalApplied">#REF!</definedName>
    <definedName name="oknPrWhoID">#REF!</definedName>
    <definedName name="oknPrWhoName">#REF!</definedName>
    <definedName name="oknQuantity_1">Invoice!$L$21</definedName>
    <definedName name="oknQuantity_10">Invoice!$L$30</definedName>
    <definedName name="oknQuantity_11">Invoice!$L$31</definedName>
    <definedName name="oknQuantity_12">Invoice!$L$32</definedName>
    <definedName name="oknQuantity_2">Invoice!$L$22</definedName>
    <definedName name="oknQuantity_3">Invoice!$L$23</definedName>
    <definedName name="oknQuantity_4">Invoice!$L$24</definedName>
    <definedName name="oknQuantity_5">Invoice!$L$25</definedName>
    <definedName name="oknQuantity_6">Invoice!$L$26</definedName>
    <definedName name="oknQuantity_7">Invoice!$L$27</definedName>
    <definedName name="oknQuantity_8">Invoice!$L$28</definedName>
    <definedName name="oknQuantity_9">Invoice!$L$29</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Invoice!$I$18</definedName>
    <definedName name="oknSavingInvoiceClearWorksheet" hidden="1">#REF!</definedName>
    <definedName name="oknSavingInvoicePromptForPayment" hidden="1">#REF!</definedName>
    <definedName name="oknShipAddress">Invoice!$L$12</definedName>
    <definedName name="oknShipCityStateZip">Invoice!$L$13</definedName>
    <definedName name="oknShipContact">Invoice!$L$15</definedName>
    <definedName name="oknShipCountry">Invoice!$L$14</definedName>
    <definedName name="oknShipDate">Invoice!$K$18</definedName>
    <definedName name="oknShipName">Invoice!$L$11</definedName>
    <definedName name="oknShippingCost">Invoice!$O$36</definedName>
    <definedName name="oknShipVia">Invoice!$L$18</definedName>
    <definedName name="oknStatus">Invoice!$A$6</definedName>
    <definedName name="oknSubTotal">Invoice!$O$33</definedName>
    <definedName name="oknTax1">Invoice!$O$34</definedName>
    <definedName name="oknTax1Name">Invoice!$M$34</definedName>
    <definedName name="oknTax1Rate">Invoice!$N$34</definedName>
    <definedName name="oknTax1RateDefault">Invoice!$D$13</definedName>
    <definedName name="oknTax2">Invoice!$O$35</definedName>
    <definedName name="oknTax2IsAppliedToTax1">Invoice!$D$11</definedName>
    <definedName name="oknTax2Name">Invoice!$M$35</definedName>
    <definedName name="oknTax2Rate">Invoice!$N$35</definedName>
    <definedName name="oknTax2RateDefault">Invoice!$D$14</definedName>
    <definedName name="oknTaxable_1">Invoice!$D$21</definedName>
    <definedName name="oknTaxable_10">Invoice!$D$30</definedName>
    <definedName name="oknTaxable_11">Invoice!$D$31</definedName>
    <definedName name="oknTaxable_12">Invoice!$D$32</definedName>
    <definedName name="oknTaxable_2">Invoice!$D$22</definedName>
    <definedName name="oknTaxable_3">Invoice!$D$23</definedName>
    <definedName name="oknTaxable_4">Invoice!$D$24</definedName>
    <definedName name="oknTaxable_5">Invoice!$D$25</definedName>
    <definedName name="oknTaxable_6">Invoice!$D$26</definedName>
    <definedName name="oknTaxable_7">Invoice!$D$27</definedName>
    <definedName name="oknTaxable_8">Invoice!$D$28</definedName>
    <definedName name="oknTaxable_9">Invoice!$D$29</definedName>
    <definedName name="oknTaxTotalIncludingShippingCost">Invoice!$D$12</definedName>
    <definedName name="oknTaxType">Invoice!$D$10</definedName>
    <definedName name="oknTotal">Invoice!$O$37</definedName>
    <definedName name="oknWhoAddress">Invoice!$G$12</definedName>
    <definedName name="oknWhoCityStateZip">Invoice!$G$13</definedName>
    <definedName name="oknWhoCountry">Invoice!$G$14</definedName>
    <definedName name="oknWhoID">Invoice!$A$10</definedName>
    <definedName name="oknWhoName">Invoice!$G$11</definedName>
    <definedName name="oknWhoPhone">Invoice!$G$15</definedName>
    <definedName name="oknZ2DONTREMOVESoftwareID" hidden="1">#REF!</definedName>
    <definedName name="oknZZDONTREMOVEDatabasePath" hidden="1">#REF!</definedName>
    <definedName name="oknZZDONTREMOVEHowToCloseWorkbook" hidden="1">#REF!</definedName>
    <definedName name="_xlnm.Print_Area" localSheetId="0">Invoice!$G$3:$O$43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32" i="1" l="1"/>
  <c r="O31" i="1"/>
  <c r="O30" i="1"/>
  <c r="O29" i="1"/>
  <c r="O28" i="1"/>
  <c r="O27" i="1"/>
  <c r="O26" i="1"/>
  <c r="O25" i="1"/>
  <c r="O24" i="1"/>
  <c r="O23" i="1"/>
  <c r="O22" i="1"/>
  <c r="O21" i="1"/>
  <c r="O35" i="1" l="1"/>
  <c r="E33" i="1" a="1"/>
  <c r="E33" i="1" s="1"/>
  <c r="O33" i="1" l="1"/>
  <c r="O34" i="1" s="1"/>
  <c r="O37" i="1" l="1"/>
  <c r="O39" i="1" s="1"/>
</calcChain>
</file>

<file path=xl/sharedStrings.xml><?xml version="1.0" encoding="utf-8"?>
<sst xmlns="http://schemas.openxmlformats.org/spreadsheetml/2006/main" count="55" uniqueCount="50">
  <si>
    <t>Taxable</t>
    <phoneticPr fontId="11" type="noConversion"/>
  </si>
  <si>
    <t>TaxSystem</t>
    <phoneticPr fontId="11" type="noConversion"/>
  </si>
  <si>
    <t>cost</t>
    <phoneticPr fontId="11" type="noConversion"/>
  </si>
  <si>
    <t>GST</t>
  </si>
  <si>
    <t>Name</t>
  </si>
  <si>
    <t>Product ID</t>
  </si>
  <si>
    <t>P1002</t>
  </si>
  <si>
    <t>P1001</t>
  </si>
  <si>
    <t>Pending</t>
  </si>
  <si>
    <t>4-Column Invoice Template</t>
  </si>
  <si>
    <t>Invoice Template with 4 Columnsc4001</t>
  </si>
  <si>
    <t>Adresse</t>
  </si>
  <si>
    <t>Current Database</t>
  </si>
  <si>
    <t>Address</t>
  </si>
  <si>
    <t>City State ZIP</t>
  </si>
  <si>
    <t xml:space="preserve">Phone, Fax, Website </t>
  </si>
  <si>
    <t>VAT#</t>
  </si>
  <si>
    <t>Invoice Status</t>
  </si>
  <si>
    <t>Customer #</t>
  </si>
  <si>
    <t>City, State ZIP</t>
  </si>
  <si>
    <t>Country</t>
  </si>
  <si>
    <t>Phone</t>
  </si>
  <si>
    <t>c4111</t>
  </si>
  <si>
    <t>Περιγραφή</t>
  </si>
  <si>
    <t>Τιμή Μονάδας</t>
  </si>
  <si>
    <t>Υπόλοιπο</t>
  </si>
  <si>
    <t>Μεταδόσεις</t>
  </si>
  <si>
    <t>Αξία</t>
  </si>
  <si>
    <t>παραγγελίας #</t>
  </si>
  <si>
    <t>όνομα πωλήσεων ΔΗΜ.</t>
  </si>
  <si>
    <t>ημερομηνία αποστολής</t>
  </si>
  <si>
    <t>πλοίο μέθοδος</t>
  </si>
  <si>
    <t>Ημ/νία</t>
  </si>
  <si>
    <t>πελατών</t>
  </si>
  <si>
    <t>Διεύθυνση πλοίου</t>
  </si>
  <si>
    <t>ημερομηνία:</t>
  </si>
  <si>
    <t>όρος πληρωμής:</t>
  </si>
  <si>
    <t>Greece Business Name</t>
  </si>
  <si>
    <t>τιμολόγιο</t>
  </si>
  <si>
    <t>υπο σύνολο</t>
  </si>
  <si>
    <t>ΦΠΑ</t>
  </si>
  <si>
    <t>κόστος αποστολής</t>
  </si>
  <si>
    <t>συνολική αξία</t>
  </si>
  <si>
    <t>πληρωμή</t>
  </si>
  <si>
    <t>σας ευχαριστούμε για την επιχείρησή σας</t>
  </si>
  <si>
    <t>τιμολόγιο:</t>
  </si>
  <si>
    <t>This sample invoice template has all major labels in Greek</t>
  </si>
  <si>
    <t>It is a translated version c4100</t>
  </si>
  <si>
    <t>Greek VAT Billing Form - 174, Joliet, Illinois, 148262, 147433, 6999562289311076889?+0.56%, 64.4 sq mi, 166.8 km2, 2,302/sq mi, 889/km2, 41°31′04″N 88°08′56″W? / ?41.5177°N 88.1488°W? / 41.5177; -88.1488? (Joliet)</t>
  </si>
  <si>
    <t>Greece VAT Invoice Templatec4111 - 174, Joliet, Illinois, 148262, 147433, 6999562289311076889?+0.56%, 64.4 sq mi, 166.8 km2, 2,302/sq mi, 889/km2, 41°31′04″N 88°08′56″W? / ?41.5177°N 88.1488°W? / 41.5177; -88.1488? (Joliet)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</si>
</sst>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 \ "/>
    <numFmt numFmtId="165" formatCode="_ * #,##0.00_ ;_ * \-#,##0.00_ ;_ * &quot;&quot;??_ ;_ @_ "/>
    <numFmt numFmtId="166" formatCode="_-* #,##0.00_ ;_-* \-#,##0.00\ ;_-* &quot;-&quot;??_ ;_-@_ "/>
    <numFmt numFmtId="167" formatCode="[$-407]d\.\ mmm\.\ yy;@"/>
  </numFmts>
  <fonts count="3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u/>
      <sz val="10"/>
      <color indexed="12"/>
      <name val="Arial"/>
      <family val="2"/>
    </font>
    <font>
      <sz val="10"/>
      <name val="Trebuchet MS"/>
      <family val="2"/>
    </font>
    <font>
      <u/>
      <sz val="10"/>
      <color indexed="12"/>
      <name val="Verdana"/>
      <family val="2"/>
    </font>
    <font>
      <sz val="10"/>
      <color theme="1" tint="0.249977111117893"/>
      <name val="Verdana"/>
      <family val="2"/>
    </font>
    <font>
      <sz val="10"/>
      <color theme="4" tint="0.39997558519241921"/>
      <name val="Verdana"/>
      <family val="2"/>
    </font>
    <font>
      <sz val="10"/>
      <name val="Verdana"/>
      <family val="2"/>
    </font>
    <font>
      <b/>
      <sz val="10"/>
      <color theme="1" tint="0.249977111117893"/>
      <name val="Verdana"/>
      <family val="2"/>
    </font>
    <font>
      <b/>
      <sz val="10"/>
      <color indexed="9"/>
      <name val="Verdana"/>
      <family val="2"/>
    </font>
    <font>
      <sz val="10"/>
      <color indexed="9"/>
      <name val="Verdana"/>
      <family val="2"/>
    </font>
    <font>
      <sz val="8"/>
      <color indexed="9"/>
      <name val="Verdana"/>
      <family val="2"/>
    </font>
    <font>
      <i/>
      <sz val="10"/>
      <name val="Verdana"/>
      <family val="2"/>
    </font>
    <font>
      <i/>
      <sz val="10"/>
      <name val="Arial"/>
      <family val="2"/>
    </font>
    <font>
      <sz val="10"/>
      <name val="Tw Cen MT"/>
      <family val="2"/>
    </font>
    <font>
      <b/>
      <sz val="18"/>
      <name val="Tw Cen MT"/>
      <family val="2"/>
    </font>
    <font>
      <sz val="10"/>
      <color theme="1" tint="0.249977111117893"/>
      <name val="Tw Cen MT"/>
      <family val="2"/>
    </font>
    <font>
      <b/>
      <sz val="10"/>
      <color theme="1" tint="0.249977111117893"/>
      <name val="Tw Cen MT"/>
      <family val="2"/>
    </font>
    <font>
      <b/>
      <sz val="10"/>
      <name val="Tw Cen MT"/>
      <family val="2"/>
    </font>
    <font>
      <i/>
      <sz val="12"/>
      <color theme="1" tint="0.249977111117893"/>
      <name val="Tw Cen MT"/>
      <family val="2"/>
    </font>
    <font>
      <sz val="12"/>
      <color theme="1" tint="0.249977111117893"/>
      <name val="Tw Cen MT"/>
      <family val="2"/>
    </font>
    <font>
      <b/>
      <sz val="18"/>
      <color theme="4" tint="-0.249977111117893"/>
      <name val="Sylfaen"/>
      <family val="1"/>
    </font>
    <font>
      <b/>
      <sz val="26"/>
      <color theme="4" tint="-0.249977111117893"/>
      <name val="Stencil"/>
      <family val="5"/>
    </font>
  </fonts>
  <fills count="7">
    <fill>
      <patternFill patternType="none"/>
    </fill>
    <fill>
      <patternFill patternType="gray125"/>
    </fill>
    <fill>
      <patternFill patternType="solid">
        <fgColor theme="0" tint="-4.9989318521683403E-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3" tint="0.59999389629810485"/>
        <bgColor indexed="64"/>
      </patternFill>
    </fill>
    <fill>
      <gradientFill>
        <stop position="0">
          <color theme="3" tint="0.80001220740379042"/>
        </stop>
        <stop position="1">
          <color theme="3" tint="0.40000610370189521"/>
        </stop>
      </gradientFill>
    </fill>
  </fills>
  <borders count="16">
    <border>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24994659260841701"/>
      </left>
      <right style="thin">
        <color theme="3" tint="-0.24994659260841701"/>
      </right>
      <top style="thick">
        <color theme="3" tint="-0.24994659260841701"/>
      </top>
      <bottom style="thin">
        <color theme="3" tint="-0.24994659260841701"/>
      </bottom>
      <diagonal/>
    </border>
    <border>
      <left style="thin">
        <color theme="3" tint="-0.24994659260841701"/>
      </left>
      <right/>
      <top style="thick">
        <color theme="3" tint="-0.24994659260841701"/>
      </top>
      <bottom style="thin">
        <color theme="3" tint="-0.24994659260841701"/>
      </bottom>
      <diagonal/>
    </border>
    <border>
      <left/>
      <right/>
      <top/>
      <bottom style="thin">
        <color theme="3" tint="-0.24994659260841701"/>
      </bottom>
      <diagonal/>
    </border>
    <border>
      <left/>
      <right/>
      <top style="thin">
        <color theme="3" tint="-0.24994659260841701"/>
      </top>
      <bottom/>
      <diagonal/>
    </border>
    <border>
      <left style="hair">
        <color theme="3" tint="-0.24994659260841701"/>
      </left>
      <right style="thin">
        <color theme="3" tint="-0.24994659260841701"/>
      </right>
      <top style="thick">
        <color theme="3" tint="-0.24994659260841701"/>
      </top>
      <bottom style="thin">
        <color theme="3" tint="-0.24994659260841701"/>
      </bottom>
      <diagonal/>
    </border>
    <border>
      <left style="hair">
        <color theme="3" tint="-0.24994659260841701"/>
      </left>
      <right/>
      <top style="thin">
        <color theme="3" tint="-0.24994659260841701"/>
      </top>
      <bottom/>
      <diagonal/>
    </border>
    <border>
      <left style="hair">
        <color theme="3" tint="-0.24994659260841701"/>
      </left>
      <right/>
      <top/>
      <bottom/>
      <diagonal/>
    </border>
    <border>
      <left style="hair">
        <color theme="3" tint="-0.24994659260841701"/>
      </left>
      <right/>
      <top/>
      <bottom style="thin">
        <color theme="3" tint="-0.24994659260841701"/>
      </bottom>
      <diagonal/>
    </border>
  </borders>
  <cellStyleXfs count="14">
    <xf numFmtId="0" fontId="0" fillId="0" borderId="0"/>
    <xf numFmtId="0" fontId="12" fillId="0" borderId="0" applyNumberFormat="0" applyFill="0" applyBorder="0" applyAlignment="0" applyProtection="0">
      <alignment vertical="top"/>
      <protection locked="0"/>
    </xf>
    <xf numFmtId="0" fontId="13" fillId="0" borderId="0"/>
    <xf numFmtId="0" fontId="10" fillId="0" borderId="0"/>
    <xf numFmtId="0" fontId="14" fillId="0" borderId="0" applyNumberFormat="0" applyFill="0" applyBorder="0" applyAlignment="0" applyProtection="0">
      <alignment vertical="top"/>
      <protection locked="0"/>
    </xf>
    <xf numFmtId="0" fontId="9" fillId="0" borderId="0"/>
    <xf numFmtId="0" fontId="8" fillId="0" borderId="0"/>
    <xf numFmtId="0" fontId="7" fillId="0" borderId="0"/>
    <xf numFmtId="0" fontId="6" fillId="0" borderId="0"/>
    <xf numFmtId="0" fontId="5" fillId="0" borderId="0"/>
    <xf numFmtId="0" fontId="4" fillId="0" borderId="0"/>
    <xf numFmtId="0" fontId="3" fillId="0" borderId="0"/>
    <xf numFmtId="0" fontId="2" fillId="0" borderId="0"/>
    <xf numFmtId="0" fontId="1" fillId="0" borderId="0"/>
  </cellStyleXfs>
  <cellXfs count="79">
    <xf numFmtId="0" fontId="0" fillId="0" borderId="0" xfId="0"/>
    <xf numFmtId="0" fontId="16" fillId="4" borderId="0" xfId="0" applyFont="1" applyFill="1"/>
    <xf numFmtId="0" fontId="14" fillId="4" borderId="0" xfId="1" applyFont="1" applyFill="1" applyAlignment="1" applyProtection="1"/>
    <xf numFmtId="0" fontId="15" fillId="5" borderId="0" xfId="0" applyFont="1" applyFill="1"/>
    <xf numFmtId="0" fontId="17" fillId="0" borderId="0" xfId="0" applyFont="1"/>
    <xf numFmtId="0" fontId="17" fillId="0" borderId="0" xfId="0" applyFont="1" applyProtection="1">
      <protection locked="0" hidden="1"/>
    </xf>
    <xf numFmtId="0" fontId="17" fillId="2" borderId="0" xfId="0" applyFont="1" applyFill="1"/>
    <xf numFmtId="0" fontId="17" fillId="5" borderId="0" xfId="0" applyFont="1" applyFill="1"/>
    <xf numFmtId="0" fontId="18" fillId="3" borderId="0" xfId="0" applyFont="1" applyFill="1" applyAlignment="1">
      <alignment horizontal="center" wrapText="1"/>
    </xf>
    <xf numFmtId="0" fontId="19" fillId="0" borderId="0" xfId="0" applyFont="1" applyAlignment="1">
      <alignment horizontal="center"/>
    </xf>
    <xf numFmtId="0" fontId="15" fillId="5" borderId="0" xfId="0" applyFont="1" applyFill="1" applyAlignment="1" applyProtection="1">
      <alignment horizontal="center" vertical="center"/>
      <protection locked="0"/>
    </xf>
    <xf numFmtId="0" fontId="20" fillId="0" borderId="0" xfId="0" applyFont="1" applyAlignment="1" applyProtection="1">
      <alignment horizontal="center" vertical="center"/>
      <protection locked="0"/>
    </xf>
    <xf numFmtId="0" fontId="17" fillId="0" borderId="0" xfId="0" applyFont="1" applyAlignment="1" applyProtection="1">
      <alignment horizontal="center" vertical="center"/>
      <protection locked="0" hidden="1"/>
    </xf>
    <xf numFmtId="0" fontId="17" fillId="0" borderId="0" xfId="0" applyFont="1" applyAlignment="1">
      <alignment horizontal="center" vertical="center"/>
    </xf>
    <xf numFmtId="0" fontId="17" fillId="2" borderId="0" xfId="0" applyFont="1" applyFill="1" applyAlignment="1">
      <alignment horizontal="center" vertical="center"/>
    </xf>
    <xf numFmtId="0" fontId="18" fillId="3" borderId="0" xfId="0" applyFont="1" applyFill="1" applyAlignment="1">
      <alignment horizontal="center" vertical="center"/>
    </xf>
    <xf numFmtId="0" fontId="19" fillId="0" borderId="0" xfId="0" applyFont="1" applyAlignment="1">
      <alignment horizontal="center" vertical="center"/>
    </xf>
    <xf numFmtId="0" fontId="15" fillId="3" borderId="0" xfId="0" applyFont="1" applyFill="1" applyAlignment="1">
      <alignment vertical="center"/>
    </xf>
    <xf numFmtId="166" fontId="21" fillId="0" borderId="0" xfId="0" applyNumberFormat="1" applyFont="1" applyAlignment="1">
      <alignment horizontal="center" vertical="center"/>
    </xf>
    <xf numFmtId="1" fontId="15" fillId="5" borderId="0" xfId="0" applyNumberFormat="1" applyFont="1" applyFill="1" applyAlignment="1" applyProtection="1">
      <alignment horizontal="center" vertical="center"/>
      <protection locked="0"/>
    </xf>
    <xf numFmtId="0" fontId="17" fillId="0" borderId="0" xfId="0" applyFont="1" applyAlignment="1" applyProtection="1">
      <alignment horizontal="center" vertical="center"/>
      <protection locked="0"/>
    </xf>
    <xf numFmtId="0" fontId="15" fillId="3" borderId="0" xfId="0" applyFont="1" applyFill="1" applyAlignment="1">
      <alignment horizontal="center" vertical="center"/>
    </xf>
    <xf numFmtId="0" fontId="17" fillId="0" borderId="0" xfId="0" applyFont="1" applyAlignment="1" applyProtection="1">
      <alignment horizontal="center" vertical="center"/>
      <protection hidden="1"/>
    </xf>
    <xf numFmtId="0" fontId="15" fillId="3" borderId="0" xfId="0" applyFont="1" applyFill="1"/>
    <xf numFmtId="0" fontId="14" fillId="3" borderId="0" xfId="1" applyFont="1" applyFill="1" applyAlignment="1" applyProtection="1"/>
    <xf numFmtId="0" fontId="23" fillId="3" borderId="0" xfId="0" applyFont="1" applyFill="1" applyAlignment="1">
      <alignment horizontal="right"/>
    </xf>
    <xf numFmtId="0" fontId="24" fillId="0" borderId="0" xfId="0" applyFont="1"/>
    <xf numFmtId="0" fontId="25" fillId="0" borderId="0" xfId="0" applyFont="1"/>
    <xf numFmtId="0" fontId="26" fillId="0" borderId="0" xfId="0" applyFont="1" applyAlignment="1">
      <alignment horizontal="left" vertical="center"/>
    </xf>
    <xf numFmtId="0" fontId="24" fillId="0" borderId="0" xfId="0" applyFont="1" applyAlignment="1">
      <alignment horizontal="center" vertical="center"/>
    </xf>
    <xf numFmtId="0" fontId="27" fillId="0" borderId="0" xfId="0" applyFont="1" applyAlignment="1">
      <alignment horizontal="right" vertical="center"/>
    </xf>
    <xf numFmtId="0" fontId="28" fillId="0" borderId="0" xfId="0" applyFont="1" applyAlignment="1">
      <alignment horizontal="center" vertical="center"/>
    </xf>
    <xf numFmtId="0" fontId="24" fillId="0" borderId="15" xfId="0" applyFont="1" applyBorder="1" applyAlignment="1">
      <alignment horizontal="center" vertical="center"/>
    </xf>
    <xf numFmtId="0" fontId="24" fillId="0" borderId="10" xfId="0" applyFont="1" applyBorder="1" applyAlignment="1">
      <alignment horizontal="center" vertical="center"/>
    </xf>
    <xf numFmtId="19" fontId="24" fillId="0" borderId="7" xfId="0" applyNumberFormat="1" applyFont="1" applyBorder="1" applyAlignment="1" applyProtection="1">
      <alignment horizontal="center" vertical="center"/>
      <protection locked="0"/>
    </xf>
    <xf numFmtId="0" fontId="27" fillId="3" borderId="7" xfId="0" applyFont="1" applyFill="1" applyBorder="1" applyAlignment="1">
      <alignment horizontal="center" vertical="center" wrapText="1"/>
    </xf>
    <xf numFmtId="0" fontId="26" fillId="0" borderId="0" xfId="0" applyFont="1" applyAlignment="1">
      <alignment horizontal="center" vertical="center"/>
    </xf>
    <xf numFmtId="164" fontId="26" fillId="0" borderId="0" xfId="0" applyNumberFormat="1" applyFont="1" applyAlignment="1">
      <alignment horizontal="right" vertical="center"/>
    </xf>
    <xf numFmtId="10" fontId="26" fillId="0" borderId="0" xfId="0" applyNumberFormat="1" applyFont="1" applyAlignment="1" applyProtection="1">
      <alignment horizontal="right" vertical="center"/>
      <protection locked="0"/>
    </xf>
    <xf numFmtId="164" fontId="27" fillId="0" borderId="0" xfId="0" applyNumberFormat="1" applyFont="1" applyAlignment="1">
      <alignment horizontal="right" vertical="center"/>
    </xf>
    <xf numFmtId="0" fontId="31" fillId="0" borderId="0" xfId="0" applyFont="1"/>
    <xf numFmtId="0" fontId="32" fillId="0" borderId="0" xfId="0" applyFont="1" applyAlignment="1">
      <alignment horizontal="right"/>
    </xf>
    <xf numFmtId="165" fontId="26" fillId="0" borderId="1" xfId="0" applyNumberFormat="1" applyFont="1" applyBorder="1" applyAlignment="1" applyProtection="1">
      <alignment horizontal="right" vertical="center"/>
      <protection locked="0"/>
    </xf>
    <xf numFmtId="165" fontId="26" fillId="0" borderId="2" xfId="0" applyNumberFormat="1" applyFont="1" applyBorder="1" applyAlignment="1" applyProtection="1">
      <alignment horizontal="right" vertical="center"/>
      <protection locked="0"/>
    </xf>
    <xf numFmtId="43" fontId="26" fillId="0" borderId="1" xfId="0" applyNumberFormat="1" applyFont="1" applyBorder="1" applyAlignment="1" applyProtection="1">
      <alignment horizontal="right" vertical="center"/>
      <protection hidden="1"/>
    </xf>
    <xf numFmtId="43" fontId="26" fillId="0" borderId="3" xfId="0" applyNumberFormat="1" applyFont="1" applyBorder="1" applyAlignment="1" applyProtection="1">
      <alignment horizontal="right" vertical="center"/>
      <protection hidden="1"/>
    </xf>
    <xf numFmtId="43" fontId="26" fillId="0" borderId="7" xfId="0" applyNumberFormat="1" applyFont="1" applyBorder="1" applyAlignment="1" applyProtection="1">
      <alignment horizontal="right" vertical="center"/>
      <protection hidden="1"/>
    </xf>
    <xf numFmtId="43" fontId="26" fillId="0" borderId="7" xfId="0" applyNumberFormat="1" applyFont="1" applyBorder="1" applyAlignment="1" applyProtection="1">
      <alignment horizontal="right" vertical="center"/>
      <protection locked="0"/>
    </xf>
    <xf numFmtId="0" fontId="12" fillId="3" borderId="0" xfId="1" applyFill="1" applyAlignment="1" applyProtection="1"/>
    <xf numFmtId="0" fontId="12" fillId="4" borderId="0" xfId="1" applyFill="1" applyAlignment="1" applyProtection="1"/>
    <xf numFmtId="0" fontId="26" fillId="0" borderId="0" xfId="0" applyFont="1" applyAlignment="1" applyProtection="1">
      <alignment horizontal="center" vertical="center"/>
      <protection locked="0"/>
    </xf>
    <xf numFmtId="0" fontId="26" fillId="0" borderId="0" xfId="0" applyFont="1" applyAlignment="1" applyProtection="1">
      <alignment horizontal="right" vertical="center"/>
      <protection locked="0"/>
    </xf>
    <xf numFmtId="0" fontId="1" fillId="0" borderId="0" xfId="13"/>
    <xf numFmtId="2" fontId="26" fillId="0" borderId="5" xfId="0" applyNumberFormat="1" applyFont="1" applyBorder="1" applyAlignment="1" applyProtection="1">
      <alignment horizontal="right" vertical="center"/>
      <protection locked="0"/>
    </xf>
    <xf numFmtId="2" fontId="26" fillId="0" borderId="1" xfId="0" applyNumberFormat="1" applyFont="1" applyBorder="1" applyAlignment="1" applyProtection="1">
      <alignment horizontal="right" vertical="center"/>
      <protection locked="0"/>
    </xf>
    <xf numFmtId="0" fontId="27" fillId="3" borderId="7" xfId="0" applyFont="1" applyFill="1" applyBorder="1" applyAlignment="1">
      <alignment horizontal="center" vertical="center" wrapText="1"/>
    </xf>
    <xf numFmtId="0" fontId="26" fillId="0" borderId="14" xfId="0" applyFont="1" applyBorder="1" applyAlignment="1" applyProtection="1">
      <alignment horizontal="left" vertical="center"/>
      <protection locked="0"/>
    </xf>
    <xf numFmtId="0" fontId="26" fillId="0" borderId="0" xfId="0" applyFont="1" applyAlignment="1" applyProtection="1">
      <alignment horizontal="left" vertical="center"/>
      <protection locked="0"/>
    </xf>
    <xf numFmtId="0" fontId="24" fillId="0" borderId="7" xfId="0" applyFont="1" applyBorder="1" applyAlignment="1" applyProtection="1">
      <alignment horizontal="center" vertical="center"/>
      <protection locked="0"/>
    </xf>
    <xf numFmtId="0" fontId="24" fillId="0" borderId="10" xfId="0" applyFont="1" applyBorder="1" applyAlignment="1" applyProtection="1">
      <alignment horizontal="left" vertical="center"/>
      <protection locked="0"/>
    </xf>
    <xf numFmtId="0" fontId="15" fillId="6" borderId="0" xfId="0" applyFont="1" applyFill="1" applyAlignment="1">
      <alignment horizontal="center"/>
    </xf>
    <xf numFmtId="0" fontId="28" fillId="3" borderId="8" xfId="0" applyFont="1" applyFill="1" applyBorder="1" applyAlignment="1">
      <alignment horizontal="center" vertical="center"/>
    </xf>
    <xf numFmtId="0" fontId="28" fillId="3" borderId="9" xfId="0" applyFont="1" applyFill="1" applyBorder="1" applyAlignment="1">
      <alignment horizontal="center" vertical="center"/>
    </xf>
    <xf numFmtId="0" fontId="28" fillId="3" borderId="12" xfId="0" applyFont="1" applyFill="1" applyBorder="1" applyAlignment="1">
      <alignment horizontal="center" vertical="center"/>
    </xf>
    <xf numFmtId="167" fontId="26" fillId="0" borderId="0" xfId="0" applyNumberFormat="1" applyFont="1" applyAlignment="1" applyProtection="1">
      <alignment horizontal="center" vertical="center" shrinkToFit="1"/>
      <protection locked="0"/>
    </xf>
    <xf numFmtId="0" fontId="26" fillId="0" borderId="0" xfId="0" applyFont="1" applyAlignment="1" applyProtection="1">
      <alignment horizontal="center" vertical="center"/>
      <protection locked="0"/>
    </xf>
    <xf numFmtId="0" fontId="26" fillId="0" borderId="11" xfId="0" applyFont="1" applyBorder="1" applyAlignment="1" applyProtection="1">
      <alignment horizontal="left" vertical="center"/>
      <protection locked="0"/>
    </xf>
    <xf numFmtId="0" fontId="26" fillId="0" borderId="13" xfId="0" applyFont="1" applyBorder="1" applyAlignment="1" applyProtection="1">
      <alignment horizontal="left" vertical="center"/>
      <protection locked="0"/>
    </xf>
    <xf numFmtId="0" fontId="26" fillId="0" borderId="5" xfId="0" applyFont="1" applyBorder="1" applyAlignment="1" applyProtection="1">
      <alignment horizontal="left" vertical="center"/>
      <protection locked="0"/>
    </xf>
    <xf numFmtId="0" fontId="26" fillId="0" borderId="1" xfId="0" applyFont="1" applyBorder="1" applyAlignment="1" applyProtection="1">
      <alignment horizontal="left" vertical="center"/>
      <protection locked="0"/>
    </xf>
    <xf numFmtId="14" fontId="24" fillId="0" borderId="7" xfId="0" applyNumberFormat="1" applyFont="1" applyBorder="1" applyAlignment="1" applyProtection="1">
      <alignment horizontal="center" vertical="center"/>
      <protection locked="0"/>
    </xf>
    <xf numFmtId="0" fontId="22" fillId="0" borderId="0" xfId="0" applyFont="1" applyAlignment="1">
      <alignment horizontal="center"/>
    </xf>
    <xf numFmtId="0" fontId="29" fillId="0" borderId="0" xfId="0" applyFont="1" applyAlignment="1">
      <alignment horizontal="center" vertical="center"/>
    </xf>
    <xf numFmtId="0" fontId="30" fillId="0" borderId="0" xfId="0" applyFont="1" applyAlignment="1">
      <alignment horizontal="center" vertical="center"/>
    </xf>
    <xf numFmtId="0" fontId="26" fillId="0" borderId="4" xfId="0" applyFont="1" applyBorder="1" applyAlignment="1" applyProtection="1">
      <alignment horizontal="left" vertical="center"/>
      <protection locked="0"/>
    </xf>
    <xf numFmtId="0" fontId="26" fillId="0" borderId="6" xfId="0" applyFont="1" applyBorder="1" applyAlignment="1" applyProtection="1">
      <alignment horizontal="left" vertical="center"/>
      <protection locked="0"/>
    </xf>
    <xf numFmtId="0" fontId="26" fillId="0" borderId="2" xfId="0" applyFont="1" applyBorder="1" applyAlignment="1" applyProtection="1">
      <alignment horizontal="left" vertical="center"/>
      <protection locked="0"/>
    </xf>
    <xf numFmtId="2" fontId="26" fillId="0" borderId="4" xfId="0" applyNumberFormat="1" applyFont="1" applyBorder="1" applyAlignment="1" applyProtection="1">
      <alignment horizontal="right" vertical="center"/>
      <protection locked="0"/>
    </xf>
    <xf numFmtId="2" fontId="26" fillId="0" borderId="2" xfId="0" applyNumberFormat="1" applyFont="1" applyBorder="1" applyAlignment="1" applyProtection="1">
      <alignment horizontal="right" vertical="center"/>
      <protection locked="0"/>
    </xf>
  </cellXfs>
  <cellStyles count="14">
    <cellStyle name="Hyperlink" xfId="1" builtinId="8"/>
    <cellStyle name="Hyperlink 2" xfId="4" xr:uid="{00000000-0005-0000-0000-000001000000}"/>
    <cellStyle name="Normal" xfId="0" builtinId="0"/>
    <cellStyle name="Normal 10" xfId="11" xr:uid="{933AD321-4B3D-4EB7-A185-BCBB46FBBF87}"/>
    <cellStyle name="Normal 11" xfId="12" xr:uid="{6D566CDD-1EAA-4186-8CE7-5A4649A85F9F}"/>
    <cellStyle name="Normal 12" xfId="13" xr:uid="{C13CB9E7-28B2-4E2D-8682-43E9CE9A6F6D}"/>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00000000-0005-0000-0000-000009000000}"/>
    <cellStyle name="Normal 9" xfId="10" xr:uid="{00000000-0005-0000-0000-00000A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greece-vat-invoice-template.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greece-vat-invoice-template.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6</xdr:col>
      <xdr:colOff>19050</xdr:colOff>
      <xdr:row>7</xdr:row>
      <xdr:rowOff>133351</xdr:rowOff>
    </xdr:from>
    <xdr:to>
      <xdr:col>14</xdr:col>
      <xdr:colOff>838200</xdr:colOff>
      <xdr:row>7</xdr:row>
      <xdr:rowOff>133351</xdr:rowOff>
    </xdr:to>
    <xdr:sp macro="" textlink="">
      <xdr:nvSpPr>
        <xdr:cNvPr id="1143" name="oknWidget_1">
          <a:extLst>
            <a:ext uri="{FF2B5EF4-FFF2-40B4-BE49-F238E27FC236}">
              <a16:creationId xmlns:a16="http://schemas.microsoft.com/office/drawing/2014/main" id="{00000000-0008-0000-0000-000077040000}"/>
            </a:ext>
          </a:extLst>
        </xdr:cNvPr>
        <xdr:cNvSpPr>
          <a:spLocks noChangeShapeType="1"/>
        </xdr:cNvSpPr>
      </xdr:nvSpPr>
      <xdr:spPr bwMode="auto">
        <a:xfrm>
          <a:off x="1476375" y="2209801"/>
          <a:ext cx="5791200" cy="0"/>
        </a:xfrm>
        <a:prstGeom prst="line">
          <a:avLst/>
        </a:prstGeom>
        <a:noFill/>
        <a:ln w="76200" cmpd="tri">
          <a:solidFill>
            <a:schemeClr val="accent1">
              <a:lumMod val="75000"/>
            </a:schemeClr>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16</xdr:col>
      <xdr:colOff>0</xdr:colOff>
      <xdr:row>2</xdr:row>
      <xdr:rowOff>0</xdr:rowOff>
    </xdr:from>
    <xdr:to>
      <xdr:col>24</xdr:col>
      <xdr:colOff>438861</xdr:colOff>
      <xdr:row>12</xdr:row>
      <xdr:rowOff>162288</xdr:rowOff>
    </xdr:to>
    <xdr:pic>
      <xdr:nvPicPr>
        <xdr:cNvPr id="22" name="oknQuickStartGreek">
          <a:hlinkClick xmlns:r="http://schemas.openxmlformats.org/officeDocument/2006/relationships" r:id="rId1"/>
          <a:extLst>
            <a:ext uri="{FF2B5EF4-FFF2-40B4-BE49-F238E27FC236}">
              <a16:creationId xmlns:a16="http://schemas.microsoft.com/office/drawing/2014/main" id="{0EE1D490-8E35-48F8-B26D-F08474469B6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353300" y="771525"/>
          <a:ext cx="5096586" cy="2600688"/>
        </a:xfrm>
        <a:prstGeom prst="rect">
          <a:avLst/>
        </a:prstGeom>
      </xdr:spPr>
    </xdr:pic>
    <xdr:clientData/>
  </xdr:twoCellAnchor>
  <xdr:twoCellAnchor>
    <xdr:from>
      <xdr:col>16</xdr:col>
      <xdr:colOff>60325</xdr:colOff>
      <xdr:row>2</xdr:row>
      <xdr:rowOff>127000</xdr:rowOff>
    </xdr:from>
    <xdr:to>
      <xdr:col>22</xdr:col>
      <xdr:colOff>431800</xdr:colOff>
      <xdr:row>10</xdr:row>
      <xdr:rowOff>120650</xdr:rowOff>
    </xdr:to>
    <xdr:sp macro="" textlink="">
      <xdr:nvSpPr>
        <xdr:cNvPr id="2" name="oknLiteNote">
          <a:hlinkClick xmlns:r="http://schemas.openxmlformats.org/officeDocument/2006/relationships" r:id="rId3"/>
          <a:extLst>
            <a:ext uri="{FF2B5EF4-FFF2-40B4-BE49-F238E27FC236}">
              <a16:creationId xmlns:a16="http://schemas.microsoft.com/office/drawing/2014/main" id="{E30D6782-7A21-1275-A8E1-4FC5EE9932FC}"/>
            </a:ext>
          </a:extLst>
        </xdr:cNvPr>
        <xdr:cNvSpPr txBox="1"/>
      </xdr:nvSpPr>
      <xdr:spPr>
        <a:xfrm>
          <a:off x="741362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c4111.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6</xdr:col>
      <xdr:colOff>66675</xdr:colOff>
      <xdr:row>35</xdr:row>
      <xdr:rowOff>28575</xdr:rowOff>
    </xdr:from>
    <xdr:to>
      <xdr:col>9</xdr:col>
      <xdr:colOff>234950</xdr:colOff>
      <xdr:row>36</xdr:row>
      <xdr:rowOff>136525</xdr:rowOff>
    </xdr:to>
    <xdr:pic>
      <xdr:nvPicPr>
        <xdr:cNvPr id="4" name="oknWidget_logo">
          <a:hlinkClick xmlns:r="http://schemas.openxmlformats.org/officeDocument/2006/relationships" r:id="rId4"/>
          <a:extLst>
            <a:ext uri="{FF2B5EF4-FFF2-40B4-BE49-F238E27FC236}">
              <a16:creationId xmlns:a16="http://schemas.microsoft.com/office/drawing/2014/main" id="{E668A85F-566C-24FE-E4E8-61DF12FFFEC9}"/>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524000" y="8572500"/>
          <a:ext cx="1701800" cy="355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6FDF492E-7371-49BB-9FFE-459540A7EA7D}"/>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F901016E-42DB-48ED-8C12-248D792ABD7C}"/>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7C9194A4-32BE-4A14-8994-6518ED0E007E}"/>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5248115F-0BDB-452E-8F55-37A9EFC918AE}"/>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B5876FA7-B6EE-4F3A-8D81-41B8AC411E08}"/>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72A9AA23-703D-43CE-8141-68BB5808D668}"/>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B64A879B-BCA7-438C-8A6D-247FD60032DB}"/>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BEE2EF88-30D6-46AF-A450-26E23A2F354A}"/>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A0EC736B-573C-64E7-BB64-D82C1BEED11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6A8B33D2-287E-F9D7-89CF-8248F4C0679D}"/>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93DD1034-FBAA-6EC7-59ED-758A9EC79A74}"/>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Retrospect">
  <a:themeElements>
    <a:clrScheme name="Retrospect">
      <a:dk1>
        <a:srgbClr val="000000"/>
      </a:dk1>
      <a:lt1>
        <a:sysClr val="window" lastClr="FFFFFF"/>
      </a:lt1>
      <a:dk2>
        <a:srgbClr val="637052"/>
      </a:dk2>
      <a:lt2>
        <a:srgbClr val="CCDDEA"/>
      </a:lt2>
      <a:accent1>
        <a:srgbClr val="E48312"/>
      </a:accent1>
      <a:accent2>
        <a:srgbClr val="BD582C"/>
      </a:accent2>
      <a:accent3>
        <a:srgbClr val="865640"/>
      </a:accent3>
      <a:accent4>
        <a:srgbClr val="9B8357"/>
      </a:accent4>
      <a:accent5>
        <a:srgbClr val="C2BC80"/>
      </a:accent5>
      <a:accent6>
        <a:srgbClr val="94A088"/>
      </a:accent6>
      <a:hlink>
        <a:srgbClr val="2998E3"/>
      </a:hlink>
      <a:folHlink>
        <a:srgbClr val="8C8C8C"/>
      </a:folHlink>
    </a:clrScheme>
    <a:fontScheme name="Retrospect">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Retrospect">
      <a:fillStyleLst>
        <a:solidFill>
          <a:schemeClr val="phClr"/>
        </a:solidFill>
        <a:gradFill rotWithShape="1">
          <a:gsLst>
            <a:gs pos="0">
              <a:schemeClr val="phClr">
                <a:tint val="65000"/>
                <a:shade val="92000"/>
                <a:satMod val="130000"/>
              </a:schemeClr>
            </a:gs>
            <a:gs pos="45000">
              <a:schemeClr val="phClr">
                <a:tint val="60000"/>
                <a:shade val="99000"/>
                <a:satMod val="120000"/>
              </a:schemeClr>
            </a:gs>
            <a:gs pos="100000">
              <a:schemeClr val="phClr">
                <a:tint val="55000"/>
                <a:satMod val="140000"/>
              </a:schemeClr>
            </a:gs>
          </a:gsLst>
          <a:path path="circle">
            <a:fillToRect l="100000" t="100000" r="100000" b="100000"/>
          </a:path>
        </a:gradFill>
        <a:gradFill rotWithShape="1">
          <a:gsLst>
            <a:gs pos="0">
              <a:schemeClr val="phClr">
                <a:shade val="85000"/>
                <a:satMod val="130000"/>
              </a:schemeClr>
            </a:gs>
            <a:gs pos="34000">
              <a:schemeClr val="phClr">
                <a:shade val="87000"/>
                <a:satMod val="125000"/>
              </a:schemeClr>
            </a:gs>
            <a:gs pos="70000">
              <a:schemeClr val="phClr">
                <a:tint val="100000"/>
                <a:shade val="90000"/>
                <a:satMod val="130000"/>
              </a:schemeClr>
            </a:gs>
            <a:gs pos="100000">
              <a:schemeClr val="phClr">
                <a:tint val="100000"/>
                <a:shade val="100000"/>
                <a:satMod val="110000"/>
              </a:schemeClr>
            </a:gs>
          </a:gsLst>
          <a:path path="circle">
            <a:fillToRect l="100000" t="100000" r="100000" b="100000"/>
          </a:path>
        </a:gradFill>
      </a:fillStyleLst>
      <a:lnStyleLst>
        <a:ln w="12700" cap="flat" cmpd="sng" algn="ctr">
          <a:solidFill>
            <a:schemeClr val="ph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effectStyle>
        <a:effectStyle>
          <a:effectLst>
            <a:outerShdw blurRad="38100" dist="25400" dir="2700000" algn="br" rotWithShape="0">
              <a:srgbClr val="000000">
                <a:alpha val="60000"/>
              </a:srgbClr>
            </a:outerShdw>
          </a:effectLst>
        </a:effectStyle>
        <a:effectStyle>
          <a:effectLst>
            <a:outerShdw blurRad="44450" dist="25400" dir="2700000" algn="br" rotWithShape="0">
              <a:srgbClr val="000000">
                <a:alpha val="60000"/>
              </a:srgbClr>
            </a:outerShdw>
          </a:effectLst>
          <a:scene3d>
            <a:camera prst="orthographicFront">
              <a:rot lat="0" lon="0" rev="0"/>
            </a:camera>
            <a:lightRig rig="threePt" dir="t">
              <a:rot lat="0" lon="0" rev="19800000"/>
            </a:lightRig>
          </a:scene3d>
          <a:sp3d prstMaterial="flat">
            <a:bevelT w="25400" h="31750"/>
          </a:sp3d>
        </a:effectStyle>
      </a:effectStyleLst>
      <a:bgFillStyleLst>
        <a:solidFill>
          <a:schemeClr val="phClr"/>
        </a:solidFill>
        <a:solidFill>
          <a:schemeClr val="phClr">
            <a:tint val="90000"/>
            <a:shade val="97000"/>
            <a:satMod val="130000"/>
          </a:schemeClr>
        </a:solidFill>
        <a:gradFill rotWithShape="1">
          <a:gsLst>
            <a:gs pos="0">
              <a:schemeClr val="phClr">
                <a:tint val="96000"/>
                <a:shade val="99000"/>
                <a:satMod val="140000"/>
              </a:schemeClr>
            </a:gs>
            <a:gs pos="65000">
              <a:schemeClr val="phClr">
                <a:tint val="100000"/>
                <a:shade val="80000"/>
                <a:satMod val="130000"/>
              </a:schemeClr>
            </a:gs>
            <a:gs pos="100000">
              <a:schemeClr val="phClr">
                <a:tint val="100000"/>
                <a:shade val="48000"/>
                <a:satMod val="120000"/>
              </a:schemeClr>
            </a:gs>
          </a:gsLst>
          <a:lin ang="16200000" scaled="0"/>
        </a:gradFill>
      </a:bgFillStyleLst>
    </a:fmtScheme>
  </a:themeElements>
  <a:objectDefaults/>
  <a:extraClrSchemeLst/>
  <a:extLst>
    <a:ext uri="{05A4C25C-085E-4340-85A3-A5531E510DB2}">
      <thm15:themeFamily xmlns:thm15="http://schemas.microsoft.com/office/thememl/2012/main" name="Retrospect" id="{5F128B03-DCCA-4EEB-AB3B-CF2899314A46}" vid="{3F1AAB62-24C6-49D2-8E01-B56FAC9A3DCD}"/>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greece-vat-invoice-template.html" TargetMode="External"/><Relationship Id="rId3" Type="http://schemas.openxmlformats.org/officeDocument/2006/relationships/hyperlink" Target="http://www.invoicingtemplate.com/greece-vat-invoice-template.html" TargetMode="External"/><Relationship Id="rId7" Type="http://schemas.openxmlformats.org/officeDocument/2006/relationships/hyperlink" Target="http://www.invoicingtemplate.com/greece-vat-invoice-template.html" TargetMode="External"/><Relationship Id="rId2" Type="http://schemas.openxmlformats.org/officeDocument/2006/relationships/hyperlink" Target="http://www.invoicingtemplate.com/invoice-template-4-columns.html" TargetMode="External"/><Relationship Id="rId1" Type="http://schemas.openxmlformats.org/officeDocument/2006/relationships/hyperlink" Target="http://www.invoicingtemplate.com/invoice-template-4-columns.html" TargetMode="External"/><Relationship Id="rId6" Type="http://schemas.openxmlformats.org/officeDocument/2006/relationships/hyperlink" Target="http://www.invoicingtemplate.com/greece-vat-invoice-template.html" TargetMode="External"/><Relationship Id="rId11" Type="http://schemas.openxmlformats.org/officeDocument/2006/relationships/vmlDrawing" Target="../drawings/vmlDrawing1.vml"/><Relationship Id="rId5" Type="http://schemas.openxmlformats.org/officeDocument/2006/relationships/hyperlink" Target="http://www.invoicingtemplate.com/greece-vat-invoice-template.html" TargetMode="External"/><Relationship Id="rId10" Type="http://schemas.openxmlformats.org/officeDocument/2006/relationships/drawing" Target="../drawings/drawing1.xml"/><Relationship Id="rId4" Type="http://schemas.openxmlformats.org/officeDocument/2006/relationships/hyperlink" Target="http://www.invoicingtemplate.com/greece-vat-invoice-template.html"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W985"/>
  <sheetViews>
    <sheetView showGridLines="0" showRowColHeaders="0" showZeros="0" tabSelected="1" showOutlineSymbols="0" zoomScaleNormal="100" workbookViewId="0">
      <selection activeCell="A10" sqref="A10"/>
    </sheetView>
  </sheetViews>
  <sheetFormatPr defaultRowHeight="12.75" x14ac:dyDescent="0.2"/>
  <cols>
    <col min="1" max="1" width="21.28515625" style="23" customWidth="1"/>
    <col min="2" max="2" width="8" style="4" hidden="1" customWidth="1"/>
    <col min="3" max="3" width="9.140625" style="4" hidden="1" customWidth="1"/>
    <col min="4" max="4" width="10.28515625" style="5" hidden="1" customWidth="1"/>
    <col min="5" max="5" width="16" style="5" hidden="1" customWidth="1"/>
    <col min="6" max="6" width="0.5703125" style="4" customWidth="1"/>
    <col min="7" max="7" width="9.140625" style="4" customWidth="1"/>
    <col min="8" max="8" width="2.5703125" style="4" customWidth="1"/>
    <col min="9" max="9" width="11.28515625" style="4" customWidth="1"/>
    <col min="10" max="10" width="8.7109375" style="4" customWidth="1"/>
    <col min="11" max="11" width="16.7109375" style="4" customWidth="1"/>
    <col min="12" max="12" width="4.7109375" style="4" customWidth="1"/>
    <col min="13" max="13" width="7.28515625" style="4" customWidth="1"/>
    <col min="14" max="14" width="14.140625" style="4" customWidth="1"/>
    <col min="15" max="15" width="12.85546875" style="4" customWidth="1"/>
    <col min="16" max="16" width="1" style="6" customWidth="1"/>
    <col min="17" max="17" width="5" style="4" customWidth="1"/>
    <col min="18" max="18" width="10" style="4" customWidth="1"/>
    <col min="19" max="16384" width="9.140625" style="4"/>
  </cols>
  <sheetData>
    <row r="1" spans="1:985" s="1" customFormat="1" ht="57" customHeight="1" x14ac:dyDescent="0.2">
      <c r="A1" s="60"/>
      <c r="B1" s="60"/>
      <c r="C1" s="60"/>
      <c r="D1" s="60"/>
      <c r="E1" s="60"/>
      <c r="F1" s="60"/>
      <c r="G1" s="60"/>
      <c r="H1" s="60"/>
      <c r="I1" s="60"/>
      <c r="J1" s="60"/>
      <c r="K1" s="60"/>
      <c r="L1" s="60"/>
      <c r="M1" s="60"/>
      <c r="N1" s="60"/>
      <c r="O1" s="60"/>
      <c r="P1" s="60"/>
      <c r="Q1" s="60"/>
      <c r="R1" s="60"/>
      <c r="S1" s="60"/>
      <c r="T1" s="60"/>
      <c r="U1" s="60"/>
      <c r="V1" s="60"/>
      <c r="W1" s="60"/>
      <c r="X1" s="60"/>
      <c r="Y1" s="60"/>
      <c r="AIA1" s="49" t="s">
        <v>49</v>
      </c>
      <c r="AJO1" s="49" t="s">
        <v>49</v>
      </c>
      <c r="AKT1" s="2" t="s">
        <v>10</v>
      </c>
      <c r="AKW1" s="49" t="s">
        <v>49</v>
      </c>
    </row>
    <row r="2" spans="1:985" ht="3.75" customHeight="1" x14ac:dyDescent="0.2">
      <c r="A2" s="3"/>
      <c r="Q2" s="7"/>
      <c r="R2" s="7"/>
      <c r="S2" s="7"/>
      <c r="T2" s="7"/>
      <c r="U2" s="7"/>
    </row>
    <row r="3" spans="1:985" ht="34.5" x14ac:dyDescent="0.55000000000000004">
      <c r="A3" s="8" t="s">
        <v>12</v>
      </c>
      <c r="B3" s="9"/>
      <c r="C3" s="9"/>
      <c r="G3" s="40" t="s">
        <v>37</v>
      </c>
      <c r="H3" s="26"/>
      <c r="I3" s="26"/>
      <c r="J3" s="27"/>
      <c r="K3" s="26"/>
      <c r="L3" s="26"/>
      <c r="M3" s="26"/>
      <c r="N3" s="26"/>
      <c r="O3" s="41" t="s">
        <v>38</v>
      </c>
      <c r="Q3"/>
      <c r="R3"/>
      <c r="S3"/>
      <c r="T3"/>
      <c r="U3"/>
      <c r="V3"/>
      <c r="W3"/>
    </row>
    <row r="4" spans="1:985" s="13" customFormat="1" ht="18" customHeight="1" x14ac:dyDescent="0.2">
      <c r="A4" s="10" t="s">
        <v>22</v>
      </c>
      <c r="B4" s="11"/>
      <c r="C4" s="11"/>
      <c r="D4" s="12"/>
      <c r="E4" s="12"/>
      <c r="G4" s="28" t="s">
        <v>13</v>
      </c>
      <c r="H4" s="29"/>
      <c r="I4" s="29"/>
      <c r="J4" s="29"/>
      <c r="K4" s="29"/>
      <c r="L4" s="29"/>
      <c r="M4" s="29"/>
      <c r="N4" s="29"/>
      <c r="O4" s="29"/>
      <c r="P4" s="14"/>
      <c r="Q4"/>
      <c r="R4"/>
      <c r="S4"/>
      <c r="T4"/>
      <c r="U4"/>
      <c r="V4"/>
      <c r="W4"/>
      <c r="X4" s="4"/>
      <c r="Y4" s="4"/>
      <c r="Z4" s="4"/>
      <c r="AA4" s="4"/>
      <c r="AB4" s="4"/>
      <c r="AC4" s="4"/>
      <c r="AD4" s="4"/>
      <c r="AE4" s="4"/>
      <c r="AF4" s="4"/>
      <c r="AG4" s="4"/>
      <c r="AH4" s="4"/>
      <c r="AI4" s="4"/>
    </row>
    <row r="5" spans="1:985" s="13" customFormat="1" ht="18" customHeight="1" x14ac:dyDescent="0.2">
      <c r="A5" s="15" t="s">
        <v>17</v>
      </c>
      <c r="B5" s="16"/>
      <c r="C5" s="16"/>
      <c r="D5" s="12"/>
      <c r="E5" s="12"/>
      <c r="G5" s="28" t="s">
        <v>14</v>
      </c>
      <c r="H5" s="29"/>
      <c r="I5" s="29"/>
      <c r="J5" s="29"/>
      <c r="K5" s="29"/>
      <c r="L5" s="29"/>
      <c r="M5" s="30" t="s">
        <v>35</v>
      </c>
      <c r="N5" s="64"/>
      <c r="O5" s="64"/>
      <c r="P5" s="14"/>
      <c r="Q5"/>
      <c r="R5"/>
      <c r="S5"/>
      <c r="T5"/>
      <c r="U5"/>
      <c r="V5"/>
      <c r="W5"/>
      <c r="X5" s="4"/>
      <c r="Y5" s="4"/>
      <c r="Z5" s="4"/>
      <c r="AA5" s="4"/>
      <c r="AB5" s="4"/>
      <c r="AC5" s="4"/>
      <c r="AD5" s="4"/>
      <c r="AE5" s="4"/>
      <c r="AF5" s="4"/>
      <c r="AG5" s="4"/>
      <c r="AH5" s="4"/>
      <c r="AI5" s="4"/>
    </row>
    <row r="6" spans="1:985" s="13" customFormat="1" ht="18" customHeight="1" x14ac:dyDescent="0.2">
      <c r="A6" s="10" t="s">
        <v>8</v>
      </c>
      <c r="B6" s="11"/>
      <c r="C6" s="11"/>
      <c r="D6" s="12"/>
      <c r="E6" s="12"/>
      <c r="G6" s="26" t="s">
        <v>15</v>
      </c>
      <c r="H6" s="29"/>
      <c r="I6" s="29"/>
      <c r="J6" s="29"/>
      <c r="K6" s="29"/>
      <c r="L6" s="29"/>
      <c r="M6" s="30" t="s">
        <v>45</v>
      </c>
      <c r="N6" s="65"/>
      <c r="O6" s="65"/>
      <c r="P6" s="14"/>
      <c r="Q6"/>
      <c r="R6"/>
      <c r="S6"/>
      <c r="T6"/>
      <c r="U6"/>
      <c r="V6"/>
      <c r="W6"/>
      <c r="X6" s="4"/>
      <c r="Y6" s="4"/>
      <c r="Z6" s="4"/>
      <c r="AA6" s="4"/>
      <c r="AB6" s="4"/>
      <c r="AC6" s="4"/>
      <c r="AD6" s="4"/>
      <c r="AE6" s="4"/>
      <c r="AF6" s="4"/>
      <c r="AG6" s="4"/>
      <c r="AH6" s="4"/>
      <c r="AI6" s="4"/>
    </row>
    <row r="7" spans="1:985" s="13" customFormat="1" ht="18" customHeight="1" x14ac:dyDescent="0.2">
      <c r="A7" s="10"/>
      <c r="B7" s="11"/>
      <c r="C7" s="11"/>
      <c r="D7" s="12"/>
      <c r="E7" s="12"/>
      <c r="G7" s="26" t="s">
        <v>16</v>
      </c>
      <c r="H7" s="29"/>
      <c r="I7" s="29"/>
      <c r="J7" s="29"/>
      <c r="K7" s="29"/>
      <c r="L7" s="29"/>
      <c r="M7" s="30" t="s">
        <v>36</v>
      </c>
      <c r="N7" s="65"/>
      <c r="O7" s="65"/>
      <c r="P7" s="14"/>
      <c r="Q7"/>
      <c r="R7"/>
      <c r="S7"/>
      <c r="T7"/>
      <c r="U7"/>
      <c r="V7"/>
      <c r="W7"/>
      <c r="X7" s="4"/>
      <c r="Y7" s="4"/>
      <c r="Z7" s="4"/>
      <c r="AA7" s="4"/>
      <c r="AB7" s="4"/>
      <c r="AC7" s="4"/>
      <c r="AD7" s="4"/>
      <c r="AE7" s="4"/>
      <c r="AF7" s="4"/>
      <c r="AG7" s="4"/>
      <c r="AH7" s="4"/>
      <c r="AI7" s="4"/>
    </row>
    <row r="8" spans="1:985" s="13" customFormat="1" ht="18" customHeight="1" x14ac:dyDescent="0.2">
      <c r="A8" s="17"/>
      <c r="D8" s="12"/>
      <c r="E8" s="12"/>
      <c r="G8" s="29"/>
      <c r="H8" s="29"/>
      <c r="I8" s="29"/>
      <c r="J8" s="29"/>
      <c r="K8" s="29"/>
      <c r="L8" s="29"/>
      <c r="M8" s="29"/>
      <c r="N8" s="31"/>
      <c r="O8" s="29"/>
      <c r="P8" s="14"/>
      <c r="Q8"/>
      <c r="R8"/>
      <c r="S8"/>
      <c r="T8"/>
      <c r="U8"/>
      <c r="V8"/>
      <c r="W8"/>
      <c r="X8" s="4"/>
      <c r="Y8" s="4"/>
      <c r="Z8" s="4"/>
      <c r="AA8" s="4"/>
      <c r="AB8" s="4"/>
      <c r="AC8" s="4"/>
      <c r="AD8" s="4"/>
      <c r="AE8" s="4"/>
      <c r="AF8" s="4"/>
      <c r="AG8" s="4"/>
      <c r="AH8" s="4"/>
      <c r="AI8" s="4"/>
    </row>
    <row r="9" spans="1:985" s="13" customFormat="1" ht="18" customHeight="1" thickBot="1" x14ac:dyDescent="0.25">
      <c r="A9" s="17" t="s">
        <v>18</v>
      </c>
      <c r="B9" s="16"/>
      <c r="C9" s="16"/>
      <c r="D9" s="12" t="s">
        <v>1</v>
      </c>
      <c r="E9" s="12"/>
      <c r="G9" s="29"/>
      <c r="H9" s="29"/>
      <c r="I9" s="29"/>
      <c r="J9" s="29"/>
      <c r="K9" s="29"/>
      <c r="L9" s="29"/>
      <c r="M9" s="29"/>
      <c r="N9" s="29"/>
      <c r="O9" s="29"/>
      <c r="P9" s="14"/>
      <c r="Q9"/>
      <c r="R9"/>
      <c r="S9"/>
      <c r="T9"/>
      <c r="U9"/>
      <c r="V9"/>
      <c r="W9"/>
      <c r="X9" s="4"/>
      <c r="Y9" s="4"/>
      <c r="Z9" s="4"/>
      <c r="AA9" s="4"/>
      <c r="AB9" s="4"/>
      <c r="AC9" s="4"/>
      <c r="AD9" s="4"/>
      <c r="AE9" s="4"/>
      <c r="AF9" s="4"/>
      <c r="AG9" s="4"/>
      <c r="AH9" s="4"/>
      <c r="AI9" s="4"/>
    </row>
    <row r="10" spans="1:985" s="13" customFormat="1" ht="18" customHeight="1" thickTop="1" x14ac:dyDescent="0.2">
      <c r="A10" s="10"/>
      <c r="B10" s="10"/>
      <c r="C10" s="10"/>
      <c r="D10" s="12">
        <v>1</v>
      </c>
      <c r="E10" s="12"/>
      <c r="G10" s="61" t="s">
        <v>33</v>
      </c>
      <c r="H10" s="61"/>
      <c r="I10" s="61"/>
      <c r="J10" s="61"/>
      <c r="K10" s="62"/>
      <c r="L10" s="63" t="s">
        <v>34</v>
      </c>
      <c r="M10" s="61"/>
      <c r="N10" s="61"/>
      <c r="O10" s="61"/>
      <c r="P10" s="14"/>
      <c r="Q10"/>
      <c r="R10"/>
      <c r="S10"/>
      <c r="T10"/>
      <c r="U10"/>
      <c r="V10"/>
      <c r="W10"/>
      <c r="X10" s="4"/>
      <c r="Y10" s="4"/>
      <c r="Z10" s="4"/>
      <c r="AA10" s="4"/>
      <c r="AB10" s="4"/>
      <c r="AC10" s="4"/>
      <c r="AD10" s="4"/>
      <c r="AE10" s="4"/>
      <c r="AF10" s="4"/>
      <c r="AG10" s="4"/>
      <c r="AH10" s="4"/>
      <c r="AI10" s="4"/>
    </row>
    <row r="11" spans="1:985" s="13" customFormat="1" ht="15.95" customHeight="1" x14ac:dyDescent="0.2">
      <c r="A11" s="25" t="s">
        <v>4</v>
      </c>
      <c r="B11" s="18"/>
      <c r="C11" s="18"/>
      <c r="D11" s="12">
        <v>0</v>
      </c>
      <c r="E11" s="12"/>
      <c r="G11" s="66"/>
      <c r="H11" s="66"/>
      <c r="I11" s="66"/>
      <c r="J11" s="66"/>
      <c r="K11" s="66"/>
      <c r="L11" s="67"/>
      <c r="M11" s="66"/>
      <c r="N11" s="66"/>
      <c r="O11" s="66"/>
      <c r="P11" s="14"/>
      <c r="Q11"/>
      <c r="R11"/>
      <c r="S11"/>
      <c r="T11"/>
      <c r="U11"/>
      <c r="V11"/>
      <c r="W11"/>
      <c r="X11" s="4"/>
      <c r="Y11" s="4"/>
      <c r="Z11" s="4"/>
      <c r="AA11" s="4"/>
      <c r="AB11" s="4"/>
      <c r="AC11" s="4"/>
      <c r="AD11" s="4"/>
      <c r="AE11" s="4"/>
      <c r="AF11" s="4"/>
      <c r="AG11" s="4"/>
      <c r="AH11" s="4"/>
      <c r="AI11" s="4"/>
    </row>
    <row r="12" spans="1:985" s="13" customFormat="1" ht="15.95" customHeight="1" x14ac:dyDescent="0.2">
      <c r="A12" s="25" t="s">
        <v>11</v>
      </c>
      <c r="B12" s="18"/>
      <c r="C12" s="18"/>
      <c r="D12" s="12">
        <v>0</v>
      </c>
      <c r="E12" s="12"/>
      <c r="G12" s="57"/>
      <c r="H12" s="57"/>
      <c r="I12" s="57"/>
      <c r="J12" s="57"/>
      <c r="K12" s="57"/>
      <c r="L12" s="56"/>
      <c r="M12" s="57"/>
      <c r="N12" s="57"/>
      <c r="O12" s="57"/>
      <c r="P12" s="14"/>
      <c r="Q12"/>
      <c r="R12"/>
      <c r="S12"/>
      <c r="T12"/>
      <c r="U12"/>
      <c r="V12"/>
      <c r="W12"/>
      <c r="X12" s="4"/>
      <c r="Y12" s="4"/>
      <c r="Z12" s="4"/>
      <c r="AA12" s="4"/>
      <c r="AB12" s="4"/>
      <c r="AC12" s="4"/>
      <c r="AD12" s="4"/>
      <c r="AE12" s="4"/>
      <c r="AF12" s="4"/>
      <c r="AG12" s="4"/>
      <c r="AH12" s="4"/>
      <c r="AI12" s="4"/>
    </row>
    <row r="13" spans="1:985" s="13" customFormat="1" ht="15.95" customHeight="1" x14ac:dyDescent="0.2">
      <c r="A13" s="25" t="s">
        <v>19</v>
      </c>
      <c r="B13" s="18"/>
      <c r="C13" s="18"/>
      <c r="D13" s="12">
        <v>0.24</v>
      </c>
      <c r="E13" s="12"/>
      <c r="G13" s="57"/>
      <c r="H13" s="57"/>
      <c r="I13" s="57"/>
      <c r="J13" s="57"/>
      <c r="K13" s="57"/>
      <c r="L13" s="56"/>
      <c r="M13" s="57"/>
      <c r="N13" s="57"/>
      <c r="O13" s="57"/>
      <c r="P13" s="14"/>
      <c r="Q13"/>
      <c r="R13"/>
      <c r="S13"/>
      <c r="T13"/>
      <c r="U13"/>
      <c r="V13"/>
      <c r="W13"/>
      <c r="X13" s="4"/>
      <c r="Y13" s="4"/>
      <c r="Z13" s="4"/>
      <c r="AA13" s="4"/>
      <c r="AB13" s="4"/>
      <c r="AC13" s="4"/>
      <c r="AD13" s="4"/>
      <c r="AE13" s="4"/>
      <c r="AF13" s="4"/>
      <c r="AG13" s="4"/>
      <c r="AH13" s="4"/>
      <c r="AI13" s="4"/>
    </row>
    <row r="14" spans="1:985" s="13" customFormat="1" ht="15.95" customHeight="1" x14ac:dyDescent="0.2">
      <c r="A14" s="25" t="s">
        <v>20</v>
      </c>
      <c r="B14" s="18"/>
      <c r="C14" s="18"/>
      <c r="D14" s="12">
        <v>3.2000000000000001E-2</v>
      </c>
      <c r="E14" s="12"/>
      <c r="G14" s="57"/>
      <c r="H14" s="57"/>
      <c r="I14" s="57"/>
      <c r="J14" s="57"/>
      <c r="K14" s="57"/>
      <c r="L14" s="56"/>
      <c r="M14" s="57"/>
      <c r="N14" s="57"/>
      <c r="O14" s="57"/>
      <c r="P14" s="14"/>
      <c r="Q14"/>
      <c r="R14"/>
      <c r="S14"/>
      <c r="T14"/>
      <c r="U14"/>
      <c r="V14"/>
      <c r="W14"/>
      <c r="X14" s="4"/>
      <c r="Y14" s="4"/>
      <c r="Z14" s="4"/>
      <c r="AA14" s="4"/>
      <c r="AB14" s="4"/>
      <c r="AC14" s="4"/>
      <c r="AD14" s="4"/>
      <c r="AE14" s="4"/>
      <c r="AF14" s="4"/>
      <c r="AG14" s="4"/>
      <c r="AH14" s="4"/>
      <c r="AI14" s="4"/>
    </row>
    <row r="15" spans="1:985" s="13" customFormat="1" ht="15.95" customHeight="1" x14ac:dyDescent="0.2">
      <c r="A15" s="25" t="s">
        <v>21</v>
      </c>
      <c r="B15" s="18"/>
      <c r="C15" s="18"/>
      <c r="D15" s="12"/>
      <c r="E15" s="12"/>
      <c r="G15" s="57"/>
      <c r="H15" s="57"/>
      <c r="I15" s="57"/>
      <c r="J15" s="57"/>
      <c r="K15" s="57"/>
      <c r="L15" s="56"/>
      <c r="M15" s="57"/>
      <c r="N15" s="57"/>
      <c r="O15" s="57"/>
      <c r="P15" s="14"/>
      <c r="Q15"/>
      <c r="R15"/>
      <c r="S15"/>
      <c r="T15"/>
      <c r="U15"/>
      <c r="V15"/>
      <c r="W15"/>
      <c r="X15" s="4"/>
      <c r="Y15" s="4"/>
      <c r="Z15" s="4"/>
      <c r="AA15" s="4"/>
      <c r="AB15" s="4"/>
      <c r="AC15" s="4"/>
      <c r="AD15" s="4"/>
      <c r="AE15" s="4"/>
      <c r="AF15" s="4"/>
      <c r="AG15" s="4"/>
      <c r="AH15" s="4"/>
      <c r="AI15" s="4"/>
    </row>
    <row r="16" spans="1:985" s="13" customFormat="1" ht="15.95" customHeight="1" x14ac:dyDescent="0.2">
      <c r="A16" s="25" t="s">
        <v>16</v>
      </c>
      <c r="B16" s="18"/>
      <c r="C16" s="18"/>
      <c r="D16" s="12"/>
      <c r="E16" s="12"/>
      <c r="G16" s="59"/>
      <c r="H16" s="59"/>
      <c r="I16" s="59"/>
      <c r="J16" s="59"/>
      <c r="K16" s="59"/>
      <c r="L16" s="32"/>
      <c r="M16" s="33"/>
      <c r="N16" s="33"/>
      <c r="O16" s="33"/>
      <c r="P16" s="14"/>
      <c r="Q16"/>
      <c r="R16"/>
      <c r="S16"/>
      <c r="T16"/>
      <c r="U16"/>
      <c r="V16"/>
      <c r="W16"/>
      <c r="X16" s="4"/>
      <c r="Y16" s="4"/>
      <c r="Z16" s="4"/>
      <c r="AA16" s="4"/>
      <c r="AB16" s="4"/>
      <c r="AC16" s="4"/>
      <c r="AD16" s="4"/>
      <c r="AE16" s="4"/>
      <c r="AF16" s="4"/>
      <c r="AG16" s="4"/>
      <c r="AH16" s="4"/>
      <c r="AI16" s="4"/>
    </row>
    <row r="17" spans="1:35" s="13" customFormat="1" ht="31.5" customHeight="1" x14ac:dyDescent="0.2">
      <c r="A17" s="17"/>
      <c r="D17" s="12"/>
      <c r="E17" s="12"/>
      <c r="G17" s="55" t="s">
        <v>28</v>
      </c>
      <c r="H17" s="55"/>
      <c r="I17" s="55" t="s">
        <v>29</v>
      </c>
      <c r="J17" s="55"/>
      <c r="K17" s="35" t="s">
        <v>30</v>
      </c>
      <c r="L17" s="55" t="s">
        <v>31</v>
      </c>
      <c r="M17" s="55"/>
      <c r="N17" s="55" t="s">
        <v>32</v>
      </c>
      <c r="O17" s="55"/>
      <c r="P17" s="14"/>
      <c r="Q17"/>
      <c r="R17"/>
      <c r="S17"/>
      <c r="T17"/>
      <c r="U17"/>
      <c r="V17"/>
      <c r="W17"/>
      <c r="X17" s="4"/>
      <c r="Y17" s="4"/>
      <c r="Z17" s="4"/>
      <c r="AA17" s="4"/>
      <c r="AB17" s="4"/>
      <c r="AC17" s="4"/>
      <c r="AD17" s="4"/>
      <c r="AE17" s="4"/>
      <c r="AF17" s="4"/>
      <c r="AG17" s="4"/>
      <c r="AH17" s="4"/>
      <c r="AI17" s="4"/>
    </row>
    <row r="18" spans="1:35" s="13" customFormat="1" ht="20.100000000000001" customHeight="1" x14ac:dyDescent="0.2">
      <c r="A18" s="17"/>
      <c r="D18" s="12"/>
      <c r="E18" s="12"/>
      <c r="G18" s="58"/>
      <c r="H18" s="58"/>
      <c r="I18" s="58"/>
      <c r="J18" s="58"/>
      <c r="K18" s="34">
        <v>0</v>
      </c>
      <c r="L18" s="70"/>
      <c r="M18" s="70"/>
      <c r="N18" s="58"/>
      <c r="O18" s="58"/>
      <c r="P18" s="14"/>
      <c r="Q18"/>
      <c r="R18"/>
      <c r="S18"/>
      <c r="T18"/>
      <c r="U18"/>
      <c r="V18"/>
      <c r="W18"/>
      <c r="X18" s="4"/>
      <c r="Y18" s="4"/>
      <c r="Z18" s="4"/>
      <c r="AA18" s="4"/>
      <c r="AB18" s="4"/>
      <c r="AC18" s="4"/>
      <c r="AD18" s="4"/>
      <c r="AE18" s="4"/>
      <c r="AF18" s="4"/>
      <c r="AG18" s="4"/>
      <c r="AH18" s="4"/>
      <c r="AI18" s="4"/>
    </row>
    <row r="19" spans="1:35" s="13" customFormat="1" ht="3.75" customHeight="1" x14ac:dyDescent="0.2">
      <c r="A19" s="17"/>
      <c r="D19" s="12"/>
      <c r="E19" s="12"/>
      <c r="G19" s="29"/>
      <c r="H19" s="29"/>
      <c r="I19" s="29"/>
      <c r="J19" s="29"/>
      <c r="K19" s="29"/>
      <c r="L19" s="29"/>
      <c r="M19" s="29"/>
      <c r="N19" s="29"/>
      <c r="O19" s="29"/>
      <c r="P19" s="14"/>
      <c r="Q19"/>
      <c r="R19"/>
      <c r="S19"/>
      <c r="T19"/>
      <c r="U19"/>
      <c r="V19"/>
      <c r="W19"/>
      <c r="X19" s="4"/>
      <c r="Y19" s="4"/>
      <c r="Z19" s="4"/>
      <c r="AA19" s="4"/>
      <c r="AB19" s="4"/>
      <c r="AC19" s="4"/>
      <c r="AD19" s="4"/>
      <c r="AE19" s="4"/>
      <c r="AF19" s="4"/>
      <c r="AG19" s="4"/>
      <c r="AH19" s="4"/>
      <c r="AI19" s="4"/>
    </row>
    <row r="20" spans="1:35" s="13" customFormat="1" ht="29.25" customHeight="1" x14ac:dyDescent="0.2">
      <c r="A20" s="15" t="s">
        <v>5</v>
      </c>
      <c r="D20" s="12" t="s">
        <v>0</v>
      </c>
      <c r="E20" s="12" t="s">
        <v>2</v>
      </c>
      <c r="G20" s="55" t="s">
        <v>23</v>
      </c>
      <c r="H20" s="55"/>
      <c r="I20" s="55"/>
      <c r="J20" s="55"/>
      <c r="K20" s="55"/>
      <c r="L20" s="55" t="s">
        <v>26</v>
      </c>
      <c r="M20" s="55"/>
      <c r="N20" s="35" t="s">
        <v>24</v>
      </c>
      <c r="O20" s="35" t="s">
        <v>27</v>
      </c>
      <c r="P20" s="14"/>
      <c r="Q20"/>
      <c r="R20"/>
      <c r="S20"/>
      <c r="T20"/>
      <c r="U20"/>
      <c r="V20"/>
      <c r="W20"/>
      <c r="X20" s="4"/>
      <c r="Y20" s="4"/>
      <c r="Z20" s="4"/>
      <c r="AA20" s="4"/>
      <c r="AB20" s="4"/>
      <c r="AC20" s="4"/>
      <c r="AD20" s="4"/>
      <c r="AE20" s="4"/>
      <c r="AF20" s="4"/>
      <c r="AG20" s="4"/>
      <c r="AH20" s="4"/>
      <c r="AI20" s="4"/>
    </row>
    <row r="21" spans="1:35" s="13" customFormat="1" ht="20.100000000000001" customHeight="1" x14ac:dyDescent="0.2">
      <c r="A21" s="19" t="s">
        <v>6</v>
      </c>
      <c r="D21" s="20">
        <v>0</v>
      </c>
      <c r="E21" s="20">
        <v>90</v>
      </c>
      <c r="G21" s="68" t="s">
        <v>46</v>
      </c>
      <c r="H21" s="57"/>
      <c r="I21" s="57"/>
      <c r="J21" s="57"/>
      <c r="K21" s="69"/>
      <c r="L21" s="53">
        <v>1.1100000000000001</v>
      </c>
      <c r="M21" s="54"/>
      <c r="N21" s="42">
        <v>3.33</v>
      </c>
      <c r="O21" s="44">
        <f>ROUND(oknQuantity_1*oknPrice_1,2)</f>
        <v>3.7</v>
      </c>
      <c r="P21" s="14"/>
      <c r="Q21"/>
      <c r="R21"/>
      <c r="S21"/>
      <c r="T21"/>
      <c r="U21"/>
      <c r="V21"/>
      <c r="W21"/>
      <c r="X21" s="4"/>
      <c r="Y21" s="4"/>
      <c r="Z21" s="4"/>
      <c r="AA21" s="4"/>
      <c r="AB21" s="4"/>
      <c r="AC21" s="4"/>
      <c r="AD21" s="4"/>
      <c r="AE21" s="4"/>
      <c r="AF21" s="4"/>
      <c r="AG21" s="4"/>
      <c r="AH21" s="4"/>
      <c r="AI21" s="4"/>
    </row>
    <row r="22" spans="1:35" s="13" customFormat="1" ht="20.100000000000001" customHeight="1" x14ac:dyDescent="0.2">
      <c r="A22" s="19" t="s">
        <v>7</v>
      </c>
      <c r="D22" s="20">
        <v>1</v>
      </c>
      <c r="E22" s="20">
        <v>0</v>
      </c>
      <c r="G22" s="68" t="s">
        <v>47</v>
      </c>
      <c r="H22" s="57"/>
      <c r="I22" s="57"/>
      <c r="J22" s="57"/>
      <c r="K22" s="69"/>
      <c r="L22" s="53">
        <v>2.2200000000000002</v>
      </c>
      <c r="M22" s="54"/>
      <c r="N22" s="42">
        <v>4.4400000000000004</v>
      </c>
      <c r="O22" s="45">
        <f>ROUND(oknQuantity_2*oknPrice_2,2)</f>
        <v>9.86</v>
      </c>
      <c r="P22" s="14"/>
      <c r="Q22"/>
      <c r="R22"/>
      <c r="S22"/>
      <c r="T22"/>
      <c r="U22"/>
      <c r="V22"/>
      <c r="W22"/>
      <c r="X22" s="4"/>
      <c r="Y22" s="4"/>
      <c r="Z22" s="4"/>
      <c r="AA22" s="4"/>
      <c r="AB22" s="4"/>
      <c r="AC22" s="4"/>
      <c r="AD22" s="4"/>
      <c r="AE22" s="4"/>
      <c r="AF22" s="4"/>
      <c r="AG22" s="4"/>
      <c r="AH22" s="4"/>
      <c r="AI22" s="4"/>
    </row>
    <row r="23" spans="1:35" s="13" customFormat="1" ht="20.100000000000001" customHeight="1" x14ac:dyDescent="0.2">
      <c r="A23" s="19"/>
      <c r="D23" s="20">
        <v>1</v>
      </c>
      <c r="E23" s="20">
        <v>90</v>
      </c>
      <c r="G23" s="68"/>
      <c r="H23" s="57"/>
      <c r="I23" s="57"/>
      <c r="J23" s="57"/>
      <c r="K23" s="69"/>
      <c r="L23" s="53"/>
      <c r="M23" s="54"/>
      <c r="N23" s="42"/>
      <c r="O23" s="45">
        <f>ROUND(oknQuantity_3*oknPrice_3,2)</f>
        <v>0</v>
      </c>
      <c r="P23" s="14"/>
      <c r="Q23"/>
      <c r="R23"/>
      <c r="S23"/>
      <c r="T23"/>
      <c r="U23"/>
      <c r="V23"/>
      <c r="W23"/>
      <c r="X23" s="4"/>
      <c r="Y23" s="4"/>
      <c r="Z23" s="4"/>
      <c r="AA23" s="4"/>
      <c r="AB23" s="4"/>
      <c r="AC23" s="4"/>
      <c r="AD23" s="4"/>
      <c r="AE23" s="4"/>
      <c r="AF23" s="4"/>
      <c r="AG23" s="4"/>
      <c r="AH23" s="4"/>
      <c r="AI23" s="4"/>
    </row>
    <row r="24" spans="1:35" s="13" customFormat="1" ht="20.100000000000001" customHeight="1" x14ac:dyDescent="0.2">
      <c r="A24" s="19"/>
      <c r="D24" s="20">
        <v>0</v>
      </c>
      <c r="E24" s="20">
        <v>90</v>
      </c>
      <c r="G24" s="68"/>
      <c r="H24" s="57"/>
      <c r="I24" s="57"/>
      <c r="J24" s="57"/>
      <c r="K24" s="69"/>
      <c r="L24" s="53"/>
      <c r="M24" s="54"/>
      <c r="N24" s="42"/>
      <c r="O24" s="45">
        <f>ROUND(oknQuantity_4*oknPrice_4,2)</f>
        <v>0</v>
      </c>
      <c r="P24" s="14"/>
      <c r="Q24"/>
      <c r="R24"/>
      <c r="S24"/>
      <c r="T24"/>
      <c r="U24"/>
      <c r="V24"/>
      <c r="W24"/>
      <c r="X24" s="4"/>
      <c r="Y24" s="4"/>
      <c r="Z24" s="4"/>
      <c r="AA24" s="4"/>
      <c r="AB24" s="4"/>
      <c r="AC24" s="4"/>
      <c r="AD24" s="4"/>
      <c r="AE24" s="4"/>
      <c r="AF24" s="4"/>
      <c r="AG24" s="4"/>
      <c r="AH24" s="4"/>
      <c r="AI24" s="4"/>
    </row>
    <row r="25" spans="1:35" s="13" customFormat="1" ht="20.100000000000001" customHeight="1" x14ac:dyDescent="0.2">
      <c r="A25" s="19"/>
      <c r="D25" s="20">
        <v>1</v>
      </c>
      <c r="E25" s="20">
        <v>0</v>
      </c>
      <c r="G25" s="68"/>
      <c r="H25" s="57"/>
      <c r="I25" s="57"/>
      <c r="J25" s="57"/>
      <c r="K25" s="69"/>
      <c r="L25" s="53"/>
      <c r="M25" s="54"/>
      <c r="N25" s="42"/>
      <c r="O25" s="45">
        <f>ROUND(oknQuantity_5*oknPrice_5,2)</f>
        <v>0</v>
      </c>
      <c r="P25" s="14"/>
      <c r="Q25"/>
      <c r="R25"/>
      <c r="S25"/>
      <c r="T25"/>
      <c r="U25"/>
      <c r="V25"/>
      <c r="W25"/>
      <c r="X25" s="4"/>
      <c r="Y25" s="4"/>
      <c r="Z25" s="4"/>
      <c r="AA25" s="4"/>
      <c r="AB25" s="4"/>
      <c r="AC25" s="4"/>
      <c r="AD25" s="4"/>
      <c r="AE25" s="4"/>
      <c r="AF25" s="4"/>
      <c r="AG25" s="4"/>
      <c r="AH25" s="4"/>
      <c r="AI25" s="4"/>
    </row>
    <row r="26" spans="1:35" s="13" customFormat="1" ht="20.100000000000001" customHeight="1" x14ac:dyDescent="0.2">
      <c r="A26" s="19"/>
      <c r="D26" s="20">
        <v>1</v>
      </c>
      <c r="E26" s="20">
        <v>90</v>
      </c>
      <c r="G26" s="68"/>
      <c r="H26" s="57"/>
      <c r="I26" s="57"/>
      <c r="J26" s="57"/>
      <c r="K26" s="69"/>
      <c r="L26" s="53"/>
      <c r="M26" s="54"/>
      <c r="N26" s="42"/>
      <c r="O26" s="45">
        <f>ROUND(oknQuantity_6*oknPrice_6,2)</f>
        <v>0</v>
      </c>
      <c r="P26" s="14"/>
      <c r="Q26"/>
      <c r="R26"/>
      <c r="S26"/>
      <c r="T26"/>
      <c r="U26"/>
      <c r="V26"/>
      <c r="W26"/>
      <c r="X26" s="4"/>
      <c r="Y26" s="4"/>
      <c r="Z26" s="4"/>
      <c r="AA26" s="4"/>
      <c r="AB26" s="4"/>
      <c r="AC26" s="4"/>
      <c r="AD26" s="4"/>
      <c r="AE26" s="4"/>
      <c r="AF26" s="4"/>
      <c r="AG26" s="4"/>
      <c r="AH26" s="4"/>
      <c r="AI26" s="4"/>
    </row>
    <row r="27" spans="1:35" s="13" customFormat="1" ht="20.100000000000001" customHeight="1" x14ac:dyDescent="0.2">
      <c r="A27" s="19"/>
      <c r="D27" s="20">
        <v>0</v>
      </c>
      <c r="E27" s="20">
        <v>0</v>
      </c>
      <c r="G27" s="68"/>
      <c r="H27" s="57"/>
      <c r="I27" s="57"/>
      <c r="J27" s="57"/>
      <c r="K27" s="69"/>
      <c r="L27" s="53">
        <v>0</v>
      </c>
      <c r="M27" s="54"/>
      <c r="N27" s="42">
        <v>0</v>
      </c>
      <c r="O27" s="45">
        <f>ROUND(oknQuantity_7*oknPrice_7,2)</f>
        <v>0</v>
      </c>
      <c r="P27" s="14"/>
      <c r="Q27"/>
      <c r="R27"/>
      <c r="S27"/>
      <c r="T27"/>
      <c r="U27"/>
      <c r="V27"/>
      <c r="W27"/>
      <c r="X27" s="4"/>
      <c r="Y27" s="4"/>
      <c r="Z27" s="4"/>
      <c r="AA27" s="4"/>
      <c r="AB27" s="4"/>
      <c r="AC27" s="4"/>
      <c r="AD27" s="4"/>
      <c r="AE27" s="4"/>
      <c r="AF27" s="4"/>
      <c r="AG27" s="4"/>
      <c r="AH27" s="4"/>
      <c r="AI27" s="4"/>
    </row>
    <row r="28" spans="1:35" s="13" customFormat="1" ht="20.100000000000001" customHeight="1" x14ac:dyDescent="0.2">
      <c r="A28" s="19"/>
      <c r="D28" s="20">
        <v>0</v>
      </c>
      <c r="E28" s="20">
        <v>0</v>
      </c>
      <c r="G28" s="68"/>
      <c r="H28" s="57"/>
      <c r="I28" s="57"/>
      <c r="J28" s="57"/>
      <c r="K28" s="69"/>
      <c r="L28" s="53">
        <v>0</v>
      </c>
      <c r="M28" s="54"/>
      <c r="N28" s="42">
        <v>0</v>
      </c>
      <c r="O28" s="45">
        <f>ROUND(oknQuantity_8*oknPrice_8,2)</f>
        <v>0</v>
      </c>
      <c r="P28" s="14"/>
      <c r="Q28" s="4"/>
      <c r="R28" s="4"/>
      <c r="S28" s="4"/>
      <c r="T28" s="4"/>
      <c r="U28" s="4"/>
      <c r="V28" s="4"/>
      <c r="W28" s="4"/>
      <c r="X28" s="4"/>
      <c r="Y28" s="4"/>
      <c r="Z28" s="4"/>
      <c r="AA28" s="4"/>
      <c r="AB28" s="4"/>
      <c r="AC28" s="4"/>
      <c r="AD28" s="4"/>
      <c r="AE28" s="4"/>
      <c r="AF28" s="4"/>
      <c r="AG28" s="4"/>
      <c r="AH28" s="4"/>
      <c r="AI28" s="4"/>
    </row>
    <row r="29" spans="1:35" s="13" customFormat="1" ht="20.100000000000001" customHeight="1" x14ac:dyDescent="0.2">
      <c r="A29" s="19"/>
      <c r="D29" s="20">
        <v>0</v>
      </c>
      <c r="E29" s="20">
        <v>0</v>
      </c>
      <c r="G29" s="68"/>
      <c r="H29" s="57"/>
      <c r="I29" s="57"/>
      <c r="J29" s="57"/>
      <c r="K29" s="69"/>
      <c r="L29" s="53">
        <v>0</v>
      </c>
      <c r="M29" s="54"/>
      <c r="N29" s="42">
        <v>0</v>
      </c>
      <c r="O29" s="45">
        <f>ROUND(oknQuantity_9*oknPrice_9,2)</f>
        <v>0</v>
      </c>
      <c r="P29" s="14"/>
      <c r="Q29" s="4"/>
      <c r="R29" s="4"/>
      <c r="S29" s="4"/>
      <c r="T29" s="4"/>
      <c r="U29" s="4"/>
      <c r="V29" s="4"/>
      <c r="W29" s="4"/>
      <c r="X29" s="4"/>
      <c r="Y29" s="4"/>
      <c r="Z29" s="4"/>
      <c r="AA29" s="4"/>
      <c r="AB29" s="4"/>
      <c r="AC29" s="4"/>
      <c r="AD29" s="4"/>
      <c r="AE29" s="4"/>
      <c r="AF29" s="4"/>
      <c r="AG29" s="4"/>
      <c r="AH29" s="4"/>
      <c r="AI29" s="4"/>
    </row>
    <row r="30" spans="1:35" s="13" customFormat="1" ht="20.100000000000001" customHeight="1" x14ac:dyDescent="0.2">
      <c r="A30" s="19"/>
      <c r="D30" s="20">
        <v>0</v>
      </c>
      <c r="E30" s="20">
        <v>0</v>
      </c>
      <c r="G30" s="68"/>
      <c r="H30" s="57"/>
      <c r="I30" s="57"/>
      <c r="J30" s="57"/>
      <c r="K30" s="69"/>
      <c r="L30" s="53">
        <v>0</v>
      </c>
      <c r="M30" s="54"/>
      <c r="N30" s="42">
        <v>0</v>
      </c>
      <c r="O30" s="45">
        <f>ROUND(oknQuantity_10*oknPrice_10,2)</f>
        <v>0</v>
      </c>
      <c r="P30" s="14"/>
      <c r="Q30" s="4"/>
      <c r="R30" s="4"/>
      <c r="S30" s="4"/>
      <c r="T30" s="4"/>
      <c r="U30" s="4"/>
      <c r="V30" s="4"/>
      <c r="W30" s="4"/>
      <c r="X30" s="4"/>
      <c r="Y30" s="4"/>
      <c r="Z30" s="4"/>
      <c r="AA30" s="4"/>
      <c r="AB30" s="4"/>
      <c r="AC30" s="4"/>
      <c r="AD30" s="4"/>
      <c r="AE30" s="4"/>
      <c r="AF30" s="4"/>
      <c r="AG30" s="4"/>
      <c r="AH30" s="4"/>
      <c r="AI30" s="4"/>
    </row>
    <row r="31" spans="1:35" s="13" customFormat="1" ht="20.100000000000001" customHeight="1" x14ac:dyDescent="0.2">
      <c r="A31" s="19"/>
      <c r="D31" s="20">
        <v>0</v>
      </c>
      <c r="E31" s="20">
        <v>0</v>
      </c>
      <c r="G31" s="68"/>
      <c r="H31" s="57"/>
      <c r="I31" s="57"/>
      <c r="J31" s="57"/>
      <c r="K31" s="69"/>
      <c r="L31" s="53">
        <v>0</v>
      </c>
      <c r="M31" s="54"/>
      <c r="N31" s="42">
        <v>0</v>
      </c>
      <c r="O31" s="45">
        <f>ROUND(oknQuantity_11*oknPrice_11,2)</f>
        <v>0</v>
      </c>
      <c r="P31" s="14"/>
      <c r="Q31" s="4"/>
      <c r="R31" s="4"/>
      <c r="S31" s="4"/>
      <c r="T31" s="4"/>
      <c r="U31" s="4"/>
      <c r="V31" s="4"/>
      <c r="W31" s="4"/>
      <c r="X31" s="4"/>
      <c r="Y31" s="4"/>
      <c r="Z31" s="4"/>
      <c r="AA31" s="4"/>
      <c r="AB31" s="4"/>
      <c r="AC31" s="4"/>
      <c r="AD31" s="4"/>
      <c r="AE31" s="4"/>
      <c r="AF31" s="4"/>
      <c r="AG31" s="4"/>
      <c r="AH31" s="4"/>
      <c r="AI31" s="4"/>
    </row>
    <row r="32" spans="1:35" s="13" customFormat="1" ht="20.100000000000001" customHeight="1" x14ac:dyDescent="0.2">
      <c r="A32" s="19"/>
      <c r="D32" s="20">
        <v>0</v>
      </c>
      <c r="E32" s="20">
        <v>0</v>
      </c>
      <c r="G32" s="74"/>
      <c r="H32" s="75"/>
      <c r="I32" s="75"/>
      <c r="J32" s="75"/>
      <c r="K32" s="76"/>
      <c r="L32" s="77">
        <v>0</v>
      </c>
      <c r="M32" s="78"/>
      <c r="N32" s="43">
        <v>0</v>
      </c>
      <c r="O32" s="45">
        <f>ROUND(oknQuantity_12*oknPrice_12,2)</f>
        <v>0</v>
      </c>
      <c r="P32" s="14"/>
      <c r="Q32" s="4"/>
      <c r="R32" s="4"/>
      <c r="S32" s="4"/>
      <c r="T32" s="4"/>
      <c r="U32" s="4"/>
      <c r="V32" s="4"/>
      <c r="W32" s="4"/>
      <c r="X32" s="4"/>
      <c r="Y32" s="4"/>
      <c r="Z32" s="4"/>
      <c r="AA32" s="4"/>
      <c r="AB32" s="4"/>
      <c r="AC32" s="4"/>
      <c r="AD32" s="4"/>
      <c r="AE32" s="4"/>
      <c r="AF32" s="4"/>
      <c r="AG32" s="4"/>
      <c r="AH32" s="4"/>
      <c r="AI32" s="4"/>
    </row>
    <row r="33" spans="1:35" s="13" customFormat="1" ht="20.100000000000001" customHeight="1" x14ac:dyDescent="0.2">
      <c r="A33" s="21"/>
      <c r="D33" s="12"/>
      <c r="E33" s="22">
        <f t="array" ref="E33">SUM(oknTaxable_1:oknTaxable_12*oknLineTotal_1:oknLineTotal_12)</f>
        <v>9.86</v>
      </c>
      <c r="G33" s="29"/>
      <c r="H33" s="29"/>
      <c r="I33" s="29"/>
      <c r="J33" s="29"/>
      <c r="K33" s="29"/>
      <c r="L33" s="29"/>
      <c r="M33" s="36"/>
      <c r="N33" s="37" t="s">
        <v>39</v>
      </c>
      <c r="O33" s="46">
        <f>SUM(oknLineTotal_1:oknLineTotal_12)</f>
        <v>13.559999999999999</v>
      </c>
      <c r="P33" s="14"/>
      <c r="Q33" s="4"/>
      <c r="R33" s="4"/>
      <c r="S33" s="4"/>
      <c r="T33" s="4"/>
      <c r="U33" s="4"/>
      <c r="V33" s="4"/>
      <c r="W33" s="4"/>
      <c r="X33" s="4"/>
      <c r="Y33" s="4"/>
      <c r="Z33" s="4"/>
      <c r="AA33" s="4"/>
      <c r="AB33" s="4"/>
      <c r="AC33" s="4"/>
      <c r="AD33" s="4"/>
      <c r="AE33" s="4"/>
      <c r="AF33" s="4"/>
      <c r="AG33" s="4"/>
      <c r="AH33" s="4"/>
      <c r="AI33" s="4"/>
    </row>
    <row r="34" spans="1:35" s="13" customFormat="1" ht="20.100000000000001" customHeight="1" x14ac:dyDescent="0.2">
      <c r="A34" s="21"/>
      <c r="D34" s="12"/>
      <c r="E34" s="12"/>
      <c r="G34" s="29"/>
      <c r="H34" s="29"/>
      <c r="I34" s="29"/>
      <c r="J34" s="29"/>
      <c r="K34" s="29"/>
      <c r="L34" s="29"/>
      <c r="M34" s="51" t="s">
        <v>40</v>
      </c>
      <c r="N34" s="38">
        <v>0.24</v>
      </c>
      <c r="O34" s="46">
        <f>ROUND(IF(oknTaxType=0,0, oknTax1Rate*(oknSubTotal+IF(oknTaxTotalIncludingShippingCost=0,0,oknShippingCost))),2)</f>
        <v>3.25</v>
      </c>
      <c r="P34" s="14"/>
      <c r="Q34" s="4"/>
      <c r="R34" s="4"/>
      <c r="S34" s="4"/>
      <c r="T34" s="4"/>
      <c r="U34" s="4"/>
      <c r="V34" s="4"/>
      <c r="W34" s="4"/>
      <c r="X34" s="4"/>
      <c r="Y34" s="4"/>
      <c r="Z34" s="4"/>
      <c r="AA34" s="4"/>
      <c r="AB34" s="4"/>
      <c r="AC34" s="4"/>
      <c r="AD34" s="4"/>
      <c r="AE34" s="4"/>
      <c r="AF34" s="4"/>
      <c r="AG34" s="4"/>
      <c r="AH34" s="4"/>
      <c r="AI34" s="4"/>
    </row>
    <row r="35" spans="1:35" s="13" customFormat="1" ht="20.100000000000001" hidden="1" customHeight="1" x14ac:dyDescent="0.2">
      <c r="A35" s="21"/>
      <c r="D35" s="12"/>
      <c r="E35" s="12"/>
      <c r="G35" s="29"/>
      <c r="H35" s="29"/>
      <c r="I35" s="29"/>
      <c r="J35" s="29"/>
      <c r="K35" s="29"/>
      <c r="L35" s="29"/>
      <c r="M35" s="50" t="s">
        <v>3</v>
      </c>
      <c r="N35" s="38">
        <v>0</v>
      </c>
      <c r="O35" s="46">
        <f>ROUND(IF(oknTaxType&lt;&gt;2,0,oknTax2Rate*(oknLineTotalTaxable+IF(oknTaxTotalIncludingShippingCost=0,0,oknShippingCost)+IF(oknTax2IsAppliedToTax1=0,0,oknTax1))),2)</f>
        <v>0</v>
      </c>
      <c r="P35" s="14"/>
      <c r="Q35" s="4"/>
      <c r="R35" s="4"/>
      <c r="S35" s="4"/>
      <c r="T35" s="4"/>
      <c r="U35" s="4"/>
      <c r="V35" s="4"/>
      <c r="W35" s="4"/>
      <c r="X35" s="4"/>
      <c r="Y35" s="4"/>
      <c r="Z35" s="4"/>
      <c r="AA35" s="4"/>
      <c r="AB35" s="4"/>
      <c r="AC35" s="4"/>
      <c r="AD35" s="4"/>
      <c r="AE35" s="4"/>
      <c r="AF35" s="4"/>
      <c r="AG35" s="4"/>
      <c r="AH35" s="4"/>
      <c r="AI35" s="4"/>
    </row>
    <row r="36" spans="1:35" s="13" customFormat="1" ht="20.100000000000001" customHeight="1" x14ac:dyDescent="0.2">
      <c r="A36" s="21"/>
      <c r="D36" s="12"/>
      <c r="E36" s="12"/>
      <c r="G36" s="29"/>
      <c r="H36" s="29"/>
      <c r="I36" s="29"/>
      <c r="J36" s="29"/>
      <c r="K36" s="29"/>
      <c r="L36" s="29"/>
      <c r="M36" s="36"/>
      <c r="N36" s="37" t="s">
        <v>41</v>
      </c>
      <c r="O36" s="47">
        <v>0</v>
      </c>
      <c r="P36" s="14"/>
      <c r="Q36" s="4"/>
      <c r="R36" s="4"/>
      <c r="S36" s="4"/>
      <c r="T36" s="4"/>
      <c r="U36" s="4"/>
      <c r="V36" s="4"/>
      <c r="W36" s="4"/>
      <c r="X36" s="4"/>
      <c r="Y36" s="4"/>
      <c r="Z36" s="4"/>
      <c r="AA36" s="4"/>
      <c r="AB36" s="4"/>
      <c r="AC36" s="4"/>
      <c r="AD36" s="4"/>
      <c r="AE36" s="4"/>
      <c r="AF36" s="4"/>
      <c r="AG36" s="4"/>
      <c r="AH36" s="4"/>
      <c r="AI36" s="4"/>
    </row>
    <row r="37" spans="1:35" s="13" customFormat="1" ht="18.75" customHeight="1" x14ac:dyDescent="0.2">
      <c r="A37" s="21"/>
      <c r="D37" s="12"/>
      <c r="E37" s="12"/>
      <c r="G37" s="29"/>
      <c r="H37" s="29"/>
      <c r="I37" s="29"/>
      <c r="J37" s="29"/>
      <c r="K37" s="29"/>
      <c r="L37" s="29"/>
      <c r="M37" s="36"/>
      <c r="N37" s="39" t="s">
        <v>42</v>
      </c>
      <c r="O37" s="46">
        <f>ROUND(oknSubTotal + oknShippingCost + IF(oknTaxType=0,0,IF(oknTaxType=1,oknTax1,oknTax1+oknTax2)),2)</f>
        <v>16.809999999999999</v>
      </c>
      <c r="P37" s="14"/>
      <c r="Q37" s="4"/>
      <c r="R37" s="4"/>
      <c r="S37" s="4"/>
      <c r="T37" s="4"/>
      <c r="U37" s="4"/>
      <c r="V37" s="4"/>
      <c r="W37" s="4"/>
      <c r="X37" s="4"/>
      <c r="Y37" s="4"/>
      <c r="Z37" s="4"/>
      <c r="AA37" s="4"/>
      <c r="AB37" s="4"/>
      <c r="AC37" s="4"/>
      <c r="AD37" s="4"/>
      <c r="AE37" s="4"/>
      <c r="AF37" s="4"/>
      <c r="AG37" s="4"/>
      <c r="AH37" s="4"/>
      <c r="AI37" s="4"/>
    </row>
    <row r="38" spans="1:35" s="13" customFormat="1" ht="18.75" customHeight="1" x14ac:dyDescent="0.2">
      <c r="A38" s="21"/>
      <c r="D38" s="12"/>
      <c r="E38" s="12"/>
      <c r="G38" s="29"/>
      <c r="H38" s="29"/>
      <c r="I38" s="29"/>
      <c r="J38" s="29"/>
      <c r="K38" s="29"/>
      <c r="L38" s="29"/>
      <c r="M38" s="36"/>
      <c r="N38" s="39" t="s">
        <v>43</v>
      </c>
      <c r="O38" s="47">
        <v>0</v>
      </c>
      <c r="P38" s="14"/>
      <c r="Q38" s="4"/>
      <c r="R38" s="4"/>
      <c r="S38" s="4"/>
      <c r="T38" s="4"/>
      <c r="U38" s="4"/>
      <c r="V38" s="4"/>
      <c r="W38" s="4"/>
      <c r="X38" s="4"/>
      <c r="Y38" s="4"/>
      <c r="Z38" s="4"/>
      <c r="AA38" s="4"/>
      <c r="AB38" s="4"/>
      <c r="AC38" s="4"/>
      <c r="AD38" s="4"/>
      <c r="AE38" s="4"/>
      <c r="AF38" s="4"/>
      <c r="AG38" s="4"/>
      <c r="AH38" s="4"/>
      <c r="AI38" s="4"/>
    </row>
    <row r="39" spans="1:35" s="13" customFormat="1" ht="18.75" customHeight="1" x14ac:dyDescent="0.2">
      <c r="A39" s="21"/>
      <c r="D39" s="12"/>
      <c r="E39" s="12"/>
      <c r="G39" s="29"/>
      <c r="H39" s="29"/>
      <c r="I39" s="29"/>
      <c r="J39" s="29"/>
      <c r="K39" s="29"/>
      <c r="L39" s="29"/>
      <c r="M39" s="36"/>
      <c r="N39" s="39" t="s">
        <v>25</v>
      </c>
      <c r="O39" s="46">
        <f>oknTotal-oknPayments</f>
        <v>16.809999999999999</v>
      </c>
      <c r="P39" s="14"/>
      <c r="Q39" s="4"/>
      <c r="R39" s="4"/>
      <c r="S39" s="4"/>
      <c r="T39" s="4"/>
      <c r="U39" s="4"/>
      <c r="V39" s="4"/>
      <c r="W39" s="4"/>
      <c r="X39" s="4"/>
      <c r="Y39" s="4"/>
      <c r="Z39" s="4"/>
      <c r="AA39" s="4"/>
      <c r="AB39" s="4"/>
      <c r="AC39" s="4"/>
      <c r="AD39" s="4"/>
      <c r="AE39" s="4"/>
      <c r="AF39" s="4"/>
      <c r="AG39" s="4"/>
      <c r="AH39" s="4"/>
      <c r="AI39" s="4"/>
    </row>
    <row r="40" spans="1:35" s="13" customFormat="1" hidden="1" x14ac:dyDescent="0.2">
      <c r="A40" s="21"/>
      <c r="D40" s="12"/>
      <c r="E40" s="12"/>
      <c r="G40" s="29"/>
      <c r="H40" s="29"/>
      <c r="I40" s="29"/>
      <c r="J40" s="29"/>
      <c r="K40" s="29"/>
      <c r="L40" s="29"/>
      <c r="M40" s="29"/>
      <c r="N40" s="29"/>
      <c r="O40" s="29"/>
      <c r="P40" s="14"/>
      <c r="Q40" s="4"/>
      <c r="R40" s="4"/>
      <c r="S40" s="4"/>
      <c r="T40" s="4"/>
      <c r="U40" s="4"/>
      <c r="V40" s="4"/>
      <c r="W40" s="4"/>
      <c r="X40" s="4"/>
      <c r="Y40" s="4"/>
      <c r="Z40" s="4"/>
      <c r="AA40" s="4"/>
      <c r="AB40" s="4"/>
      <c r="AC40" s="4"/>
      <c r="AD40" s="4"/>
      <c r="AE40" s="4"/>
      <c r="AF40" s="4"/>
      <c r="AG40" s="4"/>
      <c r="AH40" s="4"/>
      <c r="AI40" s="4"/>
    </row>
    <row r="41" spans="1:35" s="13" customFormat="1" ht="18" hidden="1" customHeight="1" x14ac:dyDescent="0.2">
      <c r="A41" s="21"/>
      <c r="D41" s="12"/>
      <c r="E41" s="12"/>
      <c r="G41" s="29"/>
      <c r="H41" s="29"/>
      <c r="I41" s="29"/>
      <c r="J41" s="29"/>
      <c r="K41" s="29"/>
      <c r="L41" s="29"/>
      <c r="M41" s="29"/>
      <c r="N41" s="29"/>
      <c r="O41" s="29"/>
      <c r="P41" s="14"/>
      <c r="Q41" s="4"/>
      <c r="R41" s="4"/>
      <c r="S41" s="4"/>
      <c r="T41" s="4"/>
      <c r="U41" s="4"/>
      <c r="V41" s="4"/>
      <c r="W41" s="4"/>
      <c r="X41" s="4"/>
      <c r="Y41" s="4"/>
      <c r="Z41" s="4"/>
      <c r="AA41" s="4"/>
      <c r="AB41" s="4"/>
      <c r="AC41" s="4"/>
      <c r="AD41" s="4"/>
      <c r="AE41" s="4"/>
      <c r="AF41" s="4"/>
      <c r="AG41" s="4"/>
      <c r="AH41" s="4"/>
      <c r="AI41" s="4"/>
    </row>
    <row r="42" spans="1:35" s="13" customFormat="1" ht="3" customHeight="1" x14ac:dyDescent="0.2">
      <c r="A42" s="21"/>
      <c r="D42" s="12"/>
      <c r="E42" s="12"/>
      <c r="G42" s="29"/>
      <c r="H42" s="29"/>
      <c r="I42" s="29"/>
      <c r="J42" s="29"/>
      <c r="K42" s="29"/>
      <c r="L42" s="29"/>
      <c r="M42" s="29"/>
      <c r="N42" s="29"/>
      <c r="O42" s="29"/>
      <c r="P42" s="14"/>
      <c r="Q42" s="4"/>
      <c r="R42" s="4"/>
      <c r="S42" s="4"/>
      <c r="T42" s="4"/>
      <c r="U42" s="4"/>
      <c r="V42" s="4"/>
      <c r="W42" s="4"/>
      <c r="X42" s="4"/>
      <c r="Y42" s="4"/>
      <c r="Z42" s="4"/>
      <c r="AA42" s="4"/>
      <c r="AB42" s="4"/>
      <c r="AC42" s="4"/>
      <c r="AD42" s="4"/>
      <c r="AE42" s="4"/>
      <c r="AF42" s="4"/>
      <c r="AG42" s="4"/>
      <c r="AH42" s="4"/>
      <c r="AI42" s="4"/>
    </row>
    <row r="43" spans="1:35" s="13" customFormat="1" ht="24" customHeight="1" x14ac:dyDescent="0.2">
      <c r="A43" s="21"/>
      <c r="D43" s="12"/>
      <c r="E43" s="12"/>
      <c r="G43" s="72" t="s">
        <v>44</v>
      </c>
      <c r="H43" s="73"/>
      <c r="I43" s="73"/>
      <c r="J43" s="73"/>
      <c r="K43" s="73"/>
      <c r="L43" s="73"/>
      <c r="M43" s="73"/>
      <c r="N43" s="73"/>
      <c r="O43" s="73"/>
      <c r="P43" s="14"/>
      <c r="Q43" s="4"/>
      <c r="R43" s="4"/>
      <c r="S43" s="4"/>
      <c r="T43" s="4"/>
      <c r="U43" s="4"/>
      <c r="V43" s="4"/>
      <c r="W43" s="4"/>
      <c r="X43" s="4"/>
      <c r="Y43" s="4"/>
      <c r="Z43" s="4"/>
      <c r="AA43" s="4"/>
      <c r="AB43" s="4"/>
      <c r="AC43" s="4"/>
      <c r="AD43" s="4"/>
      <c r="AE43" s="4"/>
      <c r="AF43" s="4"/>
      <c r="AG43" s="4"/>
      <c r="AH43" s="4"/>
      <c r="AI43" s="4"/>
    </row>
    <row r="44" spans="1:35" x14ac:dyDescent="0.2">
      <c r="G44" s="71"/>
      <c r="H44" s="71"/>
      <c r="I44" s="71"/>
      <c r="J44" s="71"/>
      <c r="K44" s="71"/>
      <c r="L44" s="71"/>
      <c r="M44" s="71"/>
      <c r="N44" s="71"/>
      <c r="O44" s="71"/>
    </row>
    <row r="910" spans="1:1" hidden="1" x14ac:dyDescent="0.2">
      <c r="A910" s="48" t="s">
        <v>48</v>
      </c>
    </row>
    <row r="920" spans="1:1" hidden="1" x14ac:dyDescent="0.2">
      <c r="A920" s="48" t="s">
        <v>48</v>
      </c>
    </row>
    <row r="978" spans="1:1" hidden="1" x14ac:dyDescent="0.2">
      <c r="A978" s="24" t="s">
        <v>9</v>
      </c>
    </row>
    <row r="985" spans="1:1" hidden="1" x14ac:dyDescent="0.2">
      <c r="A985" s="48" t="s">
        <v>48</v>
      </c>
    </row>
  </sheetData>
  <sheetProtection sheet="1" objects="1" scenarios="1" selectLockedCells="1"/>
  <mergeCells count="53">
    <mergeCell ref="G44:O44"/>
    <mergeCell ref="G43:O43"/>
    <mergeCell ref="G20:K20"/>
    <mergeCell ref="G21:K21"/>
    <mergeCell ref="G22:K22"/>
    <mergeCell ref="G23:K23"/>
    <mergeCell ref="G24:K24"/>
    <mergeCell ref="G25:K25"/>
    <mergeCell ref="G31:K31"/>
    <mergeCell ref="G32:K32"/>
    <mergeCell ref="L32:M32"/>
    <mergeCell ref="L27:M27"/>
    <mergeCell ref="L28:M28"/>
    <mergeCell ref="L31:M31"/>
    <mergeCell ref="G30:K30"/>
    <mergeCell ref="L23:M23"/>
    <mergeCell ref="G11:K11"/>
    <mergeCell ref="L11:O11"/>
    <mergeCell ref="L17:M17"/>
    <mergeCell ref="G28:K28"/>
    <mergeCell ref="G29:K29"/>
    <mergeCell ref="L18:M18"/>
    <mergeCell ref="G26:K26"/>
    <mergeCell ref="G27:K27"/>
    <mergeCell ref="L24:M24"/>
    <mergeCell ref="G17:H17"/>
    <mergeCell ref="G18:H18"/>
    <mergeCell ref="L20:M20"/>
    <mergeCell ref="L21:M21"/>
    <mergeCell ref="L22:M22"/>
    <mergeCell ref="L25:M25"/>
    <mergeCell ref="L26:M26"/>
    <mergeCell ref="A1:Y1"/>
    <mergeCell ref="G10:K10"/>
    <mergeCell ref="L10:O10"/>
    <mergeCell ref="N5:O5"/>
    <mergeCell ref="N6:O6"/>
    <mergeCell ref="N7:O7"/>
    <mergeCell ref="L29:M29"/>
    <mergeCell ref="L30:M30"/>
    <mergeCell ref="I17:J17"/>
    <mergeCell ref="L12:O12"/>
    <mergeCell ref="L13:O13"/>
    <mergeCell ref="I18:J18"/>
    <mergeCell ref="N17:O17"/>
    <mergeCell ref="N18:O18"/>
    <mergeCell ref="L14:O14"/>
    <mergeCell ref="L15:O15"/>
    <mergeCell ref="G16:K16"/>
    <mergeCell ref="G12:K12"/>
    <mergeCell ref="G13:K13"/>
    <mergeCell ref="G14:K14"/>
    <mergeCell ref="G15:K15"/>
  </mergeCells>
  <phoneticPr fontId="11" type="noConversion"/>
  <dataValidations count="9">
    <dataValidation type="decimal" operator="lessThanOrEqual" allowBlank="1" showInputMessage="1" showErrorMessage="1" errorTitle="Invalid Input" error="Please enter a valid numeric_x000a_value." sqref="L21:L32 N21:N32 N34:N35 O36 O38" xr:uid="{00000000-0002-0000-0000-000000000000}">
      <formula1>999999999.99</formula1>
    </dataValidation>
    <dataValidation type="textLength" allowBlank="1" showInputMessage="1" showErrorMessage="1" errorTitle="Invalid Input" error="Max characters allowed: 10" sqref="A21:A32 A10 N6" xr:uid="{00000000-0002-0000-0000-000001000000}">
      <formula1>0</formula1>
      <formula2>10</formula2>
    </dataValidation>
    <dataValidation type="date" allowBlank="1" showErrorMessage="1" errorTitle="Invalid Input" error="Please enter a valid date." sqref="N5 K18" xr:uid="{00000000-0002-0000-0000-000002000000}">
      <formula1>36526</formula1>
      <formula2>402132</formula2>
    </dataValidation>
    <dataValidation type="textLength" allowBlank="1" showInputMessage="1" showErrorMessage="1" errorTitle="Invalid Input" error="Max characters allowed: 60" sqref="L11 G11:G13" xr:uid="{00000000-0002-0000-0000-000003000000}">
      <formula1>0</formula1>
      <formula2>60</formula2>
    </dataValidation>
    <dataValidation type="textLength" allowBlank="1" showInputMessage="1" showErrorMessage="1" errorTitle="Invalid Input" error="Max characters allowed: 20" sqref="G14:G15" xr:uid="{00000000-0002-0000-0000-000004000000}">
      <formula1>0</formula1>
      <formula2>20</formula2>
    </dataValidation>
    <dataValidation type="textLength" operator="lessThan" allowBlank="1" showInputMessage="1" showErrorMessage="1" errorTitle="Invalid Input" error="Max characters allowed: 15" sqref="G18:H18 N7" xr:uid="{00000000-0002-0000-0000-000005000000}">
      <formula1>15</formula1>
    </dataValidation>
    <dataValidation type="textLength" operator="lessThanOrEqual" allowBlank="1" showInputMessage="1" showErrorMessage="1" errorTitle="Invalid Input" error="Max characters allowed: 30" sqref="I18:J18 L18:M18" xr:uid="{00000000-0002-0000-0000-000006000000}">
      <formula1>30</formula1>
    </dataValidation>
    <dataValidation type="textLength" operator="lessThanOrEqual" allowBlank="1" showInputMessage="1" showErrorMessage="1" errorTitle="Invalid Input" error="Max characters allowed: 20" sqref="N18" xr:uid="{00000000-0002-0000-0000-000007000000}">
      <formula1>20</formula1>
    </dataValidation>
    <dataValidation type="textLength" operator="lessThanOrEqual" allowBlank="1" showInputMessage="1" showErrorMessage="1" errorTitle="Invalid Input" error="Max characters allowed: 100" sqref="G22:G32" xr:uid="{00000000-0002-0000-0000-000008000000}">
      <formula1>100</formula1>
    </dataValidation>
  </dataValidations>
  <hyperlinks>
    <hyperlink ref="A978" r:id="rId1" tooltip="4-Column Invoice Template" display="http://www.invoicingtemplate.com/invoice-template-4-columns.html" xr:uid="{00000000-0004-0000-0000-000001000000}"/>
    <hyperlink ref="AKT1" r:id="rId2" tooltip="Invoice Template with 4 Columns" display="http://www.invoicingtemplate.com/invoice-template-4-columns.html" xr:uid="{00000000-0004-0000-0000-000002000000}"/>
    <hyperlink ref="A985" r:id="rId3" tooltip="Greek VAT Billing Form" display="http://www.invoicingtemplate.com/greece-vat-invoice-template.html" xr:uid="{00000000-0004-0000-0000-000003000000}"/>
    <hyperlink ref="AIA1" r:id="rId4" tooltip="Greece VAT Invoice Template" display="http://www.invoicingtemplate.com/greece-vat-invoice-template.html" xr:uid="{00000000-0004-0000-0000-000004000000}"/>
    <hyperlink ref="A910" r:id="rId5" tooltip="Greek VAT Billing Form" display="http://www.invoicingtemplate.com/greece-vat-invoice-template.html" xr:uid="{00000000-0004-0000-0000-000005000000}"/>
    <hyperlink ref="AKW1" r:id="rId6" tooltip="Greece VAT Invoice Template" display="http://www.invoicingtemplate.com/greece-vat-invoice-template.html" xr:uid="{00000000-0004-0000-0000-000006000000}"/>
    <hyperlink ref="A920" r:id="rId7" tooltip="Greek VAT Billing Form" display="http://www.invoicingtemplate.com/greece-vat-invoice-template.html" xr:uid="{00000000-0004-0000-0000-000007000000}"/>
    <hyperlink ref="AJO1" r:id="rId8" tooltip="Greece VAT Invoice Template" display="http://www.invoicingtemplate.com/greece-vat-invoice-template.html" xr:uid="{00000000-0004-0000-0000-000008000000}"/>
  </hyperlinks>
  <printOptions horizontalCentered="1"/>
  <pageMargins left="0.25" right="0.25" top="0.75" bottom="0.75" header="0.3" footer="0.3"/>
  <pageSetup paperSize="9" orientation="portrait" horizontalDpi="300" verticalDpi="300" r:id="rId9"/>
  <headerFooter alignWithMargins="0">
    <oddHeader>&amp;C&amp;G</oddHeader>
  </headerFooter>
  <drawing r:id="rId10"/>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58615-DE6A-486D-A662-6A442F2358D5}">
  <dimension ref="A1"/>
  <sheetViews>
    <sheetView workbookViewId="0">
      <selection activeCell="B32" sqref="B32"/>
    </sheetView>
  </sheetViews>
  <sheetFormatPr defaultRowHeight="15" x14ac:dyDescent="0.25"/>
  <cols>
    <col min="1" max="16384" width="9.140625" style="52"/>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127</vt:i4>
      </vt:variant>
    </vt:vector>
  </HeadingPairs>
  <TitlesOfParts>
    <vt:vector size="129"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Greece VAT Invoice Template</dc:title>
  <dc:subject>"Greece VAT Invoice Template" summary: As a member state of European Union (EU), invoicing in Greece broadly conform to the obligations of the EU VAT Directive and its VAT invoice requirements. This invoice template meets the requirements and have all the major text labels translated to Greek.</dc:subject>
  <dc:creator>https://www.invoicingtemplate.com/</dc:creator>
  <cp:keywords/>
  <dc:description>https://www.invoicingtemplate.com/greece-vat-invoice-template.html</dc:description>
  <cp:lastModifiedBy>liangjun yu</cp:lastModifiedBy>
  <cp:lastPrinted>2016-11-30T14:18:37Z</cp:lastPrinted>
  <dcterms:created xsi:type="dcterms:W3CDTF">2000-07-27T22:24:14Z</dcterms:created>
  <dcterms:modified xsi:type="dcterms:W3CDTF">2024-03-08T11:26:55Z</dcterms:modified>
  <cp:category>Greece VAT Invoice Template, Greek VAT Billing Form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166, Pasadena, Texas</vt:lpwstr>
  </property>
</Properties>
</file>