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11\"/>
    </mc:Choice>
  </mc:AlternateContent>
  <xr:revisionPtr revIDLastSave="0" documentId="13_ncr:1_{BA1CB9F2-814D-470A-A32A-EA4D3E7AB7CE}"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Invoice!$K$40</definedName>
    <definedName name="oknCompanyAddress">Invoice!$F$4</definedName>
    <definedName name="oknCompanyCityStateZip">Invoice!$F$5</definedName>
    <definedName name="oknCompanyContact">Invoice!$F$6</definedName>
    <definedName name="oknCompanyName">Invoice!$F$3</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'Customer Statement'!$C$16</definedName>
    <definedName name="oknCsDateTo">'Customer Statement'!$C$17</definedName>
    <definedName name="oknCsHdrAddress">'Customer Statement'!$C$10</definedName>
    <definedName name="oknCsHdrBalanceCurrent">'Customer Statement'!$H$9</definedName>
    <definedName name="oknCsHdrBalanceForward">'Customer Statement'!$H$8</definedName>
    <definedName name="oknCsHdrCityStateZip">'Customer Statement'!$C$11</definedName>
    <definedName name="oknCsHdrCountry">'Customer Statement'!$C$12</definedName>
    <definedName name="oknCsHdrCustomerID">'Customer Statement'!$C$8</definedName>
    <definedName name="oknCsHdrCustomerName">'Customer Statement'!$C$9</definedName>
    <definedName name="oknCsHdrInvoiceTotal">'Customer Statement'!$H$11</definedName>
    <definedName name="oknCsHdrPaymentTotal">'Customer Statement'!$H$12</definedName>
    <definedName name="oknCsHdrPhone">'Customer Statement'!$C$13</definedName>
    <definedName name="oknCsStatementAmount">'Customer Statement'!$G$19</definedName>
    <definedName name="oknCsStatementBalance">'Customer Statement'!$H$19</definedName>
    <definedName name="oknCsStatementDate">'Customer Statement'!$B$19</definedName>
    <definedName name="oknCsStatementDesc">'Customer Statement'!$C$19</definedName>
    <definedName name="oknCsStatementDocID">'Customer Statement'!$D$19</definedName>
    <definedName name="oknCsStatementDueDate">'Customer Statement'!$E$19</definedName>
    <definedName name="oknCsStatementStatus">'Customer Statement'!$F$19</definedName>
    <definedName name="oknDatabaseName">Invoice!$P$1</definedName>
    <definedName name="oknDueDate">Invoice!$K$19</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Invoice!$K$4</definedName>
    <definedName name="oknInvoiceID">Invoice!$K$5</definedName>
    <definedName name="oknLineTotal_1">Invoice!$O$22</definedName>
    <definedName name="oknLineTotal_10">Invoice!$O$31</definedName>
    <definedName name="oknLineTotal_11">Invoice!$O$32</definedName>
    <definedName name="oknLineTotal_12">Invoice!$O$33</definedName>
    <definedName name="oknLineTotal_2">Invoice!$O$23</definedName>
    <definedName name="oknLineTotal_3">Invoice!$O$24</definedName>
    <definedName name="oknLineTotal_4">Invoice!$O$25</definedName>
    <definedName name="oknLineTotal_5">Invoice!$O$26</definedName>
    <definedName name="oknLineTotal_6">Invoice!$O$27</definedName>
    <definedName name="oknLineTotal_7">Invoice!$O$28</definedName>
    <definedName name="oknLineTotal_8">Invoice!$O$29</definedName>
    <definedName name="oknLineTotal_9">Invoice!$O$30</definedName>
    <definedName name="oknLineTotalTaxable">Invoice!$B$34</definedName>
    <definedName name="oknNotes">Invoice!$D$38</definedName>
    <definedName name="oknOrderID">Invoice!$D$19</definedName>
    <definedName name="oknPaymentAmount">Invoice!$F$42</definedName>
    <definedName name="oknPaymentCheckNumber">Invoice!#REF!</definedName>
    <definedName name="oknPaymentCreatedDate">Invoice!$D$42</definedName>
    <definedName name="oknPaymentDetail">Invoice!$D$43:$K$45</definedName>
    <definedName name="oknPaymentNotes">Invoice!$K$42</definedName>
    <definedName name="oknPaymentPaymentTerm">Invoice!$H$42</definedName>
    <definedName name="oknPayments">Invoice!$B$39</definedName>
    <definedName name="oknPaymentTerm">Invoice!$J$19</definedName>
    <definedName name="oknPaymentTotalApplied">Invoice!$G$42</definedName>
    <definedName name="oknPrAmount">'Payment Report'!$G$12</definedName>
    <definedName name="oknPrCheckNumber">'Payment Report'!$E$12</definedName>
    <definedName name="oknPrCreatedDate">'Payment Report'!$C$12</definedName>
    <definedName name="oknPrDateFrom">'Payment Report'!$C$8</definedName>
    <definedName name="oknPrDateTo">'Payment Report'!$C$9</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'Payment Report'!$D$12</definedName>
    <definedName name="oknPrNotes">'Payment Report'!$F$12</definedName>
    <definedName name="oknProductID_1">Invoice!$D$22</definedName>
    <definedName name="oknProductID_10">Invoice!$D$31</definedName>
    <definedName name="oknProductID_11">Invoice!$D$32</definedName>
    <definedName name="oknProductID_12">Invoice!$D$33</definedName>
    <definedName name="oknProductID_2">Invoice!$D$23</definedName>
    <definedName name="oknProductID_3">Invoice!$D$24</definedName>
    <definedName name="oknProductID_4">Invoice!$D$25</definedName>
    <definedName name="oknProductID_5">Invoice!$D$26</definedName>
    <definedName name="oknProductID_6">Invoice!$D$27</definedName>
    <definedName name="oknProductID_7">Invoice!$D$28</definedName>
    <definedName name="oknProductID_8">Invoice!$D$29</definedName>
    <definedName name="oknProductID_9">Invoice!$D$30</definedName>
    <definedName name="oknProductName_1">Invoice!$F$22</definedName>
    <definedName name="oknProductName_10">Invoice!$F$31</definedName>
    <definedName name="oknProductName_11">Invoice!$F$32</definedName>
    <definedName name="oknProductName_12">Invoice!$F$33</definedName>
    <definedName name="oknProductName_2">Invoice!$F$23</definedName>
    <definedName name="oknProductName_3">Invoice!$F$24</definedName>
    <definedName name="oknProductName_4">Invoice!$F$25</definedName>
    <definedName name="oknProductName_5">Invoice!$F$26</definedName>
    <definedName name="oknProductName_6">Invoice!$F$27</definedName>
    <definedName name="oknProductName_7">Invoice!$F$28</definedName>
    <definedName name="oknProductName_8">Invoice!$F$29</definedName>
    <definedName name="oknProductName_9">Invoice!$F$30</definedName>
    <definedName name="oknPrPaymentTerm">'Payment Report'!$B$12</definedName>
    <definedName name="oknPrTotalApplied">'Payment Report'!$H$12</definedName>
    <definedName name="oknPrWhoID">'Payment Report'!$I$12</definedName>
    <definedName name="oknPrWhoName">'Payment Report'!$J$12</definedName>
    <definedName name="oknQuantity_1">Invoice!$I$22</definedName>
    <definedName name="oknQuantity_10">Invoice!$I$31</definedName>
    <definedName name="oknQuantity_11">Invoice!$I$32</definedName>
    <definedName name="oknQuantity_12">Invoice!$I$33</definedName>
    <definedName name="oknQuantity_2">Invoice!$I$23</definedName>
    <definedName name="oknQuantity_3">Invoice!$I$24</definedName>
    <definedName name="oknQuantity_4">Invoice!$I$25</definedName>
    <definedName name="oknQuantity_5">Invoice!$I$26</definedName>
    <definedName name="oknQuantity_6">Invoice!$I$27</definedName>
    <definedName name="oknQuantity_7">Invoice!$I$28</definedName>
    <definedName name="oknQuantity_8">Invoice!$I$29</definedName>
    <definedName name="oknQuantity_9">Invoice!$I$30</definedName>
    <definedName name="oknRcBalanceDue">'Customer Report'!$K$10</definedName>
    <definedName name="oknRcDateFrom">'Customer Report'!$C$7</definedName>
    <definedName name="oknRcDateTo">'Customer Report'!$C$8</definedName>
    <definedName name="oknRcDueDate">'Customer Report'!$N$10</definedName>
    <definedName name="oknRcInvoiceCost">'Customer Report'!$F$10</definedName>
    <definedName name="oknRcInvoiceDate">'Customer Report'!$C$10</definedName>
    <definedName name="oknRcInvoiceID">'Customer Report'!$E$10</definedName>
    <definedName name="oknRcOrderID">'Customer Report'!$O$10</definedName>
    <definedName name="oknRcPayments">'Customer Report'!$J$10</definedName>
    <definedName name="oknRcPaymentTerm">'Customer Report'!$Q$10</definedName>
    <definedName name="oknRcSalesRepName">'Customer Report'!$P$10</definedName>
    <definedName name="oknRcShippingCost">'Customer Report'!$I$10</definedName>
    <definedName name="oknRcSubtotal">'Customer Report'!$L$10</definedName>
    <definedName name="oknRcTax1">'Customer Report'!$G$10</definedName>
    <definedName name="oknRcTax2">'Customer Report'!$H$10</definedName>
    <definedName name="oknRcTotal">'Customer Report'!$M$10</definedName>
    <definedName name="oknRcWhoID">'Customer Report'!$B$10</definedName>
    <definedName name="oknRcWhoName">'Customer Report'!$D$10</definedName>
    <definedName name="oknRpCost">'Product Report'!$I$10</definedName>
    <definedName name="oknRpDateFrom">'Product Report'!$C$7</definedName>
    <definedName name="oknRpDateTo">'Product Report'!$C$8</definedName>
    <definedName name="oknRpInvoiceDate">'Product Report'!$C$10</definedName>
    <definedName name="oknRpInvoiceID">'Product Report'!$D$10</definedName>
    <definedName name="oknRpLineTotal">'Product Report'!$H$10</definedName>
    <definedName name="oknRpPrice">'Product Report'!$G$10</definedName>
    <definedName name="oknRpProductID">'Product Report'!$B$10</definedName>
    <definedName name="oknRpProductName">'Product Report'!$E$10</definedName>
    <definedName name="oknRpQuantity">'Product Report'!$F$10</definedName>
    <definedName name="oknRrBalanceDue">'Sales Rep. Report'!$M$12</definedName>
    <definedName name="oknRrDateFrom">'Sales Rep. Report'!$C$8</definedName>
    <definedName name="oknRrDateTo">'Sales Rep. Report'!$C$9</definedName>
    <definedName name="oknRrDueDate">'Sales Rep. Report'!$N$12</definedName>
    <definedName name="oknRrInvoiceCost">'Sales Rep. Report'!$F$12</definedName>
    <definedName name="oknRrInvoiceDate">'Sales Rep. Report'!$C$12</definedName>
    <definedName name="oknRrInvoiceID">'Sales Rep. Report'!$E$12</definedName>
    <definedName name="oknRrOrderID">'Sales Rep. Report'!$D$12</definedName>
    <definedName name="oknRrPayments">'Sales Rep. Report'!$K$12</definedName>
    <definedName name="oknRrSalesRepName">'Sales Rep. Report'!$B$12</definedName>
    <definedName name="oknRrShippingCost">'Sales Rep. Report'!$I$12</definedName>
    <definedName name="oknRrSubtotal">'Sales Rep. Report'!$L$12</definedName>
    <definedName name="oknRrTax1">'Sales Rep. Report'!$G$12</definedName>
    <definedName name="oknRrTax2">'Sales Rep. Report'!$H$12</definedName>
    <definedName name="oknRrTotal">'Sales Rep. Report'!$J$12</definedName>
    <definedName name="oknRsBalanceDue">'Sales Report'!$N$11</definedName>
    <definedName name="oknRsDateFrom">'Sales Report'!$C$8</definedName>
    <definedName name="oknRsDateTo">'Sales Report'!$C$9</definedName>
    <definedName name="oknRsDueDate">'Sales Report'!$O$11</definedName>
    <definedName name="oknRsInvoiceCost">'Sales Report'!$D$11</definedName>
    <definedName name="oknRsInvoiceDate">'Sales Report'!$C$11</definedName>
    <definedName name="oknRsInvoiceID">'Sales Report'!$E$11</definedName>
    <definedName name="oknRsOrderID">'Sales Report'!$F$11</definedName>
    <definedName name="oknRsPayments">'Sales Report'!$M$11</definedName>
    <definedName name="oknRsPaymentTerm">'Sales Report'!$P$11</definedName>
    <definedName name="oknRsSalesRepName">'Sales Report'!$G$11</definedName>
    <definedName name="oknRsShippingCost">'Sales Report'!$I$11</definedName>
    <definedName name="oknRsSubTotal">'Sales Report'!$H$11</definedName>
    <definedName name="oknRsTax1">'Sales Report'!$J$11</definedName>
    <definedName name="oknRsTax2">'Sales Report'!$K$11</definedName>
    <definedName name="oknRsTotal">'Sales Report'!$L$11</definedName>
    <definedName name="oknRsWhoName">'Sales Report'!$Q$11</definedName>
    <definedName name="oknRsYearMonth">'Sales Report'!$B$11</definedName>
    <definedName name="oknSalesRepName">Invoice!$F$19</definedName>
    <definedName name="oknSavingInvoiceClearWorksheet" hidden="1">'Office-Kit.com.System'!$B$9</definedName>
    <definedName name="oknSavingInvoicePromptForPayment" hidden="1">'Office-Kit.com.System'!$B$8</definedName>
    <definedName name="oknShipAddress">Invoice!$J$11</definedName>
    <definedName name="oknShipCityStateZip">Invoice!$J$12</definedName>
    <definedName name="oknShipContact">Invoice!$J$15</definedName>
    <definedName name="oknShipCountry">Invoice!$J$14</definedName>
    <definedName name="oknShipDate">Invoice!$H$19</definedName>
    <definedName name="oknShipName">Invoice!$J$10</definedName>
    <definedName name="oknShippingCost">Invoice!$K$37</definedName>
    <definedName name="oknShipVia">Invoice!$I$19</definedName>
    <definedName name="oknShipZipPostcode">Invoice!$J$13</definedName>
    <definedName name="oknStatus">Invoice!$U$1</definedName>
    <definedName name="oknSubTotal">Invoice!$K$34</definedName>
    <definedName name="oknTax1">Invoice!$K$35</definedName>
    <definedName name="oknTax1Name">Invoice!$I$35</definedName>
    <definedName name="oknTax1Rate">Invoice!$J$35</definedName>
    <definedName name="oknTax1RateDefault">Invoice!$A$13</definedName>
    <definedName name="oknTax2">Invoice!$K$36</definedName>
    <definedName name="oknTax2IsAppliedToTax1">Invoice!$A$11</definedName>
    <definedName name="oknTax2Name">Invoice!$I$36</definedName>
    <definedName name="oknTax2Rate">Invoice!$J$36</definedName>
    <definedName name="oknTax2RateDefault">Invoice!$A$15</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TotalIncludingShippingCost">Invoice!$A$12</definedName>
    <definedName name="oknTaxType">Invoice!$A$9</definedName>
    <definedName name="oknTotal">Invoice!$K$38</definedName>
    <definedName name="oknWhoAddress">Invoice!$F$11</definedName>
    <definedName name="oknWhoCityStateZip">Invoice!$F$12</definedName>
    <definedName name="oknWhoCountry">Invoice!$F$14</definedName>
    <definedName name="oknWhoEmail">Invoice!$F$16</definedName>
    <definedName name="oknWhoID">Invoice!$K$6</definedName>
    <definedName name="oknWhoName">Invoice!$F$10</definedName>
    <definedName name="oknWhoPhone">Invoice!$F$15</definedName>
    <definedName name="oknWhoZipPostcode">Invoice!$F$13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Report'!$B$11:$Q$13</definedName>
    <definedName name="_xlnm.Print_Area" localSheetId="4">'Customer Statement'!$B$20:$H$25</definedName>
    <definedName name="_xlnm.Print_Area" localSheetId="0">Invoice!$D$3:$K$46</definedName>
    <definedName name="_xlnm.Print_Area" localSheetId="6">'Payment Report'!$B$13:$J$16</definedName>
    <definedName name="_xlnm.Print_Area" localSheetId="3">'Product Report'!$B$11:$I$15</definedName>
    <definedName name="_xlnm.Print_Area" localSheetId="5">'Sales Rep. Report'!$B$13:$N$16</definedName>
    <definedName name="_xlnm.Print_Area" localSheetId="1">'Sales Report'!$B$12:$Q$259</definedName>
    <definedName name="_xlnm.Print_Titles" localSheetId="2">'Customer Report'!$1:$10</definedName>
    <definedName name="_xlnm.Print_Titles" localSheetId="4">'Customer Statement'!$1:$19</definedName>
    <definedName name="_xlnm.Print_Titles" localSheetId="0">Invoice!$3:$21</definedName>
    <definedName name="_xlnm.Print_Titles" localSheetId="6">'Payment Report'!$1:$12</definedName>
    <definedName name="_xlnm.Print_Titles" localSheetId="3">'Product Report'!$2:$10</definedName>
    <definedName name="_xlnm.Print_Titles" localSheetId="5">'Sales Rep. Report'!$1:$12</definedName>
    <definedName name="_xlnm.Print_Titles" localSheetId="1">'Sales Report'!$2:$11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3" i="1" l="1"/>
  <c r="K32" i="1"/>
  <c r="K31" i="1"/>
  <c r="K30" i="1"/>
  <c r="K29" i="1"/>
  <c r="K28" i="1"/>
  <c r="K27" i="1"/>
  <c r="K26" i="1"/>
  <c r="K25" i="1"/>
  <c r="K24" i="1"/>
  <c r="K39" i="1" l="1"/>
  <c r="O22" i="1"/>
  <c r="K22" i="1" s="1"/>
  <c r="O23" i="1"/>
  <c r="K23" i="1" s="1"/>
  <c r="O24" i="1"/>
  <c r="O25" i="1"/>
  <c r="O26" i="1"/>
  <c r="O27" i="1"/>
  <c r="O28" i="1"/>
  <c r="O29" i="1"/>
  <c r="O30" i="1"/>
  <c r="O31" i="1"/>
  <c r="O32" i="1"/>
  <c r="O33" i="1"/>
  <c r="B2" i="8"/>
  <c r="B3" i="8"/>
  <c r="B4" i="8"/>
  <c r="B5" i="8"/>
  <c r="B5" i="6"/>
  <c r="B4" i="6"/>
  <c r="B3" i="6"/>
  <c r="B2" i="6"/>
  <c r="H10" i="6"/>
  <c r="G10" i="6"/>
  <c r="B5" i="4"/>
  <c r="B4" i="4"/>
  <c r="B3" i="4"/>
  <c r="B2" i="4"/>
  <c r="B5" i="5"/>
  <c r="B4" i="5"/>
  <c r="B3" i="5"/>
  <c r="B2" i="5"/>
  <c r="B5" i="3"/>
  <c r="B4" i="3"/>
  <c r="B3" i="3"/>
  <c r="B2" i="3"/>
  <c r="H12" i="3"/>
  <c r="G12" i="3"/>
  <c r="B5" i="7"/>
  <c r="B4" i="7"/>
  <c r="B3" i="7"/>
  <c r="B2" i="7"/>
  <c r="K11" i="7"/>
  <c r="J11" i="7"/>
  <c r="B34" i="1" l="1" a="1"/>
  <c r="B34" i="1" s="1"/>
  <c r="K35" i="1" s="1"/>
  <c r="K34" i="1"/>
  <c r="K36" i="1" l="1"/>
  <c r="K38" i="1" s="1"/>
  <c r="K40" i="1" s="1"/>
</calcChain>
</file>

<file path=xl/sharedStrings.xml><?xml version="1.0" encoding="utf-8"?>
<sst xmlns="http://schemas.openxmlformats.org/spreadsheetml/2006/main" count="206" uniqueCount="152">
  <si>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</si>
  <si>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</si>
  <si>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</si>
  <si>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</si>
  <si>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</si>
  <si>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</si>
  <si>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</si>
  <si>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</si>
  <si>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</si>
  <si>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</si>
  <si>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</si>
  <si>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</si>
  <si>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</si>
  <si>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</si>
  <si>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</si>
  <si>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</si>
  <si>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</si>
  <si>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</si>
  <si>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</si>
  <si>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</si>
  <si>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</si>
  <si>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</si>
  <si>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</si>
  <si>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</si>
  <si>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</si>
  <si>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</si>
  <si>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</si>
  <si>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</si>
  <si>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</si>
  <si>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</si>
  <si>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</si>
  <si>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</si>
  <si>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</si>
  <si>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</si>
  <si>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</si>
  <si>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</si>
  <si>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</si>
  <si>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</si>
  <si>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</si>
  <si>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</si>
  <si>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</si>
  <si>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</si>
  <si>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</si>
  <si>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</si>
  <si>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</si>
  <si>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</si>
  <si>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</si>
  <si>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</si>
  <si>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</si>
  <si>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</si>
  <si>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</si>
  <si>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</si>
  <si>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</si>
  <si>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</si>
  <si>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</si>
  <si>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</si>
  <si>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</si>
  <si>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</si>
  <si>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</si>
  <si>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</si>
  <si>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</si>
  <si>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</si>
  <si>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</si>
  <si>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</si>
  <si>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</si>
  <si>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</si>
  <si>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</si>
  <si>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</si>
  <si>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</si>
  <si>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</si>
  <si>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</si>
  <si>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</si>
  <si>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</si>
  <si>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</si>
  <si>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</si>
  <si>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</si>
  <si>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</si>
  <si>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</si>
  <si>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</si>
  <si>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</si>
  <si>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</si>
  <si>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</si>
  <si>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</si>
  <si>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</si>
  <si>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</si>
  <si>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8" type="noConversion"/>
  </si>
  <si>
    <t>NOTES</t>
    <phoneticPr fontId="8" type="noConversion"/>
  </si>
  <si>
    <t>TYPE</t>
    <phoneticPr fontId="8" type="noConversion"/>
  </si>
  <si>
    <t>PAYMENT DETAIL</t>
    <phoneticPr fontId="6" type="noConversion"/>
  </si>
  <si>
    <t>NOTES:</t>
  </si>
  <si>
    <t>Date</t>
    <phoneticPr fontId="8" type="noConversion"/>
  </si>
  <si>
    <t>Due Date</t>
    <phoneticPr fontId="8" type="noConversion"/>
  </si>
  <si>
    <t>Status</t>
    <phoneticPr fontId="8" type="noConversion"/>
  </si>
  <si>
    <t>Balance</t>
    <phoneticPr fontId="8" type="noConversion"/>
  </si>
  <si>
    <t>Balance forward</t>
    <phoneticPr fontId="8" type="noConversion"/>
  </si>
  <si>
    <t>Current balance</t>
    <phoneticPr fontId="8" type="noConversion"/>
  </si>
  <si>
    <t>Invoice total</t>
    <phoneticPr fontId="8" type="noConversion"/>
  </si>
  <si>
    <t>Payment total</t>
    <phoneticPr fontId="8" type="noConversion"/>
  </si>
  <si>
    <t>Amount</t>
    <phoneticPr fontId="8" type="noConversion"/>
  </si>
  <si>
    <t>Document#</t>
    <phoneticPr fontId="8" type="noConversion"/>
  </si>
  <si>
    <t>Description</t>
    <phoneticPr fontId="8" type="noConversion"/>
  </si>
  <si>
    <t>$C$3</t>
  </si>
  <si>
    <t>Total Applied</t>
  </si>
  <si>
    <t>APPLIED</t>
  </si>
  <si>
    <t>Disallow negative stock</t>
  </si>
  <si>
    <t>Customer</t>
  </si>
  <si>
    <t>office-kit.com</t>
  </si>
  <si>
    <t>uniformsoft.com</t>
  </si>
  <si>
    <t>billing software, invoicing software, invoice template</t>
  </si>
  <si>
    <t>billing template, invoicing form, free invoice template</t>
  </si>
  <si>
    <t>InvoicingTemplates.com</t>
  </si>
  <si>
    <t># / Taxable</t>
  </si>
  <si>
    <t>BILL TO</t>
  </si>
  <si>
    <t>SHIP TO</t>
  </si>
  <si>
    <t>Address</t>
  </si>
  <si>
    <t>City, State ZIP</t>
  </si>
  <si>
    <t>Country</t>
  </si>
  <si>
    <t>Contact</t>
  </si>
  <si>
    <t>Phone</t>
  </si>
  <si>
    <t>Email</t>
  </si>
  <si>
    <t>Client #</t>
  </si>
  <si>
    <t>Pending</t>
  </si>
  <si>
    <t>Fill products / items, or click the "on-sheet picker" button to pick from existing items.</t>
  </si>
  <si>
    <t>Extract, Email or print the invoice by clicking the corresponding button on the task pane.</t>
  </si>
  <si>
    <t>Need a different invoice format? Visit our invoice template database</t>
  </si>
  <si>
    <t>c5111</t>
  </si>
  <si>
    <t>c5111.mdb</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</si>
  <si>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</si>
  <si>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</si>
  <si>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</si>
  <si>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r>
      <t xml:space="preserve">Click </t>
    </r>
    <r>
      <rPr>
        <b/>
        <sz val="9"/>
        <rFont val="Arial"/>
        <family val="2"/>
        <charset val="204"/>
      </rPr>
      <t>Save Invoice</t>
    </r>
    <r>
      <rPr>
        <sz val="9"/>
        <rFont val="Arial"/>
        <family val="2"/>
      </rPr>
      <t xml:space="preserve"> to create a new invoice.</t>
    </r>
  </si>
  <si>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</si>
  <si>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Line Total Value</t>
  </si>
  <si>
    <t>invoice template sample goods 1</t>
  </si>
  <si>
    <t>item1</t>
  </si>
  <si>
    <t>item2</t>
  </si>
  <si>
    <t>This is gift invoice template</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</si>
  <si>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</si>
  <si>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</si>
  <si>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</si>
  <si>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</si>
  <si>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</si>
  <si>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</si>
  <si>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</si>
  <si>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</si>
  <si>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Gift Invoice - c5111</t>
  </si>
  <si>
    <t>Gift Invoice Template</t>
  </si>
  <si>
    <t>Gift Invoicec5111</t>
  </si>
  <si>
    <t>© 2017 InvoicingTemplate.com / Uniform Software LTD</t>
  </si>
  <si>
    <t>Gift Invoice Template - 281, Lakeland, Florida, 106420, 97422, 7000923610683418530?+9.24%, 65.9 sq mi, 170.7 km2, 1,615/sq mi, 624/km2, 28°03′20″N 81°57′18″W? / ?28.0555°N 81.9549°W? / 28.0555; -81.9549? (Lakeland)</t>
  </si>
  <si>
    <t>Gift Invoicec5111 - 281, Lakeland, Florida, 106420, 97422, 7000923610683418530?+9.24%, 65.9 sq mi, 170.7 km2, 1,615/sq mi, 624/km2, 28°03′20″N 81°57′18″W? / ?28.0555°N 81.9549°W? / 28.0555; -81.9549? (Lakeland)</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</si>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</sst>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family val="3"/>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Book Antiqua"/>
      <family val="1"/>
    </font>
    <font>
      <b/>
      <sz val="10"/>
      <name val="Book Antiqua"/>
      <family val="1"/>
    </font>
    <font>
      <sz val="10"/>
      <color indexed="42"/>
      <name val="Book Antiqua"/>
      <family val="1"/>
    </font>
    <font>
      <b/>
      <sz val="9"/>
      <name val="Book Antiqua"/>
      <family val="1"/>
    </font>
    <font>
      <sz val="10"/>
      <color theme="2" tint="-0.499984740745262"/>
      <name val="Book Antiqua"/>
      <family val="1"/>
    </font>
    <font>
      <sz val="9"/>
      <name val="Book Antiqua"/>
      <family val="1"/>
    </font>
    <font>
      <b/>
      <sz val="9"/>
      <color theme="0"/>
      <name val="Book Antiqua"/>
      <family val="1"/>
    </font>
    <font>
      <u/>
      <sz val="10"/>
      <color indexed="12"/>
      <name val="Book Antiqua"/>
      <family val="1"/>
    </font>
    <font>
      <i/>
      <sz val="10"/>
      <name val="Book Antiqua"/>
      <family val="1"/>
    </font>
    <font>
      <b/>
      <sz val="11"/>
      <color theme="1" tint="0.249977111117893"/>
      <name val="Book Antiqua"/>
      <family val="1"/>
    </font>
    <font>
      <b/>
      <sz val="24"/>
      <color theme="4" tint="-0.249977111117893"/>
      <name val="Bodoni MT Black"/>
      <family val="1"/>
    </font>
    <font>
      <sz val="12"/>
      <color theme="1" tint="0.249977111117893"/>
      <name val="Bodoni MT Black"/>
      <family val="1"/>
    </font>
    <font>
      <b/>
      <sz val="18"/>
      <color theme="0"/>
      <name val="Book Antiqua"/>
      <family val="1"/>
    </font>
    <font>
      <sz val="10"/>
      <color theme="0"/>
      <name val="Arial"/>
      <family val="2"/>
    </font>
    <font>
      <b/>
      <sz val="10"/>
      <name val="Arial"/>
      <family val="2"/>
      <charset val="204"/>
    </font>
    <font>
      <sz val="9"/>
      <color theme="0"/>
      <name val="Arial"/>
      <family val="2"/>
    </font>
    <font>
      <b/>
      <sz val="9"/>
      <name val="Arial"/>
      <family val="2"/>
      <charset val="204"/>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4">
    <fill>
      <patternFill patternType="none"/>
    </fill>
    <fill>
      <patternFill patternType="gray125"/>
    </fill>
    <fill>
      <patternFill patternType="solid">
        <fgColor indexed="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gradientFill type="path" top="1" bottom="1">
        <stop position="0">
          <color theme="4" tint="-0.25098422193060094"/>
        </stop>
        <stop position="1">
          <color theme="4" tint="0.80001220740379042"/>
        </stop>
      </gradient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style="double">
        <color theme="6" tint="0.39994506668294322"/>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9" fillId="0" borderId="0" applyNumberFormat="0" applyFill="0" applyBorder="0" applyAlignment="0" applyProtection="0">
      <alignment vertical="top"/>
      <protection locked="0"/>
    </xf>
    <xf numFmtId="0" fontId="32" fillId="0" borderId="0"/>
    <xf numFmtId="0" fontId="5" fillId="0" borderId="0"/>
    <xf numFmtId="0" fontId="36"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79">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10" fillId="2" borderId="1" xfId="0" applyNumberFormat="1" applyFont="1" applyFill="1" applyBorder="1" applyAlignment="1">
      <alignment horizontal="center"/>
    </xf>
    <xf numFmtId="164" fontId="7" fillId="0" borderId="0" xfId="0" applyNumberFormat="1" applyFont="1"/>
    <xf numFmtId="0" fontId="7" fillId="0" borderId="0" xfId="0" applyFont="1" applyAlignment="1">
      <alignment horizontal="left" indent="1"/>
    </xf>
    <xf numFmtId="0" fontId="10" fillId="2" borderId="1" xfId="0" applyFont="1" applyFill="1" applyBorder="1" applyAlignment="1">
      <alignment horizontal="center"/>
    </xf>
    <xf numFmtId="14" fontId="10" fillId="2" borderId="1" xfId="0" applyNumberFormat="1" applyFont="1" applyFill="1" applyBorder="1" applyAlignment="1">
      <alignment horizontal="center"/>
    </xf>
    <xf numFmtId="4" fontId="7" fillId="0" borderId="0" xfId="0" applyNumberFormat="1" applyFont="1"/>
    <xf numFmtId="4" fontId="10" fillId="2" borderId="1" xfId="0" applyNumberFormat="1" applyFont="1" applyFill="1" applyBorder="1" applyAlignment="1">
      <alignment horizontal="center"/>
    </xf>
    <xf numFmtId="14" fontId="7" fillId="0" borderId="0" xfId="0" applyNumberFormat="1" applyFont="1"/>
    <xf numFmtId="14" fontId="10" fillId="0" borderId="0" xfId="0" applyNumberFormat="1" applyFont="1"/>
    <xf numFmtId="14" fontId="12" fillId="0" borderId="0" xfId="0" applyNumberFormat="1" applyFont="1"/>
    <xf numFmtId="0" fontId="7" fillId="0" borderId="0" xfId="0" applyFont="1" applyAlignment="1">
      <alignment horizontal="left"/>
    </xf>
    <xf numFmtId="14" fontId="12" fillId="0" borderId="0" xfId="0" applyNumberFormat="1" applyFont="1" applyAlignment="1">
      <alignment horizontal="left" indent="1"/>
    </xf>
    <xf numFmtId="0" fontId="11" fillId="0" borderId="0" xfId="0" applyFont="1" applyAlignment="1">
      <alignment horizontal="right"/>
    </xf>
    <xf numFmtId="168" fontId="7" fillId="0" borderId="0" xfId="0" applyNumberFormat="1" applyFont="1" applyAlignment="1">
      <alignment horizontal="left" shrinkToFit="1"/>
    </xf>
    <xf numFmtId="0" fontId="10" fillId="0" borderId="0" xfId="0" applyFont="1" applyAlignment="1">
      <alignment horizontal="left"/>
    </xf>
    <xf numFmtId="40" fontId="7" fillId="0" borderId="0" xfId="0" applyNumberFormat="1" applyFont="1"/>
    <xf numFmtId="4" fontId="11" fillId="0" borderId="0" xfId="0" applyNumberFormat="1" applyFont="1"/>
    <xf numFmtId="4" fontId="10" fillId="0" borderId="0" xfId="0" applyNumberFormat="1" applyFont="1"/>
    <xf numFmtId="4" fontId="7" fillId="0" borderId="0" xfId="0" applyNumberFormat="1" applyFont="1" applyAlignment="1">
      <alignment shrinkToFit="1"/>
    </xf>
    <xf numFmtId="0" fontId="10" fillId="0" borderId="0" xfId="0" applyFont="1"/>
    <xf numFmtId="4" fontId="7" fillId="0" borderId="0" xfId="0" applyNumberFormat="1" applyFont="1" applyAlignment="1">
      <alignment horizontal="left"/>
    </xf>
    <xf numFmtId="14" fontId="7" fillId="0" borderId="0" xfId="0" applyNumberFormat="1" applyFont="1" applyAlignment="1">
      <alignment horizontal="left"/>
    </xf>
    <xf numFmtId="0" fontId="10" fillId="2" borderId="1" xfId="0" applyFont="1" applyFill="1" applyBorder="1"/>
    <xf numFmtId="14" fontId="10" fillId="2" borderId="2" xfId="0" applyNumberFormat="1" applyFont="1" applyFill="1" applyBorder="1" applyAlignment="1">
      <alignment horizontal="left" indent="1"/>
    </xf>
    <xf numFmtId="4" fontId="7" fillId="0" borderId="0" xfId="0" applyNumberFormat="1" applyFont="1" applyAlignment="1">
      <alignment horizontal="left" indent="1"/>
    </xf>
    <xf numFmtId="14" fontId="7" fillId="0" borderId="0" xfId="0" applyNumberFormat="1" applyFont="1" applyAlignment="1">
      <alignment horizontal="right"/>
    </xf>
    <xf numFmtId="14" fontId="10" fillId="0" borderId="0" xfId="0" applyNumberFormat="1" applyFont="1" applyAlignment="1">
      <alignment horizontal="left"/>
    </xf>
    <xf numFmtId="14" fontId="10" fillId="0" borderId="0" xfId="0" applyNumberFormat="1" applyFont="1" applyAlignment="1">
      <alignment horizontal="right"/>
    </xf>
    <xf numFmtId="164" fontId="7" fillId="0" borderId="0" xfId="0" applyNumberFormat="1" applyFont="1" applyAlignment="1">
      <alignment horizontal="left" indent="1"/>
    </xf>
    <xf numFmtId="164" fontId="10" fillId="2" borderId="3" xfId="0" applyNumberFormat="1" applyFont="1" applyFill="1" applyBorder="1" applyAlignment="1">
      <alignment horizontal="left" indent="1"/>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wrapText="1"/>
    </xf>
    <xf numFmtId="0" fontId="13" fillId="0" borderId="0" xfId="0" applyFont="1"/>
    <xf numFmtId="0" fontId="7" fillId="0" borderId="0" xfId="0" applyFont="1" applyAlignment="1">
      <alignment horizontal="right" indent="1"/>
    </xf>
    <xf numFmtId="0" fontId="9" fillId="0" borderId="0" xfId="1" applyNumberFormat="1" applyAlignment="1" applyProtection="1"/>
    <xf numFmtId="17" fontId="7" fillId="0" borderId="0" xfId="0" applyNumberFormat="1" applyFont="1"/>
    <xf numFmtId="0" fontId="14" fillId="8" borderId="0" xfId="0" applyFont="1" applyFill="1" applyAlignment="1">
      <alignment vertical="center"/>
    </xf>
    <xf numFmtId="0" fontId="14" fillId="6" borderId="0" xfId="0" applyFont="1" applyFill="1" applyAlignment="1" applyProtection="1">
      <alignment vertical="center"/>
      <protection locked="0" hidden="1"/>
    </xf>
    <xf numFmtId="0" fontId="14" fillId="6" borderId="0" xfId="0" applyFont="1" applyFill="1" applyAlignment="1">
      <alignment vertical="center"/>
    </xf>
    <xf numFmtId="0" fontId="14" fillId="8" borderId="0" xfId="0" applyFont="1" applyFill="1" applyAlignment="1" applyProtection="1">
      <alignment vertical="center"/>
      <protection locked="0" hidden="1"/>
    </xf>
    <xf numFmtId="0" fontId="14" fillId="0" borderId="0" xfId="0" applyFont="1" applyAlignment="1" applyProtection="1">
      <alignment vertical="center"/>
      <protection locked="0" hidden="1"/>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right" vertical="center"/>
    </xf>
    <xf numFmtId="0" fontId="14" fillId="3" borderId="0" xfId="0" applyFont="1" applyFill="1" applyAlignment="1">
      <alignment vertical="center"/>
    </xf>
    <xf numFmtId="0" fontId="14" fillId="3" borderId="0" xfId="0" applyFont="1" applyFill="1" applyAlignment="1">
      <alignment horizontal="center" vertical="center"/>
    </xf>
    <xf numFmtId="0" fontId="15" fillId="0" borderId="0" xfId="0" applyFont="1" applyAlignment="1">
      <alignment horizontal="right" vertical="center"/>
    </xf>
    <xf numFmtId="168" fontId="14" fillId="0" borderId="0" xfId="0" applyNumberFormat="1" applyFont="1" applyAlignment="1" applyProtection="1">
      <alignment horizontal="left" vertical="center" shrinkToFit="1"/>
      <protection locked="0"/>
    </xf>
    <xf numFmtId="168" fontId="14" fillId="0" borderId="0" xfId="0" applyNumberFormat="1" applyFont="1" applyAlignment="1">
      <alignment horizontal="left" vertical="center" shrinkToFit="1"/>
    </xf>
    <xf numFmtId="49" fontId="14" fillId="0" borderId="0" xfId="0" applyNumberFormat="1" applyFont="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pplyProtection="1">
      <alignment horizontal="right" vertical="center"/>
      <protection locked="0" hidden="1"/>
    </xf>
    <xf numFmtId="0" fontId="19" fillId="0" borderId="0" xfId="0" applyFont="1" applyAlignment="1">
      <alignment vertical="center"/>
    </xf>
    <xf numFmtId="0" fontId="19" fillId="0" borderId="0" xfId="0" applyFont="1" applyAlignment="1">
      <alignment horizontal="right" vertical="center"/>
    </xf>
    <xf numFmtId="0" fontId="19" fillId="0" borderId="0" xfId="0" applyFont="1" applyAlignment="1" applyProtection="1">
      <alignment vertical="center"/>
      <protection locked="0" hidden="1"/>
    </xf>
    <xf numFmtId="0" fontId="19" fillId="0" borderId="0" xfId="0" applyFont="1" applyAlignment="1" applyProtection="1">
      <alignment horizontal="right" vertical="center"/>
      <protection locked="0" hidden="1"/>
    </xf>
    <xf numFmtId="0" fontId="19" fillId="3" borderId="0" xfId="0" applyFont="1" applyFill="1" applyAlignment="1">
      <alignment horizontal="center" vertical="center"/>
    </xf>
    <xf numFmtId="0" fontId="17" fillId="0" borderId="0" xfId="0" applyFont="1" applyAlignment="1">
      <alignment vertical="center" wrapText="1"/>
    </xf>
    <xf numFmtId="0" fontId="19" fillId="3" borderId="0" xfId="0" applyFont="1" applyFill="1" applyAlignment="1">
      <alignment vertical="center"/>
    </xf>
    <xf numFmtId="0" fontId="19" fillId="0" borderId="0" xfId="0" applyFont="1" applyAlignment="1">
      <alignment vertical="center" wrapText="1"/>
    </xf>
    <xf numFmtId="0" fontId="19" fillId="0" borderId="0" xfId="0" applyFont="1" applyAlignment="1" applyProtection="1">
      <alignment horizontal="left" vertical="center"/>
      <protection locked="0"/>
    </xf>
    <xf numFmtId="0" fontId="17" fillId="0" borderId="0" xfId="0" applyFont="1" applyAlignment="1">
      <alignment horizontal="center" vertical="center"/>
    </xf>
    <xf numFmtId="14" fontId="19" fillId="0" borderId="19" xfId="0" applyNumberFormat="1" applyFont="1" applyBorder="1" applyAlignment="1" applyProtection="1">
      <alignment horizontal="center" vertical="center"/>
      <protection locked="0"/>
    </xf>
    <xf numFmtId="14" fontId="19" fillId="0" borderId="19" xfId="0" applyNumberFormat="1" applyFont="1" applyBorder="1" applyAlignment="1" applyProtection="1">
      <alignment vertical="center"/>
      <protection locked="0"/>
    </xf>
    <xf numFmtId="0" fontId="19" fillId="0" borderId="19" xfId="0" applyFont="1" applyBorder="1" applyAlignment="1" applyProtection="1">
      <alignment horizontal="center" vertical="center"/>
      <protection locked="0"/>
    </xf>
    <xf numFmtId="0" fontId="19" fillId="0" borderId="0" xfId="0" applyFont="1" applyAlignment="1">
      <alignment horizontal="center" vertical="center"/>
    </xf>
    <xf numFmtId="0" fontId="19" fillId="0" borderId="0" xfId="0" applyFont="1" applyAlignment="1" applyProtection="1">
      <alignment vertical="center"/>
      <protection locked="0"/>
    </xf>
    <xf numFmtId="49" fontId="19" fillId="0" borderId="20" xfId="0" applyNumberFormat="1" applyFont="1" applyBorder="1" applyAlignment="1" applyProtection="1">
      <alignment horizontal="left" vertical="center"/>
      <protection locked="0"/>
    </xf>
    <xf numFmtId="1" fontId="19" fillId="0" borderId="21" xfId="0" applyNumberFormat="1" applyFont="1" applyBorder="1" applyAlignment="1">
      <alignment vertical="center"/>
    </xf>
    <xf numFmtId="167" fontId="19" fillId="0" borderId="22" xfId="0" applyNumberFormat="1" applyFont="1" applyBorder="1" applyAlignment="1" applyProtection="1">
      <alignment vertical="center"/>
      <protection locked="0"/>
    </xf>
    <xf numFmtId="169" fontId="19" fillId="0" borderId="22" xfId="0" applyNumberFormat="1" applyFont="1" applyBorder="1" applyAlignment="1" applyProtection="1">
      <alignment horizontal="right" vertical="center"/>
      <protection locked="0"/>
    </xf>
    <xf numFmtId="170" fontId="19" fillId="0" borderId="22" xfId="0" applyNumberFormat="1" applyFont="1" applyBorder="1" applyAlignment="1" applyProtection="1">
      <alignment horizontal="left" vertical="center"/>
      <protection hidden="1"/>
    </xf>
    <xf numFmtId="44" fontId="19" fillId="0" borderId="0" xfId="0" applyNumberFormat="1" applyFont="1" applyAlignment="1">
      <alignment horizontal="left" vertical="center"/>
    </xf>
    <xf numFmtId="166" fontId="19" fillId="0" borderId="0" xfId="0" applyNumberFormat="1" applyFont="1" applyAlignment="1">
      <alignment horizontal="left" vertical="center"/>
    </xf>
    <xf numFmtId="49" fontId="19" fillId="0" borderId="23" xfId="0" applyNumberFormat="1" applyFont="1" applyBorder="1" applyAlignment="1" applyProtection="1">
      <alignment horizontal="left" vertical="center"/>
      <protection locked="0"/>
    </xf>
    <xf numFmtId="1" fontId="19" fillId="0" borderId="24" xfId="0" applyNumberFormat="1" applyFont="1" applyBorder="1" applyAlignment="1">
      <alignment vertical="center"/>
    </xf>
    <xf numFmtId="167" fontId="19" fillId="0" borderId="25" xfId="0" applyNumberFormat="1" applyFont="1" applyBorder="1" applyAlignment="1" applyProtection="1">
      <alignment vertical="center"/>
      <protection locked="0"/>
    </xf>
    <xf numFmtId="169" fontId="19" fillId="0" borderId="25" xfId="0" applyNumberFormat="1" applyFont="1" applyBorder="1" applyAlignment="1" applyProtection="1">
      <alignment horizontal="right" vertical="center"/>
      <protection locked="0"/>
    </xf>
    <xf numFmtId="170" fontId="19" fillId="0" borderId="25" xfId="0" applyNumberFormat="1" applyFont="1" applyBorder="1" applyAlignment="1" applyProtection="1">
      <alignment horizontal="left" vertical="center"/>
      <protection hidden="1"/>
    </xf>
    <xf numFmtId="1" fontId="19" fillId="0" borderId="24" xfId="0" applyNumberFormat="1" applyFont="1" applyBorder="1" applyAlignment="1">
      <alignment horizontal="center" vertical="center"/>
    </xf>
    <xf numFmtId="0" fontId="19" fillId="0" borderId="0" xfId="0" applyFont="1" applyAlignment="1" applyProtection="1">
      <alignment vertical="center"/>
      <protection hidden="1"/>
    </xf>
    <xf numFmtId="0" fontId="19" fillId="0" borderId="0" xfId="0" applyFont="1" applyAlignment="1">
      <alignment horizontal="left" vertical="center"/>
    </xf>
    <xf numFmtId="43" fontId="19" fillId="0" borderId="19" xfId="0" applyNumberFormat="1" applyFont="1" applyBorder="1" applyAlignment="1" applyProtection="1">
      <alignment horizontal="right" vertical="center"/>
      <protection hidden="1"/>
    </xf>
    <xf numFmtId="173" fontId="19" fillId="0" borderId="0" xfId="0" applyNumberFormat="1" applyFont="1" applyAlignment="1" applyProtection="1">
      <alignment horizontal="right" vertical="center"/>
      <protection locked="0"/>
    </xf>
    <xf numFmtId="10" fontId="19" fillId="0" borderId="0" xfId="0" applyNumberFormat="1" applyFont="1" applyAlignment="1">
      <alignment horizontal="right" vertical="center"/>
    </xf>
    <xf numFmtId="0" fontId="17" fillId="0" borderId="0" xfId="0" applyFont="1" applyAlignment="1">
      <alignment horizontal="left" vertical="center"/>
    </xf>
    <xf numFmtId="43" fontId="19" fillId="0" borderId="19" xfId="0" applyNumberFormat="1" applyFont="1" applyBorder="1" applyAlignment="1" applyProtection="1">
      <alignment horizontal="right" vertical="center"/>
      <protection locked="0" hidden="1"/>
    </xf>
    <xf numFmtId="43" fontId="19" fillId="0" borderId="0" xfId="0" applyNumberFormat="1" applyFont="1" applyAlignment="1">
      <alignment horizontal="left" vertical="center"/>
    </xf>
    <xf numFmtId="0" fontId="17" fillId="0" borderId="0" xfId="0" applyFont="1" applyAlignment="1">
      <alignment horizontal="right" vertical="center"/>
    </xf>
    <xf numFmtId="43" fontId="19" fillId="0" borderId="5" xfId="0" applyNumberFormat="1" applyFont="1" applyBorder="1" applyAlignment="1" applyProtection="1">
      <alignment horizontal="right" vertical="center"/>
      <protection locked="0" hidden="1"/>
    </xf>
    <xf numFmtId="172" fontId="19" fillId="0" borderId="0" xfId="0" applyNumberFormat="1" applyFont="1" applyAlignment="1" applyProtection="1">
      <alignment vertical="center"/>
      <protection locked="0"/>
    </xf>
    <xf numFmtId="0" fontId="15" fillId="0" borderId="0" xfId="0" applyFont="1" applyAlignment="1">
      <alignment horizontal="center" vertical="center"/>
    </xf>
    <xf numFmtId="0" fontId="18" fillId="6" borderId="0" xfId="0" applyFont="1" applyFill="1" applyAlignment="1" applyProtection="1">
      <alignment vertical="center"/>
      <protection locked="0"/>
    </xf>
    <xf numFmtId="0" fontId="23" fillId="0" borderId="0" xfId="0" applyFont="1" applyAlignment="1">
      <alignment horizontal="right" vertical="center"/>
    </xf>
    <xf numFmtId="0" fontId="20" fillId="7" borderId="19" xfId="0" applyFont="1" applyFill="1" applyBorder="1" applyAlignment="1">
      <alignment horizontal="center" vertical="center"/>
    </xf>
    <xf numFmtId="49" fontId="19" fillId="3" borderId="23" xfId="0" applyNumberFormat="1" applyFont="1" applyFill="1" applyBorder="1" applyAlignment="1" applyProtection="1">
      <alignment horizontal="left" vertical="center"/>
      <protection locked="0"/>
    </xf>
    <xf numFmtId="1" fontId="19" fillId="3" borderId="24" xfId="0" applyNumberFormat="1" applyFont="1" applyFill="1" applyBorder="1" applyAlignment="1">
      <alignment vertical="center"/>
    </xf>
    <xf numFmtId="167" fontId="19" fillId="3" borderId="25" xfId="0" applyNumberFormat="1" applyFont="1" applyFill="1" applyBorder="1" applyAlignment="1" applyProtection="1">
      <alignment vertical="center"/>
      <protection locked="0"/>
    </xf>
    <xf numFmtId="169" fontId="19" fillId="3" borderId="25" xfId="0" applyNumberFormat="1" applyFont="1" applyFill="1" applyBorder="1" applyAlignment="1" applyProtection="1">
      <alignment horizontal="right" vertical="center"/>
      <protection locked="0"/>
    </xf>
    <xf numFmtId="170" fontId="19" fillId="3" borderId="25" xfId="0" applyNumberFormat="1" applyFont="1" applyFill="1" applyBorder="1" applyAlignment="1" applyProtection="1">
      <alignment horizontal="left" vertical="center"/>
      <protection hidden="1"/>
    </xf>
    <xf numFmtId="1" fontId="19" fillId="3" borderId="24" xfId="0" applyNumberFormat="1" applyFont="1" applyFill="1" applyBorder="1" applyAlignment="1">
      <alignment horizontal="center" vertical="center"/>
    </xf>
    <xf numFmtId="49" fontId="19" fillId="3" borderId="26" xfId="0" applyNumberFormat="1" applyFont="1" applyFill="1" applyBorder="1" applyAlignment="1" applyProtection="1">
      <alignment horizontal="left" vertical="center"/>
      <protection locked="0"/>
    </xf>
    <xf numFmtId="1" fontId="19" fillId="3" borderId="27" xfId="0" applyNumberFormat="1" applyFont="1" applyFill="1" applyBorder="1" applyAlignment="1">
      <alignment horizontal="center" vertical="center"/>
    </xf>
    <xf numFmtId="167" fontId="19" fillId="3" borderId="28" xfId="0" applyNumberFormat="1" applyFont="1" applyFill="1" applyBorder="1" applyAlignment="1" applyProtection="1">
      <alignment vertical="center"/>
      <protection locked="0"/>
    </xf>
    <xf numFmtId="169" fontId="19" fillId="3" borderId="28" xfId="0" applyNumberFormat="1" applyFont="1" applyFill="1" applyBorder="1" applyAlignment="1" applyProtection="1">
      <alignment horizontal="right" vertical="center"/>
      <protection locked="0"/>
    </xf>
    <xf numFmtId="170" fontId="19" fillId="3" borderId="28" xfId="0" applyNumberFormat="1" applyFont="1" applyFill="1" applyBorder="1" applyAlignment="1" applyProtection="1">
      <alignment horizontal="left" vertical="center"/>
      <protection hidden="1"/>
    </xf>
    <xf numFmtId="0" fontId="14" fillId="0" borderId="0" xfId="0" applyFont="1" applyAlignment="1">
      <alignment horizontal="center" vertical="center"/>
    </xf>
    <xf numFmtId="0" fontId="24" fillId="0" borderId="0" xfId="0" applyFont="1" applyAlignment="1">
      <alignment horizontal="right" vertical="center"/>
    </xf>
    <xf numFmtId="0" fontId="14" fillId="8" borderId="0" xfId="0" applyFont="1" applyFill="1" applyAlignment="1">
      <alignment horizontal="center" vertical="center"/>
    </xf>
    <xf numFmtId="0" fontId="25" fillId="0" borderId="0" xfId="0" applyFont="1" applyAlignment="1">
      <alignment horizontal="left" vertical="center"/>
    </xf>
    <xf numFmtId="0" fontId="27" fillId="12" borderId="0" xfId="0" applyFont="1" applyFill="1" applyAlignment="1">
      <alignment horizontal="center" vertical="center"/>
    </xf>
    <xf numFmtId="170" fontId="19" fillId="0" borderId="22" xfId="0" applyNumberFormat="1" applyFont="1" applyBorder="1" applyAlignment="1" applyProtection="1">
      <alignment horizontal="right" vertical="center"/>
      <protection hidden="1"/>
    </xf>
    <xf numFmtId="170" fontId="19" fillId="3" borderId="25" xfId="0" applyNumberFormat="1" applyFont="1" applyFill="1" applyBorder="1" applyAlignment="1" applyProtection="1">
      <alignment horizontal="right" vertical="center"/>
      <protection hidden="1"/>
    </xf>
    <xf numFmtId="170" fontId="19" fillId="0" borderId="25" xfId="0" applyNumberFormat="1" applyFont="1" applyBorder="1" applyAlignment="1" applyProtection="1">
      <alignment horizontal="right" vertical="center"/>
      <protection hidden="1"/>
    </xf>
    <xf numFmtId="170" fontId="19" fillId="3" borderId="28" xfId="0" applyNumberFormat="1" applyFont="1" applyFill="1" applyBorder="1" applyAlignment="1" applyProtection="1">
      <alignment horizontal="right" vertical="center"/>
      <protection hidden="1"/>
    </xf>
    <xf numFmtId="0" fontId="31" fillId="0" borderId="30" xfId="2" applyFont="1" applyBorder="1"/>
    <xf numFmtId="0" fontId="33" fillId="0" borderId="31" xfId="2" applyFont="1" applyBorder="1" applyAlignment="1">
      <alignment horizontal="left" vertical="center"/>
    </xf>
    <xf numFmtId="0" fontId="32" fillId="0" borderId="30" xfId="2" applyBorder="1"/>
    <xf numFmtId="0" fontId="32" fillId="0" borderId="0" xfId="2"/>
    <xf numFmtId="0" fontId="34" fillId="0" borderId="32" xfId="2" applyFont="1" applyBorder="1" applyAlignment="1">
      <alignment horizontal="left" wrapText="1" indent="1"/>
    </xf>
    <xf numFmtId="0" fontId="34" fillId="0" borderId="30" xfId="2" applyFont="1" applyBorder="1"/>
    <xf numFmtId="0" fontId="34" fillId="0" borderId="30" xfId="2" applyFont="1" applyBorder="1" applyAlignment="1">
      <alignment horizontal="left" wrapText="1"/>
    </xf>
    <xf numFmtId="0" fontId="35" fillId="0" borderId="30" xfId="2" applyFont="1" applyBorder="1" applyAlignment="1">
      <alignment horizontal="left" wrapText="1"/>
    </xf>
    <xf numFmtId="0" fontId="36" fillId="0" borderId="30" xfId="4" applyBorder="1" applyAlignment="1" applyProtection="1">
      <alignment horizontal="left" wrapText="1"/>
    </xf>
    <xf numFmtId="0" fontId="34" fillId="0" borderId="30" xfId="2" applyFont="1" applyBorder="1" applyAlignment="1">
      <alignment horizontal="left"/>
    </xf>
    <xf numFmtId="0" fontId="31" fillId="0" borderId="0" xfId="2" applyFont="1"/>
    <xf numFmtId="0" fontId="9" fillId="0" borderId="0" xfId="1" applyAlignment="1" applyProtection="1"/>
    <xf numFmtId="0" fontId="9" fillId="0" borderId="0" xfId="1" applyAlignment="1" applyProtection="1">
      <alignment vertical="center"/>
      <protection locked="0" hidden="1"/>
    </xf>
    <xf numFmtId="0" fontId="9" fillId="6" borderId="0" xfId="1" applyFill="1" applyAlignment="1" applyProtection="1">
      <alignment vertical="center"/>
    </xf>
    <xf numFmtId="0" fontId="2" fillId="0" borderId="0" xfId="7"/>
    <xf numFmtId="43" fontId="20" fillId="4" borderId="6" xfId="0" applyNumberFormat="1" applyFont="1" applyFill="1" applyBorder="1" applyAlignment="1" applyProtection="1">
      <alignment horizontal="center" vertical="center"/>
      <protection locked="0"/>
    </xf>
    <xf numFmtId="0" fontId="20" fillId="4" borderId="1" xfId="0" applyFont="1" applyFill="1" applyBorder="1" applyAlignment="1" applyProtection="1">
      <alignment horizontal="centerContinuous" vertical="center"/>
      <protection locked="0"/>
    </xf>
    <xf numFmtId="0" fontId="19" fillId="0" borderId="0" xfId="0" applyFont="1" applyAlignment="1" applyProtection="1">
      <alignment horizontal="right" vertical="center"/>
      <protection locked="0"/>
    </xf>
    <xf numFmtId="0" fontId="1" fillId="0" borderId="0" xfId="8"/>
    <xf numFmtId="0" fontId="0" fillId="13" borderId="0" xfId="0" applyFill="1" applyAlignment="1">
      <alignment vertical="center"/>
    </xf>
    <xf numFmtId="0" fontId="14" fillId="10" borderId="0" xfId="0" applyFont="1" applyFill="1" applyAlignment="1">
      <alignment horizontal="center" vertical="center"/>
    </xf>
    <xf numFmtId="0" fontId="22" fillId="3" borderId="0" xfId="0" applyFont="1" applyFill="1" applyAlignment="1">
      <alignment horizontal="center" vertical="center"/>
    </xf>
    <xf numFmtId="0" fontId="14" fillId="3" borderId="0" xfId="0" applyFont="1" applyFill="1" applyAlignment="1">
      <alignment horizontal="center" vertical="center"/>
    </xf>
    <xf numFmtId="0" fontId="19" fillId="0" borderId="25" xfId="0" applyFont="1" applyBorder="1" applyAlignment="1" applyProtection="1">
      <alignment horizontal="left" vertical="center"/>
      <protection locked="0"/>
    </xf>
    <xf numFmtId="0" fontId="19" fillId="3" borderId="28" xfId="0" applyFont="1" applyFill="1" applyBorder="1" applyAlignment="1" applyProtection="1">
      <alignment horizontal="left" vertical="center"/>
      <protection locked="0"/>
    </xf>
    <xf numFmtId="0" fontId="19" fillId="3" borderId="25" xfId="0" applyFont="1" applyFill="1" applyBorder="1" applyAlignment="1" applyProtection="1">
      <alignment horizontal="left" vertical="center"/>
      <protection locked="0"/>
    </xf>
    <xf numFmtId="0" fontId="20" fillId="4" borderId="7" xfId="0" applyFont="1" applyFill="1" applyBorder="1" applyAlignment="1">
      <alignment horizontal="center" vertical="center"/>
    </xf>
    <xf numFmtId="0" fontId="20" fillId="4" borderId="8" xfId="0" applyFont="1" applyFill="1" applyBorder="1" applyAlignment="1">
      <alignment horizontal="center" vertical="center"/>
    </xf>
    <xf numFmtId="0" fontId="19" fillId="0" borderId="9" xfId="0" applyFont="1" applyBorder="1" applyAlignment="1" applyProtection="1">
      <alignment horizontal="left" vertical="center" wrapText="1"/>
      <protection locked="0"/>
    </xf>
    <xf numFmtId="0" fontId="19" fillId="0" borderId="10" xfId="0" applyFont="1" applyBorder="1" applyAlignment="1" applyProtection="1">
      <alignment horizontal="left" vertical="center" wrapText="1"/>
      <protection locked="0"/>
    </xf>
    <xf numFmtId="0" fontId="19" fillId="0" borderId="11" xfId="0" applyFont="1" applyBorder="1" applyAlignment="1" applyProtection="1">
      <alignment horizontal="left" vertical="center" wrapText="1"/>
      <protection locked="0"/>
    </xf>
    <xf numFmtId="0" fontId="19" fillId="0" borderId="12"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9" fillId="0" borderId="13" xfId="0" applyFont="1" applyBorder="1" applyAlignment="1" applyProtection="1">
      <alignment horizontal="left" vertical="center" wrapText="1"/>
      <protection locked="0"/>
    </xf>
    <xf numFmtId="0" fontId="19" fillId="0" borderId="14" xfId="0" applyFont="1" applyBorder="1" applyAlignment="1" applyProtection="1">
      <alignment horizontal="left" vertical="center" wrapText="1"/>
      <protection locked="0"/>
    </xf>
    <xf numFmtId="0" fontId="19" fillId="0" borderId="15" xfId="0" applyFont="1" applyBorder="1" applyAlignment="1" applyProtection="1">
      <alignment horizontal="left" vertical="center" wrapText="1"/>
      <protection locked="0"/>
    </xf>
    <xf numFmtId="0" fontId="19" fillId="0" borderId="16" xfId="0" applyFont="1" applyBorder="1" applyAlignment="1" applyProtection="1">
      <alignment horizontal="left" vertical="center" wrapText="1"/>
      <protection locked="0"/>
    </xf>
    <xf numFmtId="171" fontId="20" fillId="4" borderId="6" xfId="0" applyNumberFormat="1" applyFont="1" applyFill="1" applyBorder="1" applyAlignment="1" applyProtection="1">
      <alignment horizontal="center" vertical="center"/>
      <protection locked="0"/>
    </xf>
    <xf numFmtId="171" fontId="20" fillId="4" borderId="8" xfId="0" applyNumberFormat="1" applyFont="1" applyFill="1" applyBorder="1" applyAlignment="1" applyProtection="1">
      <alignment horizontal="center" vertical="center"/>
      <protection locked="0"/>
    </xf>
    <xf numFmtId="0" fontId="19" fillId="0" borderId="19" xfId="0" applyFont="1" applyBorder="1" applyAlignment="1" applyProtection="1">
      <alignment horizontal="center" vertical="center"/>
      <protection locked="0"/>
    </xf>
    <xf numFmtId="0" fontId="17" fillId="6" borderId="0" xfId="0" applyFont="1" applyFill="1" applyAlignment="1">
      <alignment horizontal="center" vertical="center" wrapText="1"/>
    </xf>
    <xf numFmtId="0" fontId="14" fillId="9" borderId="0" xfId="0" applyFont="1" applyFill="1" applyAlignment="1" applyProtection="1">
      <alignment horizontal="center" vertical="center" wrapText="1"/>
      <protection locked="0"/>
    </xf>
    <xf numFmtId="0" fontId="9" fillId="11" borderId="0" xfId="1" applyFill="1" applyAlignment="1" applyProtection="1">
      <alignment horizontal="center" vertical="center" wrapText="1"/>
      <protection locked="0"/>
    </xf>
    <xf numFmtId="0" fontId="20" fillId="7" borderId="19" xfId="0" applyFont="1" applyFill="1" applyBorder="1" applyAlignment="1">
      <alignment horizontal="center" vertical="center"/>
    </xf>
    <xf numFmtId="0" fontId="19" fillId="0" borderId="0" xfId="0" applyFont="1" applyAlignment="1" applyProtection="1">
      <alignment horizontal="left" vertical="center"/>
      <protection locked="0"/>
    </xf>
    <xf numFmtId="0" fontId="19" fillId="0" borderId="22" xfId="0" applyFont="1" applyBorder="1" applyAlignment="1" applyProtection="1">
      <alignment horizontal="left" vertical="center"/>
      <protection locked="0"/>
    </xf>
    <xf numFmtId="0" fontId="17" fillId="0" borderId="0" xfId="0" applyFont="1" applyAlignment="1">
      <alignment horizontal="left" vertical="center"/>
    </xf>
    <xf numFmtId="0" fontId="17" fillId="0" borderId="0" xfId="0" applyFont="1" applyAlignment="1">
      <alignment horizontal="left" vertical="center" wrapText="1"/>
    </xf>
    <xf numFmtId="0" fontId="26" fillId="4" borderId="29" xfId="0" applyFont="1" applyFill="1" applyBorder="1" applyAlignment="1">
      <alignment horizontal="center" vertical="center" wrapText="1"/>
    </xf>
    <xf numFmtId="0" fontId="26" fillId="4" borderId="0" xfId="0" applyFont="1" applyFill="1" applyAlignment="1">
      <alignment horizontal="center" vertical="center" wrapText="1"/>
    </xf>
    <xf numFmtId="165" fontId="21" fillId="5" borderId="0" xfId="1" applyNumberFormat="1" applyFont="1" applyFill="1" applyAlignment="1" applyProtection="1">
      <alignment horizontal="center" vertical="center"/>
      <protection locked="0"/>
    </xf>
    <xf numFmtId="0" fontId="29" fillId="12" borderId="0" xfId="0" applyFont="1" applyFill="1" applyAlignment="1">
      <alignment horizontal="center" vertical="center"/>
    </xf>
    <xf numFmtId="0" fontId="7" fillId="13" borderId="0" xfId="0" applyFont="1" applyFill="1" applyAlignment="1">
      <alignment vertical="center" wrapText="1"/>
    </xf>
    <xf numFmtId="0" fontId="27" fillId="12" borderId="0" xfId="0" applyFont="1" applyFill="1" applyAlignment="1">
      <alignment horizontal="center" vertical="center"/>
    </xf>
    <xf numFmtId="0" fontId="0" fillId="13" borderId="0" xfId="0" applyFill="1" applyAlignment="1">
      <alignment vertical="center" wrapText="1"/>
    </xf>
    <xf numFmtId="14" fontId="10" fillId="2" borderId="17" xfId="0" applyNumberFormat="1" applyFont="1" applyFill="1" applyBorder="1" applyAlignment="1">
      <alignment horizontal="left" indent="1"/>
    </xf>
    <xf numFmtId="14" fontId="10" fillId="2" borderId="18" xfId="0" applyNumberFormat="1" applyFont="1" applyFill="1" applyBorder="1" applyAlignment="1">
      <alignment horizontal="left" indent="1"/>
    </xf>
    <xf numFmtId="14" fontId="10" fillId="2" borderId="2" xfId="0" applyNumberFormat="1" applyFont="1" applyFill="1" applyBorder="1" applyAlignment="1">
      <alignment horizontal="left" indent="1"/>
    </xf>
    <xf numFmtId="14" fontId="10" fillId="2" borderId="3"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298B1BDF-1F4C-4715-B577-529A6BAAD07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gift-invoice.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47625</xdr:colOff>
      <xdr:row>7</xdr:row>
      <xdr:rowOff>9526</xdr:rowOff>
    </xdr:from>
    <xdr:to>
      <xdr:col>11</xdr:col>
      <xdr:colOff>28575</xdr:colOff>
      <xdr:row>7</xdr:row>
      <xdr:rowOff>9526</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142875" y="2200276"/>
          <a:ext cx="6162675"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752475</xdr:colOff>
          <xdr:row>21</xdr:row>
          <xdr:rowOff>0</xdr:rowOff>
        </xdr:from>
        <xdr:to>
          <xdr:col>5</xdr:col>
          <xdr:colOff>38100</xdr:colOff>
          <xdr:row>22</xdr:row>
          <xdr:rowOff>19050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22</xdr:row>
          <xdr:rowOff>0</xdr:rowOff>
        </xdr:from>
        <xdr:to>
          <xdr:col>5</xdr:col>
          <xdr:colOff>38100</xdr:colOff>
          <xdr:row>23</xdr:row>
          <xdr:rowOff>19050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23</xdr:row>
          <xdr:rowOff>0</xdr:rowOff>
        </xdr:from>
        <xdr:to>
          <xdr:col>5</xdr:col>
          <xdr:colOff>38100</xdr:colOff>
          <xdr:row>24</xdr:row>
          <xdr:rowOff>19050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24</xdr:row>
          <xdr:rowOff>0</xdr:rowOff>
        </xdr:from>
        <xdr:to>
          <xdr:col>5</xdr:col>
          <xdr:colOff>38100</xdr:colOff>
          <xdr:row>25</xdr:row>
          <xdr:rowOff>19050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25</xdr:row>
          <xdr:rowOff>0</xdr:rowOff>
        </xdr:from>
        <xdr:to>
          <xdr:col>5</xdr:col>
          <xdr:colOff>38100</xdr:colOff>
          <xdr:row>26</xdr:row>
          <xdr:rowOff>19050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26</xdr:row>
          <xdr:rowOff>9525</xdr:rowOff>
        </xdr:from>
        <xdr:to>
          <xdr:col>5</xdr:col>
          <xdr:colOff>38100</xdr:colOff>
          <xdr:row>27</xdr:row>
          <xdr:rowOff>28575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27</xdr:row>
          <xdr:rowOff>0</xdr:rowOff>
        </xdr:from>
        <xdr:to>
          <xdr:col>5</xdr:col>
          <xdr:colOff>38100</xdr:colOff>
          <xdr:row>28</xdr:row>
          <xdr:rowOff>19050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28</xdr:row>
          <xdr:rowOff>0</xdr:rowOff>
        </xdr:from>
        <xdr:to>
          <xdr:col>5</xdr:col>
          <xdr:colOff>38100</xdr:colOff>
          <xdr:row>29</xdr:row>
          <xdr:rowOff>19050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29</xdr:row>
          <xdr:rowOff>0</xdr:rowOff>
        </xdr:from>
        <xdr:to>
          <xdr:col>5</xdr:col>
          <xdr:colOff>38100</xdr:colOff>
          <xdr:row>30</xdr:row>
          <xdr:rowOff>19050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30</xdr:row>
          <xdr:rowOff>0</xdr:rowOff>
        </xdr:from>
        <xdr:to>
          <xdr:col>5</xdr:col>
          <xdr:colOff>38100</xdr:colOff>
          <xdr:row>31</xdr:row>
          <xdr:rowOff>19050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31</xdr:row>
          <xdr:rowOff>0</xdr:rowOff>
        </xdr:from>
        <xdr:to>
          <xdr:col>5</xdr:col>
          <xdr:colOff>38100</xdr:colOff>
          <xdr:row>32</xdr:row>
          <xdr:rowOff>19050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32</xdr:row>
          <xdr:rowOff>0</xdr:rowOff>
        </xdr:from>
        <xdr:to>
          <xdr:col>5</xdr:col>
          <xdr:colOff>38100</xdr:colOff>
          <xdr:row>33</xdr:row>
          <xdr:rowOff>19050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2</xdr:col>
      <xdr:colOff>47624</xdr:colOff>
      <xdr:row>0</xdr:row>
      <xdr:rowOff>114300</xdr:rowOff>
    </xdr:from>
    <xdr:ext cx="886968"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47624"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0</xdr:row>
      <xdr:rowOff>409575</xdr:rowOff>
    </xdr:from>
    <xdr:ext cx="886968"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47624"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0</xdr:row>
      <xdr:rowOff>114300</xdr:rowOff>
    </xdr:from>
    <xdr:ext cx="886968"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096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0</xdr:row>
      <xdr:rowOff>409575</xdr:rowOff>
    </xdr:from>
    <xdr:ext cx="886968"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096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0</xdr:row>
      <xdr:rowOff>114300</xdr:rowOff>
    </xdr:from>
    <xdr:ext cx="886968"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621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0</xdr:row>
      <xdr:rowOff>409575</xdr:rowOff>
    </xdr:from>
    <xdr:ext cx="886968"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621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47624</xdr:colOff>
      <xdr:row>0</xdr:row>
      <xdr:rowOff>114300</xdr:rowOff>
    </xdr:from>
    <xdr:ext cx="886968"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5242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47624</xdr:colOff>
      <xdr:row>0</xdr:row>
      <xdr:rowOff>409575</xdr:rowOff>
    </xdr:from>
    <xdr:ext cx="886968"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5242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200024</xdr:colOff>
      <xdr:row>0</xdr:row>
      <xdr:rowOff>114300</xdr:rowOff>
    </xdr:from>
    <xdr:ext cx="886968"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524374"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200024</xdr:colOff>
      <xdr:row>0</xdr:row>
      <xdr:rowOff>409575</xdr:rowOff>
    </xdr:from>
    <xdr:ext cx="886968"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524374"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428624</xdr:colOff>
      <xdr:row>0</xdr:row>
      <xdr:rowOff>114300</xdr:rowOff>
    </xdr:from>
    <xdr:ext cx="886968"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5054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428624</xdr:colOff>
      <xdr:row>0</xdr:row>
      <xdr:rowOff>409575</xdr:rowOff>
    </xdr:from>
    <xdr:ext cx="886968"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5054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22</xdr:col>
      <xdr:colOff>57150</xdr:colOff>
      <xdr:row>0</xdr:row>
      <xdr:rowOff>238125</xdr:rowOff>
    </xdr:from>
    <xdr:ext cx="886968" cy="224998"/>
    <xdr:sp macro="_xll.ExecImeCommand" textlink="">
      <xdr:nvSpPr>
        <xdr:cNvPr id="15" name="oknCmdAbout">
          <a:extLst>
            <a:ext uri="{FF2B5EF4-FFF2-40B4-BE49-F238E27FC236}">
              <a16:creationId xmlns:a16="http://schemas.microsoft.com/office/drawing/2014/main" id="{00000000-0008-0000-0000-00000F000000}"/>
            </a:ext>
          </a:extLst>
        </xdr:cNvPr>
        <xdr:cNvSpPr txBox="1"/>
      </xdr:nvSpPr>
      <xdr:spPr>
        <a:xfrm>
          <a:off x="11791950" y="2381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28575</xdr:colOff>
      <xdr:row>7</xdr:row>
      <xdr:rowOff>200025</xdr:rowOff>
    </xdr:from>
    <xdr:ext cx="1152525" cy="224998"/>
    <xdr:sp macro="_xll.ExecImeCommand" textlink="">
      <xdr:nvSpPr>
        <xdr:cNvPr id="16" name="oknCmdSaveAsNewCustomer">
          <a:extLst>
            <a:ext uri="{FF2B5EF4-FFF2-40B4-BE49-F238E27FC236}">
              <a16:creationId xmlns:a16="http://schemas.microsoft.com/office/drawing/2014/main" id="{00000000-0008-0000-0000-000010000000}"/>
            </a:ext>
          </a:extLst>
        </xdr:cNvPr>
        <xdr:cNvSpPr txBox="1"/>
      </xdr:nvSpPr>
      <xdr:spPr>
        <a:xfrm>
          <a:off x="914400" y="239077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295275</xdr:colOff>
      <xdr:row>7</xdr:row>
      <xdr:rowOff>200025</xdr:rowOff>
    </xdr:from>
    <xdr:ext cx="1266825" cy="224998"/>
    <xdr:sp macro="_xll.ExecImeCommand" textlink="">
      <xdr:nvSpPr>
        <xdr:cNvPr id="17" name="oknCmdCustomerEdit">
          <a:extLst>
            <a:ext uri="{FF2B5EF4-FFF2-40B4-BE49-F238E27FC236}">
              <a16:creationId xmlns:a16="http://schemas.microsoft.com/office/drawing/2014/main" id="{00000000-0008-0000-0000-000011000000}"/>
            </a:ext>
          </a:extLst>
        </xdr:cNvPr>
        <xdr:cNvSpPr txBox="1"/>
      </xdr:nvSpPr>
      <xdr:spPr>
        <a:xfrm>
          <a:off x="2143125" y="239077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9</xdr:col>
      <xdr:colOff>28575</xdr:colOff>
      <xdr:row>7</xdr:row>
      <xdr:rowOff>200025</xdr:rowOff>
    </xdr:from>
    <xdr:ext cx="1543050" cy="224998"/>
    <xdr:sp macro="_xll.ExecImeCommand" textlink="">
      <xdr:nvSpPr>
        <xdr:cNvPr id="18" name="oknCmdSameAsBillTo">
          <a:extLst>
            <a:ext uri="{FF2B5EF4-FFF2-40B4-BE49-F238E27FC236}">
              <a16:creationId xmlns:a16="http://schemas.microsoft.com/office/drawing/2014/main" id="{00000000-0008-0000-0000-000012000000}"/>
            </a:ext>
          </a:extLst>
        </xdr:cNvPr>
        <xdr:cNvSpPr txBox="1"/>
      </xdr:nvSpPr>
      <xdr:spPr>
        <a:xfrm>
          <a:off x="4352925" y="239077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2</xdr:col>
      <xdr:colOff>76200</xdr:colOff>
      <xdr:row>2</xdr:row>
      <xdr:rowOff>466725</xdr:rowOff>
    </xdr:from>
    <xdr:to>
      <xdr:col>4</xdr:col>
      <xdr:colOff>98425</xdr:colOff>
      <xdr:row>4</xdr:row>
      <xdr:rowOff>209550</xdr:rowOff>
    </xdr:to>
    <xdr:pic>
      <xdr:nvPicPr>
        <xdr:cNvPr id="19" name="oknWidget_logo">
          <a:hlinkClick xmlns:r="http://schemas.openxmlformats.org/officeDocument/2006/relationships" r:id="rId1"/>
          <a:extLst>
            <a:ext uri="{FF2B5EF4-FFF2-40B4-BE49-F238E27FC236}">
              <a16:creationId xmlns:a16="http://schemas.microsoft.com/office/drawing/2014/main" id="{00000000-0008-0000-0000-000013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200" y="1219200"/>
          <a:ext cx="7366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114300</xdr:rowOff>
    </xdr:from>
    <xdr:to>
      <xdr:col>17</xdr:col>
      <xdr:colOff>57150</xdr:colOff>
      <xdr:row>5</xdr:row>
      <xdr:rowOff>123825</xdr:rowOff>
    </xdr:to>
    <xdr:sp macro="" textlink="">
      <xdr:nvSpPr>
        <xdr:cNvPr id="2049" name="oknWidget_2">
          <a:extLst>
            <a:ext uri="{FF2B5EF4-FFF2-40B4-BE49-F238E27FC236}">
              <a16:creationId xmlns:a16="http://schemas.microsoft.com/office/drawing/2014/main" id="{00000000-0008-0000-0100-000001080000}"/>
            </a:ext>
          </a:extLst>
        </xdr:cNvPr>
        <xdr:cNvSpPr>
          <a:spLocks noChangeShapeType="1"/>
        </xdr:cNvSpPr>
      </xdr:nvSpPr>
      <xdr:spPr bwMode="auto">
        <a:xfrm flipV="1">
          <a:off x="114300" y="1028700"/>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161925</xdr:colOff>
      <xdr:row>1</xdr:row>
      <xdr:rowOff>390525</xdr:rowOff>
    </xdr:from>
    <xdr:to>
      <xdr:col>13</xdr:col>
      <xdr:colOff>847725</xdr:colOff>
      <xdr:row>4</xdr:row>
      <xdr:rowOff>85725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53000" y="428625"/>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5</xdr:row>
      <xdr:rowOff>85725</xdr:rowOff>
    </xdr:from>
    <xdr:to>
      <xdr:col>12</xdr:col>
      <xdr:colOff>742950</xdr:colOff>
      <xdr:row>5</xdr:row>
      <xdr:rowOff>85725</xdr:rowOff>
    </xdr:to>
    <xdr:sp macro="" textlink="">
      <xdr:nvSpPr>
        <xdr:cNvPr id="3073" name="oknWidget_2">
          <a:extLst>
            <a:ext uri="{FF2B5EF4-FFF2-40B4-BE49-F238E27FC236}">
              <a16:creationId xmlns:a16="http://schemas.microsoft.com/office/drawing/2014/main" id="{00000000-0008-0000-0200-0000010C0000}"/>
            </a:ext>
          </a:extLst>
        </xdr:cNvPr>
        <xdr:cNvSpPr>
          <a:spLocks noChangeShapeType="1"/>
        </xdr:cNvSpPr>
      </xdr:nvSpPr>
      <xdr:spPr bwMode="auto">
        <a:xfrm flipV="1">
          <a:off x="66675" y="1009650"/>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247650</xdr:colOff>
      <xdr:row>1</xdr:row>
      <xdr:rowOff>400050</xdr:rowOff>
    </xdr:from>
    <xdr:to>
      <xdr:col>12</xdr:col>
      <xdr:colOff>733425</xdr:colOff>
      <xdr:row>4</xdr:row>
      <xdr:rowOff>66675</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43400" y="4476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9525</xdr:colOff>
      <xdr:row>5</xdr:row>
      <xdr:rowOff>76200</xdr:rowOff>
    </xdr:from>
    <xdr:to>
      <xdr:col>8</xdr:col>
      <xdr:colOff>647700</xdr:colOff>
      <xdr:row>5</xdr:row>
      <xdr:rowOff>76200</xdr:rowOff>
    </xdr:to>
    <xdr:sp macro="" textlink="">
      <xdr:nvSpPr>
        <xdr:cNvPr id="4097" name="oknWidget_2">
          <a:extLst>
            <a:ext uri="{FF2B5EF4-FFF2-40B4-BE49-F238E27FC236}">
              <a16:creationId xmlns:a16="http://schemas.microsoft.com/office/drawing/2014/main" id="{00000000-0008-0000-0300-000001100000}"/>
            </a:ext>
          </a:extLst>
        </xdr:cNvPr>
        <xdr:cNvSpPr>
          <a:spLocks noChangeShapeType="1"/>
        </xdr:cNvSpPr>
      </xdr:nvSpPr>
      <xdr:spPr bwMode="auto">
        <a:xfrm flipV="1">
          <a:off x="76200" y="100965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152400</xdr:colOff>
      <xdr:row>1</xdr:row>
      <xdr:rowOff>314325</xdr:rowOff>
    </xdr:from>
    <xdr:to>
      <xdr:col>8</xdr:col>
      <xdr:colOff>657225</xdr:colOff>
      <xdr:row>3</xdr:row>
      <xdr:rowOff>142875</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43425" y="37147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5</xdr:row>
      <xdr:rowOff>171450</xdr:rowOff>
    </xdr:from>
    <xdr:to>
      <xdr:col>7</xdr:col>
      <xdr:colOff>685800</xdr:colOff>
      <xdr:row>5</xdr:row>
      <xdr:rowOff>200025</xdr:rowOff>
    </xdr:to>
    <xdr:sp macro="" textlink="">
      <xdr:nvSpPr>
        <xdr:cNvPr id="5121" name="oknWidget_2">
          <a:extLst>
            <a:ext uri="{FF2B5EF4-FFF2-40B4-BE49-F238E27FC236}">
              <a16:creationId xmlns:a16="http://schemas.microsoft.com/office/drawing/2014/main" id="{00000000-0008-0000-0400-000001140000}"/>
            </a:ext>
          </a:extLst>
        </xdr:cNvPr>
        <xdr:cNvSpPr>
          <a:spLocks noChangeShapeType="1"/>
        </xdr:cNvSpPr>
      </xdr:nvSpPr>
      <xdr:spPr bwMode="auto">
        <a:xfrm>
          <a:off x="66675" y="1095375"/>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333375</xdr:colOff>
      <xdr:row>1</xdr:row>
      <xdr:rowOff>314325</xdr:rowOff>
    </xdr:from>
    <xdr:to>
      <xdr:col>7</xdr:col>
      <xdr:colOff>685800</xdr:colOff>
      <xdr:row>3</xdr:row>
      <xdr:rowOff>114300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81450" y="361950"/>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9525</xdr:colOff>
      <xdr:row>5</xdr:row>
      <xdr:rowOff>104775</xdr:rowOff>
    </xdr:from>
    <xdr:to>
      <xdr:col>14</xdr:col>
      <xdr:colOff>19050</xdr:colOff>
      <xdr:row>5</xdr:row>
      <xdr:rowOff>114300</xdr:rowOff>
    </xdr:to>
    <xdr:sp macro="" textlink="">
      <xdr:nvSpPr>
        <xdr:cNvPr id="6145" name="oknWidget_2">
          <a:extLst>
            <a:ext uri="{FF2B5EF4-FFF2-40B4-BE49-F238E27FC236}">
              <a16:creationId xmlns:a16="http://schemas.microsoft.com/office/drawing/2014/main" id="{00000000-0008-0000-0500-000001180000}"/>
            </a:ext>
          </a:extLst>
        </xdr:cNvPr>
        <xdr:cNvSpPr>
          <a:spLocks noChangeShapeType="1"/>
        </xdr:cNvSpPr>
      </xdr:nvSpPr>
      <xdr:spPr bwMode="auto">
        <a:xfrm>
          <a:off x="57150" y="1028700"/>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257175</xdr:colOff>
      <xdr:row>1</xdr:row>
      <xdr:rowOff>314325</xdr:rowOff>
    </xdr:from>
    <xdr:to>
      <xdr:col>13</xdr:col>
      <xdr:colOff>0</xdr:colOff>
      <xdr:row>4</xdr:row>
      <xdr:rowOff>38100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943350" y="361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5</xdr:row>
      <xdr:rowOff>95250</xdr:rowOff>
    </xdr:from>
    <xdr:to>
      <xdr:col>10</xdr:col>
      <xdr:colOff>9525</xdr:colOff>
      <xdr:row>5</xdr:row>
      <xdr:rowOff>104775</xdr:rowOff>
    </xdr:to>
    <xdr:sp macro="" textlink="">
      <xdr:nvSpPr>
        <xdr:cNvPr id="7169" name="oknWidget_PaymentReport2">
          <a:extLst>
            <a:ext uri="{FF2B5EF4-FFF2-40B4-BE49-F238E27FC236}">
              <a16:creationId xmlns:a16="http://schemas.microsoft.com/office/drawing/2014/main" id="{00000000-0008-0000-0600-0000011C0000}"/>
            </a:ext>
          </a:extLst>
        </xdr:cNvPr>
        <xdr:cNvSpPr>
          <a:spLocks noChangeShapeType="1"/>
        </xdr:cNvSpPr>
      </xdr:nvSpPr>
      <xdr:spPr bwMode="auto">
        <a:xfrm>
          <a:off x="66675" y="10191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1</xdr:row>
      <xdr:rowOff>333375</xdr:rowOff>
    </xdr:from>
    <xdr:to>
      <xdr:col>9</xdr:col>
      <xdr:colOff>952500</xdr:colOff>
      <xdr:row>4</xdr:row>
      <xdr:rowOff>38100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38100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Gree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gift-invoice.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3" Type="http://schemas.openxmlformats.org/officeDocument/2006/relationships/hyperlink" Target="http://www.invoicingtemplate.com/gift-invoice.html" TargetMode="External"/><Relationship Id="rId21" Type="http://schemas.openxmlformats.org/officeDocument/2006/relationships/ctrlProp" Target="../ctrlProps/ctrlProp8.xml"/><Relationship Id="rId7" Type="http://schemas.openxmlformats.org/officeDocument/2006/relationships/hyperlink" Target="http://www.invoicingtemplate.com/gift-invoice.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 TargetMode="External"/><Relationship Id="rId16" Type="http://schemas.openxmlformats.org/officeDocument/2006/relationships/ctrlProp" Target="../ctrlProps/ctrlProp3.xml"/><Relationship Id="rId20" Type="http://schemas.openxmlformats.org/officeDocument/2006/relationships/ctrlProp" Target="../ctrlProps/ctrlProp7.xml"/><Relationship Id="rId1" Type="http://schemas.openxmlformats.org/officeDocument/2006/relationships/hyperlink" Target="http://www.invoicingtemplate.com/" TargetMode="External"/><Relationship Id="rId6" Type="http://schemas.openxmlformats.org/officeDocument/2006/relationships/hyperlink" Target="http://www.invoicingtemplate.com/gift-invoice.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gift-invoice.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10" Type="http://schemas.openxmlformats.org/officeDocument/2006/relationships/hyperlink" Target="http://www.invoicingtemplate.com/gift-invoice.html" TargetMode="External"/><Relationship Id="rId19" Type="http://schemas.openxmlformats.org/officeDocument/2006/relationships/ctrlProp" Target="../ctrlProps/ctrlProp6.xml"/><Relationship Id="rId4" Type="http://schemas.openxmlformats.org/officeDocument/2006/relationships/hyperlink" Target="http://www.invoicingtemplate.com/gift-invoice.html" TargetMode="External"/><Relationship Id="rId9" Type="http://schemas.openxmlformats.org/officeDocument/2006/relationships/hyperlink" Target="http://www.invoicingtemplate.com/gift-invoice.html" TargetMode="External"/><Relationship Id="rId14" Type="http://schemas.openxmlformats.org/officeDocument/2006/relationships/ctrlProp" Target="../ctrlProps/ctrlProp1.xml"/><Relationship Id="rId22"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gift-invoice.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A991"/>
  <sheetViews>
    <sheetView showGridLines="0" showRowColHeaders="0" showZeros="0" tabSelected="1" showOutlineSymbols="0" topLeftCell="C1" workbookViewId="0">
      <pane ySplit="2" topLeftCell="A3" activePane="bottomLeft" state="frozen"/>
      <selection activeCell="C1" sqref="C1"/>
      <selection pane="bottomLeft" activeCell="F10" sqref="F10:H10"/>
    </sheetView>
  </sheetViews>
  <sheetFormatPr defaultColWidth="9.140625" defaultRowHeight="13.5" x14ac:dyDescent="0.2"/>
  <cols>
    <col min="1" max="1" width="21.42578125" style="45" hidden="1" customWidth="1"/>
    <col min="2" max="2" width="17.5703125" style="45" hidden="1" customWidth="1"/>
    <col min="3" max="3" width="1.42578125" style="46" customWidth="1"/>
    <col min="4" max="4" width="9.28515625" style="46" customWidth="1"/>
    <col min="5" max="5" width="2.5703125" style="46" customWidth="1"/>
    <col min="6" max="6" width="14.42578125" style="46" customWidth="1"/>
    <col min="7" max="7" width="12.140625" style="46" customWidth="1"/>
    <col min="8" max="8" width="12.28515625" style="46" customWidth="1"/>
    <col min="9" max="9" width="12.7109375" style="46" customWidth="1"/>
    <col min="10" max="10" width="11.28515625" style="46" customWidth="1"/>
    <col min="11" max="11" width="18" style="46" customWidth="1"/>
    <col min="12" max="12" width="0.85546875" style="46" customWidth="1"/>
    <col min="13" max="13" width="1" style="49" customWidth="1"/>
    <col min="14" max="14" width="2.85546875" style="46" customWidth="1"/>
    <col min="15" max="15" width="16" style="46" customWidth="1"/>
    <col min="16" max="17" width="4.7109375" style="46" customWidth="1"/>
    <col min="18" max="18" width="9.85546875" style="46" customWidth="1"/>
    <col min="19" max="19" width="3.85546875" style="111" customWidth="1"/>
    <col min="20" max="20" width="30.28515625" style="46" customWidth="1"/>
    <col min="21" max="21" width="9.140625" style="46"/>
    <col min="22" max="22" width="13.42578125" style="46" customWidth="1"/>
    <col min="23" max="16384" width="9.140625" style="46"/>
  </cols>
  <sheetData>
    <row r="1" spans="1:989" s="43" customFormat="1" ht="57" customHeight="1" x14ac:dyDescent="0.2">
      <c r="A1" s="42"/>
      <c r="B1" s="42"/>
      <c r="C1" s="140"/>
      <c r="D1" s="140"/>
      <c r="E1" s="140"/>
      <c r="F1" s="140"/>
      <c r="G1" s="140"/>
      <c r="H1" s="140"/>
      <c r="I1" s="140"/>
      <c r="J1" s="140"/>
      <c r="K1" s="140"/>
      <c r="L1" s="140"/>
      <c r="N1" s="160" t="s">
        <v>26</v>
      </c>
      <c r="O1" s="160"/>
      <c r="P1" s="161" t="s">
        <v>125</v>
      </c>
      <c r="Q1" s="161"/>
      <c r="R1" s="161"/>
      <c r="S1" s="160" t="s">
        <v>27</v>
      </c>
      <c r="T1" s="160"/>
      <c r="U1" s="161" t="s">
        <v>121</v>
      </c>
      <c r="V1" s="161"/>
      <c r="W1" s="97"/>
      <c r="X1" s="97"/>
      <c r="Y1" s="97"/>
      <c r="AHU1" s="133" t="s">
        <v>150</v>
      </c>
      <c r="AJQ1" s="133" t="s">
        <v>150</v>
      </c>
      <c r="AKV1" s="133" t="s">
        <v>150</v>
      </c>
      <c r="ALA1" s="133" t="s">
        <v>147</v>
      </c>
    </row>
    <row r="2" spans="1:989" s="41" customFormat="1" ht="2.25" customHeight="1" x14ac:dyDescent="0.2">
      <c r="A2" s="44"/>
      <c r="B2" s="44"/>
      <c r="S2" s="113"/>
    </row>
    <row r="3" spans="1:989" ht="41.25" customHeight="1" x14ac:dyDescent="0.2">
      <c r="F3" s="114" t="s">
        <v>72</v>
      </c>
      <c r="G3" s="47"/>
      <c r="K3" s="112" t="s">
        <v>81</v>
      </c>
      <c r="L3" s="48"/>
      <c r="N3" s="162" t="s">
        <v>127</v>
      </c>
      <c r="O3" s="162"/>
      <c r="P3" s="162"/>
      <c r="Q3" s="162"/>
      <c r="R3" s="162"/>
      <c r="S3"/>
      <c r="T3"/>
      <c r="U3"/>
      <c r="V3"/>
    </row>
    <row r="4" spans="1:989" ht="18" customHeight="1" x14ac:dyDescent="0.2">
      <c r="F4" s="46" t="s">
        <v>82</v>
      </c>
      <c r="J4" s="51" t="s">
        <v>0</v>
      </c>
      <c r="K4" s="52"/>
      <c r="M4" s="50"/>
      <c r="N4" s="162"/>
      <c r="O4" s="162"/>
      <c r="P4" s="162"/>
      <c r="Q4" s="162"/>
      <c r="R4" s="162"/>
      <c r="S4"/>
      <c r="T4"/>
      <c r="U4"/>
      <c r="V4"/>
    </row>
    <row r="5" spans="1:989" ht="18" customHeight="1" x14ac:dyDescent="0.2">
      <c r="F5" s="46" t="s">
        <v>83</v>
      </c>
      <c r="J5" s="51" t="s">
        <v>63</v>
      </c>
      <c r="K5" s="54"/>
      <c r="L5" s="53"/>
      <c r="M5" s="50"/>
      <c r="N5" s="115">
        <v>1</v>
      </c>
      <c r="O5" s="139" t="s">
        <v>128</v>
      </c>
      <c r="P5" s="139"/>
      <c r="Q5" s="139"/>
      <c r="R5" s="139"/>
      <c r="S5"/>
      <c r="T5"/>
      <c r="U5"/>
      <c r="V5"/>
    </row>
    <row r="6" spans="1:989" ht="18" customHeight="1" x14ac:dyDescent="0.2">
      <c r="F6" s="46" t="s">
        <v>84</v>
      </c>
      <c r="J6" s="51" t="s">
        <v>120</v>
      </c>
      <c r="K6" s="54"/>
      <c r="L6" s="55"/>
      <c r="M6" s="50"/>
      <c r="N6" s="173">
        <v>2</v>
      </c>
      <c r="O6" s="174" t="s">
        <v>129</v>
      </c>
      <c r="P6" s="174"/>
      <c r="Q6" s="174"/>
      <c r="R6" s="174"/>
      <c r="S6"/>
      <c r="T6"/>
      <c r="U6"/>
      <c r="V6"/>
    </row>
    <row r="7" spans="1:989" ht="18" customHeight="1" x14ac:dyDescent="0.2">
      <c r="L7" s="55"/>
      <c r="M7" s="50"/>
      <c r="N7" s="173"/>
      <c r="O7" s="174"/>
      <c r="P7" s="174"/>
      <c r="Q7" s="174"/>
      <c r="R7" s="174"/>
      <c r="S7"/>
      <c r="T7"/>
      <c r="U7"/>
      <c r="V7"/>
    </row>
    <row r="8" spans="1:989" ht="16.5" customHeight="1" x14ac:dyDescent="0.2">
      <c r="A8" s="45" t="s">
        <v>79</v>
      </c>
      <c r="M8" s="50"/>
      <c r="N8" s="173">
        <v>3</v>
      </c>
      <c r="O8" s="174" t="s">
        <v>122</v>
      </c>
      <c r="P8" s="174"/>
      <c r="Q8" s="174"/>
      <c r="R8" s="174"/>
      <c r="S8"/>
      <c r="T8"/>
      <c r="U8"/>
      <c r="V8"/>
    </row>
    <row r="9" spans="1:989" ht="20.100000000000001" customHeight="1" x14ac:dyDescent="0.2">
      <c r="A9" s="45">
        <v>2</v>
      </c>
      <c r="B9" s="56"/>
      <c r="E9" s="98" t="s">
        <v>112</v>
      </c>
      <c r="I9" s="98" t="s">
        <v>113</v>
      </c>
      <c r="M9" s="50"/>
      <c r="N9" s="173"/>
      <c r="O9" s="174"/>
      <c r="P9" s="174"/>
      <c r="Q9" s="174"/>
      <c r="R9" s="174"/>
      <c r="S9"/>
      <c r="T9"/>
      <c r="U9"/>
      <c r="V9"/>
    </row>
    <row r="10" spans="1:989" ht="18" customHeight="1" x14ac:dyDescent="0.2">
      <c r="B10" s="56"/>
      <c r="D10" s="57"/>
      <c r="E10" s="58" t="s">
        <v>56</v>
      </c>
      <c r="F10" s="164"/>
      <c r="G10" s="164"/>
      <c r="H10" s="164"/>
      <c r="I10" s="58" t="s">
        <v>56</v>
      </c>
      <c r="J10" s="164"/>
      <c r="K10" s="164"/>
      <c r="M10" s="50"/>
      <c r="N10" s="171">
        <v>4</v>
      </c>
      <c r="O10" s="172" t="s">
        <v>130</v>
      </c>
      <c r="P10" s="172"/>
      <c r="Q10" s="172"/>
      <c r="R10" s="172"/>
      <c r="S10"/>
      <c r="T10"/>
      <c r="U10"/>
      <c r="V10"/>
    </row>
    <row r="11" spans="1:989" s="57" customFormat="1" ht="18" customHeight="1" x14ac:dyDescent="0.2">
      <c r="A11" s="59">
        <v>0</v>
      </c>
      <c r="B11" s="60"/>
      <c r="E11" s="58" t="s">
        <v>114</v>
      </c>
      <c r="F11" s="152"/>
      <c r="G11" s="152"/>
      <c r="H11" s="152"/>
      <c r="I11" s="58" t="s">
        <v>114</v>
      </c>
      <c r="J11" s="152"/>
      <c r="K11" s="152"/>
      <c r="M11" s="61"/>
      <c r="N11" s="171"/>
      <c r="O11" s="172"/>
      <c r="P11" s="172"/>
      <c r="Q11" s="172"/>
      <c r="R11" s="172"/>
      <c r="S11"/>
      <c r="T11"/>
      <c r="U11"/>
      <c r="V11"/>
      <c r="Z11" s="62"/>
      <c r="AA11" s="62"/>
    </row>
    <row r="12" spans="1:989" s="57" customFormat="1" ht="18" customHeight="1" x14ac:dyDescent="0.2">
      <c r="A12" s="59">
        <v>0</v>
      </c>
      <c r="B12" s="60"/>
      <c r="E12" s="58" t="s">
        <v>115</v>
      </c>
      <c r="F12" s="164"/>
      <c r="G12" s="164"/>
      <c r="H12" s="164"/>
      <c r="I12" s="58" t="s">
        <v>115</v>
      </c>
      <c r="J12" s="164"/>
      <c r="K12" s="164"/>
      <c r="M12" s="61"/>
      <c r="N12" s="171">
        <v>5</v>
      </c>
      <c r="O12" s="172" t="s">
        <v>123</v>
      </c>
      <c r="P12" s="172"/>
      <c r="Q12" s="172"/>
      <c r="R12" s="172"/>
      <c r="S12"/>
      <c r="T12"/>
      <c r="U12"/>
      <c r="V12"/>
      <c r="Z12" s="46"/>
      <c r="AA12" s="46"/>
    </row>
    <row r="13" spans="1:989" s="57" customFormat="1" ht="18" hidden="1" customHeight="1" x14ac:dyDescent="0.2">
      <c r="A13" s="59">
        <v>0.08</v>
      </c>
      <c r="B13" s="60"/>
      <c r="E13" s="58"/>
      <c r="F13" s="164"/>
      <c r="G13" s="164"/>
      <c r="H13" s="164"/>
      <c r="I13" s="58"/>
      <c r="J13" s="164"/>
      <c r="K13" s="164"/>
      <c r="M13" s="61"/>
      <c r="N13" s="171"/>
      <c r="O13" s="172"/>
      <c r="P13" s="172"/>
      <c r="Q13" s="172"/>
      <c r="R13" s="172"/>
      <c r="S13"/>
      <c r="T13"/>
      <c r="U13"/>
      <c r="V13"/>
      <c r="W13" s="46"/>
      <c r="X13" s="167"/>
      <c r="Y13" s="167"/>
      <c r="Z13" s="167"/>
    </row>
    <row r="14" spans="1:989" s="57" customFormat="1" ht="18" customHeight="1" x14ac:dyDescent="0.2">
      <c r="A14" s="59"/>
      <c r="B14" s="60"/>
      <c r="E14" s="58" t="s">
        <v>116</v>
      </c>
      <c r="F14" s="164"/>
      <c r="G14" s="164"/>
      <c r="H14" s="164"/>
      <c r="I14" s="58" t="s">
        <v>116</v>
      </c>
      <c r="J14" s="164"/>
      <c r="K14" s="164"/>
      <c r="M14" s="63"/>
      <c r="N14" s="171"/>
      <c r="O14" s="172"/>
      <c r="P14" s="172"/>
      <c r="Q14" s="172"/>
      <c r="R14" s="172"/>
      <c r="S14"/>
      <c r="T14"/>
      <c r="U14"/>
      <c r="V14"/>
      <c r="W14" s="64"/>
      <c r="X14" s="64"/>
      <c r="Y14" s="64"/>
      <c r="Z14" s="64"/>
    </row>
    <row r="15" spans="1:989" s="57" customFormat="1" ht="18" customHeight="1" x14ac:dyDescent="0.2">
      <c r="A15" s="59">
        <v>0.06</v>
      </c>
      <c r="B15" s="60"/>
      <c r="E15" s="58" t="s">
        <v>118</v>
      </c>
      <c r="F15" s="164"/>
      <c r="G15" s="164"/>
      <c r="H15" s="164"/>
      <c r="I15" s="58" t="s">
        <v>117</v>
      </c>
      <c r="J15" s="164"/>
      <c r="K15" s="164"/>
      <c r="M15" s="63"/>
      <c r="N15" s="173">
        <v>6</v>
      </c>
      <c r="O15" s="172" t="s">
        <v>131</v>
      </c>
      <c r="P15" s="172"/>
      <c r="Q15" s="172"/>
      <c r="R15" s="172"/>
      <c r="S15"/>
      <c r="T15"/>
      <c r="U15"/>
      <c r="V15"/>
      <c r="W15" s="64"/>
      <c r="X15" s="64"/>
      <c r="Y15" s="64"/>
      <c r="Z15" s="64"/>
      <c r="AA15" s="64"/>
    </row>
    <row r="16" spans="1:989" s="57" customFormat="1" ht="18" customHeight="1" x14ac:dyDescent="0.2">
      <c r="A16" s="59"/>
      <c r="B16" s="59"/>
      <c r="E16" s="58" t="s">
        <v>119</v>
      </c>
      <c r="F16" s="164"/>
      <c r="G16" s="164"/>
      <c r="H16" s="164"/>
      <c r="M16" s="63"/>
      <c r="N16" s="173"/>
      <c r="O16" s="172"/>
      <c r="P16" s="172"/>
      <c r="Q16" s="172"/>
      <c r="R16" s="172"/>
      <c r="S16"/>
      <c r="T16"/>
      <c r="U16"/>
      <c r="V16"/>
      <c r="W16" s="64"/>
      <c r="X16" s="64"/>
      <c r="Y16" s="64"/>
      <c r="Z16" s="64"/>
      <c r="AA16" s="64"/>
    </row>
    <row r="17" spans="1:27" s="57" customFormat="1" ht="2.25" customHeight="1" x14ac:dyDescent="0.2">
      <c r="A17" s="59"/>
      <c r="B17" s="59"/>
      <c r="E17" s="58"/>
      <c r="F17" s="65"/>
      <c r="G17" s="65"/>
      <c r="H17" s="65"/>
      <c r="M17" s="63"/>
      <c r="N17" s="173"/>
      <c r="O17" s="172"/>
      <c r="P17" s="172"/>
      <c r="Q17" s="172"/>
      <c r="R17" s="172"/>
      <c r="S17"/>
      <c r="T17"/>
      <c r="U17"/>
      <c r="V17"/>
      <c r="W17" s="46"/>
      <c r="X17" s="64"/>
      <c r="Y17" s="64"/>
      <c r="Z17" s="64"/>
    </row>
    <row r="18" spans="1:27" s="57" customFormat="1" ht="18" customHeight="1" x14ac:dyDescent="0.2">
      <c r="A18" s="59"/>
      <c r="B18" s="59"/>
      <c r="D18" s="163" t="s">
        <v>42</v>
      </c>
      <c r="E18" s="163"/>
      <c r="F18" s="163" t="s">
        <v>73</v>
      </c>
      <c r="G18" s="163"/>
      <c r="H18" s="99" t="s">
        <v>74</v>
      </c>
      <c r="I18" s="99" t="s">
        <v>75</v>
      </c>
      <c r="J18" s="99" t="s">
        <v>76</v>
      </c>
      <c r="K18" s="99" t="s">
        <v>41</v>
      </c>
      <c r="L18" s="66"/>
      <c r="M18" s="63"/>
      <c r="N18" s="173"/>
      <c r="O18" s="172"/>
      <c r="P18" s="172"/>
      <c r="Q18" s="172"/>
      <c r="R18" s="172"/>
      <c r="S18"/>
      <c r="T18"/>
      <c r="U18"/>
      <c r="V18"/>
      <c r="W18" s="46"/>
      <c r="X18" s="64"/>
      <c r="Y18" s="64"/>
      <c r="Z18" s="64"/>
      <c r="AA18" s="64"/>
    </row>
    <row r="19" spans="1:27" s="57" customFormat="1" ht="18" customHeight="1" x14ac:dyDescent="0.2">
      <c r="A19" s="59"/>
      <c r="B19" s="59"/>
      <c r="D19" s="159"/>
      <c r="E19" s="159"/>
      <c r="F19" s="159"/>
      <c r="G19" s="159"/>
      <c r="H19" s="67"/>
      <c r="I19" s="68"/>
      <c r="J19" s="69"/>
      <c r="K19" s="67"/>
      <c r="L19" s="70"/>
      <c r="M19" s="63"/>
      <c r="N19"/>
      <c r="O19"/>
      <c r="P19"/>
      <c r="Q19"/>
      <c r="R19"/>
      <c r="S19"/>
      <c r="T19"/>
      <c r="U19"/>
      <c r="V19"/>
      <c r="W19" s="46"/>
    </row>
    <row r="20" spans="1:27" s="57" customFormat="1" ht="3.75" customHeight="1" x14ac:dyDescent="0.2">
      <c r="A20" s="59"/>
      <c r="B20" s="59"/>
      <c r="M20" s="63"/>
      <c r="N20"/>
      <c r="O20"/>
      <c r="P20"/>
      <c r="Q20"/>
      <c r="R20"/>
      <c r="S20"/>
      <c r="T20"/>
      <c r="U20"/>
      <c r="V20"/>
      <c r="W20" s="46"/>
      <c r="X20" s="166"/>
      <c r="Y20" s="166"/>
      <c r="Z20" s="166"/>
    </row>
    <row r="21" spans="1:27" s="57" customFormat="1" ht="18" customHeight="1" x14ac:dyDescent="0.2">
      <c r="A21" s="59" t="s">
        <v>28</v>
      </c>
      <c r="B21" s="59" t="s">
        <v>78</v>
      </c>
      <c r="D21" s="163" t="s">
        <v>111</v>
      </c>
      <c r="E21" s="163"/>
      <c r="F21" s="163" t="s">
        <v>59</v>
      </c>
      <c r="G21" s="163"/>
      <c r="H21" s="163"/>
      <c r="I21" s="99" t="s">
        <v>7</v>
      </c>
      <c r="J21" s="99" t="s">
        <v>77</v>
      </c>
      <c r="K21" s="99" t="s">
        <v>60</v>
      </c>
      <c r="L21" s="66"/>
      <c r="M21" s="63"/>
      <c r="N21"/>
      <c r="O21" s="99" t="s">
        <v>132</v>
      </c>
      <c r="P21"/>
      <c r="Q21"/>
      <c r="R21"/>
      <c r="S21"/>
      <c r="T21"/>
      <c r="U21"/>
      <c r="V21"/>
      <c r="W21" s="46"/>
      <c r="X21" s="64"/>
      <c r="Y21" s="64"/>
      <c r="Z21" s="64"/>
      <c r="AA21" s="64"/>
    </row>
    <row r="22" spans="1:27" s="57" customFormat="1" ht="18" customHeight="1" x14ac:dyDescent="0.2">
      <c r="A22" s="71">
        <v>0</v>
      </c>
      <c r="B22" s="71">
        <v>0</v>
      </c>
      <c r="D22" s="72" t="s">
        <v>134</v>
      </c>
      <c r="E22" s="73"/>
      <c r="F22" s="165" t="s">
        <v>133</v>
      </c>
      <c r="G22" s="165"/>
      <c r="H22" s="165"/>
      <c r="I22" s="74">
        <v>1</v>
      </c>
      <c r="J22" s="75">
        <v>2</v>
      </c>
      <c r="K22" s="116">
        <f>IF(oknProductName_1="","",IF(oknLineTotal_1=0,"GIFT",oknLineTotal_1))</f>
        <v>2</v>
      </c>
      <c r="L22" s="77"/>
      <c r="M22" s="63"/>
      <c r="N22"/>
      <c r="O22" s="76">
        <f>ROUND(oknQuantity_1*oknPrice_1,2)</f>
        <v>2</v>
      </c>
      <c r="P22"/>
      <c r="Q22"/>
      <c r="R22"/>
      <c r="S22"/>
      <c r="T22"/>
      <c r="U22"/>
      <c r="V22"/>
      <c r="W22" s="46"/>
      <c r="X22" s="64"/>
      <c r="Y22" s="64"/>
      <c r="Z22" s="64"/>
      <c r="AA22" s="64"/>
    </row>
    <row r="23" spans="1:27" s="57" customFormat="1" ht="18" customHeight="1" x14ac:dyDescent="0.2">
      <c r="A23" s="71">
        <v>0</v>
      </c>
      <c r="B23" s="71">
        <v>0</v>
      </c>
      <c r="D23" s="100" t="s">
        <v>135</v>
      </c>
      <c r="E23" s="101"/>
      <c r="F23" s="145" t="s">
        <v>136</v>
      </c>
      <c r="G23" s="145"/>
      <c r="H23" s="145"/>
      <c r="I23" s="102">
        <v>2</v>
      </c>
      <c r="J23" s="103">
        <v>0</v>
      </c>
      <c r="K23" s="117" t="str">
        <f>IF(oknProductName_2="","",IF(oknLineTotal_2=0,"GIFT",oknLineTotal_2))</f>
        <v>GIFT</v>
      </c>
      <c r="L23" s="78"/>
      <c r="M23" s="63"/>
      <c r="N23"/>
      <c r="O23" s="104">
        <f>ROUND(oknQuantity_2*oknPrice_2,2)</f>
        <v>0</v>
      </c>
      <c r="P23"/>
      <c r="Q23"/>
      <c r="R23"/>
      <c r="S23"/>
      <c r="T23"/>
      <c r="U23"/>
      <c r="V23"/>
      <c r="W23" s="46"/>
      <c r="X23" s="46"/>
      <c r="Y23" s="46"/>
      <c r="Z23" s="46"/>
      <c r="AA23" s="46"/>
    </row>
    <row r="24" spans="1:27" s="57" customFormat="1" ht="18" customHeight="1" x14ac:dyDescent="0.2">
      <c r="A24" s="71">
        <v>0</v>
      </c>
      <c r="B24" s="71">
        <v>0</v>
      </c>
      <c r="D24" s="79"/>
      <c r="E24" s="80"/>
      <c r="F24" s="143"/>
      <c r="G24" s="143"/>
      <c r="H24" s="143"/>
      <c r="I24" s="81">
        <v>0</v>
      </c>
      <c r="J24" s="82">
        <v>0</v>
      </c>
      <c r="K24" s="118" t="str">
        <f>IF(oknProductName_3="","",IF(oknLineTotal_3=0,"GIFT",oknLineTotal_3))</f>
        <v/>
      </c>
      <c r="L24" s="78"/>
      <c r="M24" s="63"/>
      <c r="N24"/>
      <c r="O24" s="83">
        <f>ROUND(oknQuantity_3*oknPrice_3,2)</f>
        <v>0</v>
      </c>
      <c r="P24"/>
      <c r="Q24"/>
      <c r="R24"/>
      <c r="S24"/>
      <c r="T24"/>
      <c r="U24"/>
      <c r="V24"/>
    </row>
    <row r="25" spans="1:27" s="57" customFormat="1" ht="18" customHeight="1" x14ac:dyDescent="0.2">
      <c r="A25" s="71">
        <v>0</v>
      </c>
      <c r="B25" s="71">
        <v>0</v>
      </c>
      <c r="D25" s="100"/>
      <c r="E25" s="101"/>
      <c r="F25" s="145"/>
      <c r="G25" s="145"/>
      <c r="H25" s="145"/>
      <c r="I25" s="102">
        <v>0</v>
      </c>
      <c r="J25" s="103">
        <v>0</v>
      </c>
      <c r="K25" s="117" t="str">
        <f>IF(oknProductName_4="","",IF(oknLineTotal_4=0,"GIFT",oknLineTotal_4))</f>
        <v/>
      </c>
      <c r="L25" s="78"/>
      <c r="M25" s="63"/>
      <c r="N25"/>
      <c r="O25" s="104">
        <f>ROUND(oknQuantity_4*oknPrice_4,2)</f>
        <v>0</v>
      </c>
      <c r="P25"/>
      <c r="Q25"/>
      <c r="R25"/>
      <c r="S25"/>
      <c r="T25"/>
      <c r="U25"/>
      <c r="V25"/>
    </row>
    <row r="26" spans="1:27" s="57" customFormat="1" ht="18" customHeight="1" x14ac:dyDescent="0.2">
      <c r="A26" s="71">
        <v>0</v>
      </c>
      <c r="B26" s="71">
        <v>0</v>
      </c>
      <c r="D26" s="79"/>
      <c r="E26" s="80"/>
      <c r="F26" s="143"/>
      <c r="G26" s="143"/>
      <c r="H26" s="143"/>
      <c r="I26" s="81">
        <v>0</v>
      </c>
      <c r="J26" s="82">
        <v>0</v>
      </c>
      <c r="K26" s="118" t="str">
        <f>IF(oknProductName_5="","",IF(oknLineTotal_5=0,"GIFT",oknLineTotal_5))</f>
        <v/>
      </c>
      <c r="L26" s="78"/>
      <c r="M26" s="63"/>
      <c r="N26"/>
      <c r="O26" s="83">
        <f>ROUND(oknQuantity_5*oknPrice_5,2)</f>
        <v>0</v>
      </c>
      <c r="P26"/>
      <c r="Q26"/>
      <c r="R26"/>
      <c r="S26"/>
      <c r="T26"/>
      <c r="U26"/>
      <c r="V26"/>
    </row>
    <row r="27" spans="1:27" s="57" customFormat="1" ht="18" customHeight="1" x14ac:dyDescent="0.2">
      <c r="A27" s="71">
        <v>0</v>
      </c>
      <c r="B27" s="71">
        <v>0</v>
      </c>
      <c r="D27" s="100"/>
      <c r="E27" s="101"/>
      <c r="F27" s="145"/>
      <c r="G27" s="145"/>
      <c r="H27" s="145"/>
      <c r="I27" s="102">
        <v>0</v>
      </c>
      <c r="J27" s="103">
        <v>0</v>
      </c>
      <c r="K27" s="117" t="str">
        <f>IF(oknProductName_6="","",IF(oknLineTotal_6=0,"GIFT",oknLineTotal_6))</f>
        <v/>
      </c>
      <c r="L27" s="78"/>
      <c r="M27" s="63"/>
      <c r="N27"/>
      <c r="O27" s="104">
        <f>ROUND(oknQuantity_6*oknPrice_6,2)</f>
        <v>0</v>
      </c>
      <c r="P27"/>
      <c r="Q27"/>
      <c r="R27"/>
      <c r="S27"/>
      <c r="T27"/>
      <c r="U27"/>
      <c r="V27"/>
    </row>
    <row r="28" spans="1:27" s="57" customFormat="1" ht="18" customHeight="1" x14ac:dyDescent="0.2">
      <c r="A28" s="71">
        <v>0</v>
      </c>
      <c r="B28" s="71">
        <v>0</v>
      </c>
      <c r="D28" s="79"/>
      <c r="E28" s="80"/>
      <c r="F28" s="143"/>
      <c r="G28" s="143"/>
      <c r="H28" s="143"/>
      <c r="I28" s="81">
        <v>0</v>
      </c>
      <c r="J28" s="82">
        <v>0</v>
      </c>
      <c r="K28" s="118" t="str">
        <f>IF(oknProductName_7="","",IF(oknLineTotal_7=0,"GIFT",oknLineTotal_7))</f>
        <v/>
      </c>
      <c r="L28" s="78"/>
      <c r="M28" s="63"/>
      <c r="N28"/>
      <c r="O28" s="83">
        <f>ROUND(oknQuantity_7*oknPrice_7,2)</f>
        <v>0</v>
      </c>
      <c r="P28"/>
      <c r="Q28"/>
      <c r="R28"/>
      <c r="S28"/>
      <c r="T28"/>
      <c r="U28"/>
      <c r="V28"/>
    </row>
    <row r="29" spans="1:27" s="57" customFormat="1" ht="18" customHeight="1" x14ac:dyDescent="0.2">
      <c r="A29" s="71">
        <v>0</v>
      </c>
      <c r="B29" s="71">
        <v>0</v>
      </c>
      <c r="D29" s="100"/>
      <c r="E29" s="101"/>
      <c r="F29" s="145"/>
      <c r="G29" s="145"/>
      <c r="H29" s="145"/>
      <c r="I29" s="102">
        <v>0</v>
      </c>
      <c r="J29" s="103">
        <v>0</v>
      </c>
      <c r="K29" s="117" t="str">
        <f>IF(oknProductName_8="","",IF(oknLineTotal_8=0,"GIFT",oknLineTotal_8))</f>
        <v/>
      </c>
      <c r="L29" s="78"/>
      <c r="M29" s="63"/>
      <c r="O29" s="104">
        <f>ROUND(oknQuantity_8*oknPrice_8,2)</f>
        <v>0</v>
      </c>
    </row>
    <row r="30" spans="1:27" s="57" customFormat="1" ht="18" customHeight="1" x14ac:dyDescent="0.2">
      <c r="A30" s="71">
        <v>0</v>
      </c>
      <c r="B30" s="71">
        <v>0</v>
      </c>
      <c r="D30" s="79"/>
      <c r="E30" s="84"/>
      <c r="F30" s="143"/>
      <c r="G30" s="143"/>
      <c r="H30" s="143"/>
      <c r="I30" s="81">
        <v>0</v>
      </c>
      <c r="J30" s="82">
        <v>0</v>
      </c>
      <c r="K30" s="118" t="str">
        <f>IF(oknProductName_9="","",IF(oknLineTotal_9=0,"GIFT",oknLineTotal_9))</f>
        <v/>
      </c>
      <c r="L30" s="78"/>
      <c r="M30" s="63"/>
      <c r="O30" s="83">
        <f>ROUND(oknQuantity_9*oknPrice_9,2)</f>
        <v>0</v>
      </c>
    </row>
    <row r="31" spans="1:27" s="57" customFormat="1" ht="18" customHeight="1" x14ac:dyDescent="0.2">
      <c r="A31" s="71">
        <v>0</v>
      </c>
      <c r="B31" s="71">
        <v>0</v>
      </c>
      <c r="D31" s="100"/>
      <c r="E31" s="105"/>
      <c r="F31" s="145"/>
      <c r="G31" s="145"/>
      <c r="H31" s="145"/>
      <c r="I31" s="102">
        <v>0</v>
      </c>
      <c r="J31" s="103">
        <v>0</v>
      </c>
      <c r="K31" s="117" t="str">
        <f>IF(oknProductName_10="","",IF(oknLineTotal_10=0,"GIFT",oknLineTotal_10))</f>
        <v/>
      </c>
      <c r="L31" s="78"/>
      <c r="M31" s="63"/>
      <c r="O31" s="104">
        <f>ROUND(oknQuantity_10*oknPrice_10,2)</f>
        <v>0</v>
      </c>
    </row>
    <row r="32" spans="1:27" s="57" customFormat="1" ht="18" customHeight="1" x14ac:dyDescent="0.2">
      <c r="A32" s="71">
        <v>0</v>
      </c>
      <c r="B32" s="71">
        <v>0</v>
      </c>
      <c r="D32" s="79"/>
      <c r="E32" s="84"/>
      <c r="F32" s="143"/>
      <c r="G32" s="143"/>
      <c r="H32" s="143"/>
      <c r="I32" s="81">
        <v>0</v>
      </c>
      <c r="J32" s="82">
        <v>0</v>
      </c>
      <c r="K32" s="118" t="str">
        <f>IF(oknProductName_11="","",IF(oknLineTotal_11=0,"GIFT",oknLineTotal_11))</f>
        <v/>
      </c>
      <c r="L32" s="78"/>
      <c r="M32" s="63"/>
      <c r="O32" s="83">
        <f>ROUND(oknQuantity_11*oknPrice_11,2)</f>
        <v>0</v>
      </c>
    </row>
    <row r="33" spans="1:27" s="57" customFormat="1" ht="18" customHeight="1" thickBot="1" x14ac:dyDescent="0.25">
      <c r="A33" s="71">
        <v>0</v>
      </c>
      <c r="B33" s="71">
        <v>0</v>
      </c>
      <c r="D33" s="106"/>
      <c r="E33" s="107"/>
      <c r="F33" s="144"/>
      <c r="G33" s="144"/>
      <c r="H33" s="144"/>
      <c r="I33" s="108">
        <v>0</v>
      </c>
      <c r="J33" s="109">
        <v>0</v>
      </c>
      <c r="K33" s="119" t="str">
        <f>IF(oknProductName_12="","",IF(oknLineTotal_12=0,"GIFT",oknLineTotal_12))</f>
        <v/>
      </c>
      <c r="L33" s="78"/>
      <c r="M33" s="63"/>
      <c r="O33" s="110">
        <f>ROUND(oknQuantity_12*oknPrice_12,2)</f>
        <v>0</v>
      </c>
    </row>
    <row r="34" spans="1:27" s="57" customFormat="1" ht="18" customHeight="1" thickTop="1" x14ac:dyDescent="0.2">
      <c r="A34" s="59"/>
      <c r="B34" s="85">
        <f t="array" ref="B34">SUM(oknTaxable_1:oknTaxable_12*oknLineTotal_1:oknLineTotal_12)</f>
        <v>0</v>
      </c>
      <c r="D34" s="86"/>
      <c r="E34" s="86"/>
      <c r="F34" s="86"/>
      <c r="G34" s="86"/>
      <c r="H34" s="86"/>
      <c r="J34" s="58" t="s">
        <v>23</v>
      </c>
      <c r="K34" s="87">
        <f>SUM(oknLineTotal_1:oknLineTotal_12)</f>
        <v>2</v>
      </c>
      <c r="L34" s="77"/>
      <c r="M34" s="63"/>
      <c r="N34" s="168" t="s">
        <v>124</v>
      </c>
      <c r="O34" s="168"/>
      <c r="P34" s="168"/>
      <c r="Q34" s="168"/>
      <c r="R34" s="168"/>
      <c r="S34" s="168"/>
      <c r="T34" s="168"/>
      <c r="U34" s="168"/>
      <c r="V34" s="168"/>
    </row>
    <row r="35" spans="1:27" s="57" customFormat="1" ht="18" customHeight="1" x14ac:dyDescent="0.2">
      <c r="A35" s="59"/>
      <c r="B35" s="59"/>
      <c r="E35" s="64"/>
      <c r="F35" s="86"/>
      <c r="G35" s="86"/>
      <c r="H35" s="86"/>
      <c r="I35" s="137" t="s">
        <v>49</v>
      </c>
      <c r="J35" s="88">
        <v>0.08</v>
      </c>
      <c r="K35" s="87">
        <f>ROUND(IF(oknTaxType=0,0, oknTax1Rate*(oknLineTotalTaxable+IF(oknTaxTotalIncludingShippingCost=0,0,oknShippingCost))),2)</f>
        <v>0</v>
      </c>
      <c r="L35" s="77"/>
      <c r="M35" s="63"/>
      <c r="N35" s="169"/>
      <c r="O35" s="169"/>
      <c r="P35" s="169"/>
      <c r="Q35" s="169"/>
      <c r="R35" s="169"/>
      <c r="S35" s="169"/>
      <c r="T35" s="169"/>
      <c r="U35" s="169"/>
      <c r="V35" s="169"/>
      <c r="Z35" s="46"/>
      <c r="AA35" s="46"/>
    </row>
    <row r="36" spans="1:27" s="57" customFormat="1" ht="18" customHeight="1" x14ac:dyDescent="0.2">
      <c r="A36" s="59"/>
      <c r="B36" s="59"/>
      <c r="E36" s="64"/>
      <c r="F36" s="64"/>
      <c r="G36" s="64"/>
      <c r="H36" s="64"/>
      <c r="I36" s="137" t="s">
        <v>51</v>
      </c>
      <c r="J36" s="88">
        <v>0.06</v>
      </c>
      <c r="K36" s="87">
        <f>ROUND(IF(oknTaxType&lt;&gt;2,0,oknTax2Rate*(oknLineTotalTaxable+IF(oknTaxTotalIncludingShippingCost=0,0,oknShippingCost)+IF(oknTax2IsAppliedToTax1=0,0,oknTax1))),2)</f>
        <v>0</v>
      </c>
      <c r="L36" s="89"/>
      <c r="M36" s="63"/>
      <c r="N36" s="169"/>
      <c r="O36" s="169"/>
      <c r="P36" s="169"/>
      <c r="Q36" s="169"/>
      <c r="R36" s="169"/>
      <c r="S36" s="169"/>
      <c r="T36" s="169"/>
      <c r="U36" s="169"/>
      <c r="V36" s="169"/>
      <c r="Z36" s="46"/>
      <c r="AA36" s="46"/>
    </row>
    <row r="37" spans="1:27" s="57" customFormat="1" ht="18" customHeight="1" x14ac:dyDescent="0.2">
      <c r="A37" s="59"/>
      <c r="B37" s="59"/>
      <c r="D37" s="90" t="s">
        <v>89</v>
      </c>
      <c r="E37" s="64"/>
      <c r="F37" s="64"/>
      <c r="G37" s="64"/>
      <c r="H37" s="64"/>
      <c r="J37" s="58" t="s">
        <v>2</v>
      </c>
      <c r="K37" s="91">
        <v>0</v>
      </c>
      <c r="L37" s="92"/>
      <c r="M37" s="63"/>
      <c r="N37" s="169"/>
      <c r="O37" s="169"/>
      <c r="P37" s="169"/>
      <c r="Q37" s="169"/>
      <c r="R37" s="169"/>
      <c r="S37" s="169"/>
      <c r="T37" s="169"/>
      <c r="U37" s="169"/>
      <c r="V37" s="169"/>
      <c r="Z37" s="46"/>
      <c r="AA37" s="46"/>
    </row>
    <row r="38" spans="1:27" s="57" customFormat="1" ht="18" customHeight="1" x14ac:dyDescent="0.2">
      <c r="A38" s="59"/>
      <c r="B38" s="59"/>
      <c r="D38" s="148"/>
      <c r="E38" s="149"/>
      <c r="F38" s="149"/>
      <c r="G38" s="149"/>
      <c r="H38" s="150"/>
      <c r="J38" s="93" t="s">
        <v>3</v>
      </c>
      <c r="K38" s="87">
        <f>ROUND(oknSubTotal + oknShippingCost + IF(oknTaxType=0,0,IF(oknTaxType=1,oknTax1,oknTax1+oknTax2)),2)</f>
        <v>2</v>
      </c>
      <c r="L38" s="77"/>
      <c r="M38" s="63"/>
      <c r="N38" s="169"/>
      <c r="O38" s="169"/>
      <c r="P38" s="169"/>
      <c r="Q38" s="169"/>
      <c r="R38" s="169"/>
      <c r="S38" s="169"/>
      <c r="T38" s="169"/>
      <c r="U38" s="169"/>
      <c r="V38" s="169"/>
      <c r="Z38" s="46"/>
      <c r="AA38" s="46"/>
    </row>
    <row r="39" spans="1:27" s="57" customFormat="1" ht="18" customHeight="1" x14ac:dyDescent="0.2">
      <c r="A39" s="59"/>
      <c r="B39" s="94">
        <v>0</v>
      </c>
      <c r="D39" s="151"/>
      <c r="E39" s="152"/>
      <c r="F39" s="152"/>
      <c r="G39" s="152"/>
      <c r="H39" s="153"/>
      <c r="J39" s="93" t="s">
        <v>24</v>
      </c>
      <c r="K39" s="87">
        <f>oknPayments</f>
        <v>0</v>
      </c>
      <c r="M39" s="63"/>
      <c r="N39" s="170" t="s">
        <v>110</v>
      </c>
      <c r="O39" s="170"/>
      <c r="P39" s="170"/>
      <c r="Q39" s="170"/>
      <c r="R39" s="170"/>
      <c r="S39" s="170"/>
      <c r="T39" s="170"/>
      <c r="U39" s="170"/>
      <c r="V39" s="170"/>
      <c r="Z39" s="46"/>
      <c r="AA39" s="46"/>
    </row>
    <row r="40" spans="1:27" s="57" customFormat="1" ht="18" customHeight="1" x14ac:dyDescent="0.2">
      <c r="A40" s="59"/>
      <c r="B40" s="59"/>
      <c r="D40" s="154"/>
      <c r="E40" s="155"/>
      <c r="F40" s="155"/>
      <c r="G40" s="155"/>
      <c r="H40" s="156"/>
      <c r="J40" s="93" t="s">
        <v>25</v>
      </c>
      <c r="K40" s="87">
        <f>ROUND(oknTotal-oknPayments,2)</f>
        <v>2</v>
      </c>
      <c r="M40" s="63"/>
      <c r="N40" s="170"/>
      <c r="O40" s="170"/>
      <c r="P40" s="170"/>
      <c r="Q40" s="170"/>
      <c r="R40" s="170"/>
      <c r="S40" s="170"/>
      <c r="T40" s="170"/>
      <c r="U40" s="170"/>
      <c r="V40" s="170"/>
      <c r="Z40" s="46"/>
      <c r="AA40" s="46"/>
    </row>
    <row r="41" spans="1:27" ht="18.75" hidden="1" customHeight="1" x14ac:dyDescent="0.2">
      <c r="D41" s="47" t="s">
        <v>88</v>
      </c>
    </row>
    <row r="42" spans="1:27" ht="18.75" hidden="1" customHeight="1" x14ac:dyDescent="0.2">
      <c r="D42" s="157" t="s">
        <v>85</v>
      </c>
      <c r="E42" s="158"/>
      <c r="F42" s="135" t="s">
        <v>3</v>
      </c>
      <c r="G42" s="135" t="s">
        <v>103</v>
      </c>
      <c r="H42" s="135" t="s">
        <v>87</v>
      </c>
      <c r="I42" s="146"/>
      <c r="J42" s="147"/>
      <c r="K42" s="136" t="s">
        <v>86</v>
      </c>
    </row>
    <row r="43" spans="1:27" ht="18.75" hidden="1" customHeight="1" x14ac:dyDescent="0.2">
      <c r="D43" s="95"/>
      <c r="E43" s="95"/>
      <c r="F43" s="71"/>
      <c r="G43" s="71"/>
      <c r="H43" s="71"/>
      <c r="I43" s="71"/>
      <c r="J43" s="71"/>
      <c r="K43" s="71"/>
    </row>
    <row r="44" spans="1:27" ht="18.75" hidden="1" customHeight="1" x14ac:dyDescent="0.2">
      <c r="D44" s="95"/>
      <c r="E44" s="95"/>
      <c r="F44" s="71"/>
      <c r="G44" s="71"/>
      <c r="H44" s="71"/>
      <c r="I44" s="71"/>
      <c r="J44" s="71"/>
      <c r="K44" s="71"/>
    </row>
    <row r="45" spans="1:27" ht="9" customHeight="1" x14ac:dyDescent="0.2">
      <c r="D45" s="95"/>
      <c r="E45" s="95"/>
      <c r="F45" s="71"/>
      <c r="G45" s="71"/>
      <c r="H45" s="71"/>
      <c r="I45" s="71"/>
      <c r="J45" s="71"/>
      <c r="K45" s="71"/>
    </row>
    <row r="46" spans="1:27" ht="22.5" customHeight="1" x14ac:dyDescent="0.2">
      <c r="D46" s="141" t="s">
        <v>80</v>
      </c>
      <c r="E46" s="142"/>
      <c r="F46" s="142"/>
      <c r="G46" s="142"/>
      <c r="H46" s="142"/>
      <c r="I46" s="142"/>
      <c r="J46" s="142"/>
      <c r="K46" s="142"/>
    </row>
    <row r="48" spans="1:27" ht="15" x14ac:dyDescent="0.2">
      <c r="D48" s="96"/>
      <c r="E48" s="96"/>
      <c r="F48" s="96"/>
      <c r="G48" s="96"/>
      <c r="H48" s="96"/>
    </row>
    <row r="52" spans="14:14" x14ac:dyDescent="0.2">
      <c r="N52"/>
    </row>
    <row r="951" spans="1:1" hidden="1" x14ac:dyDescent="0.2">
      <c r="A951" s="132" t="s">
        <v>149</v>
      </c>
    </row>
    <row r="956" spans="1:1" hidden="1" x14ac:dyDescent="0.2">
      <c r="A956" s="132" t="s">
        <v>149</v>
      </c>
    </row>
    <row r="985" spans="1:1" hidden="1" x14ac:dyDescent="0.2">
      <c r="A985" s="132" t="s">
        <v>149</v>
      </c>
    </row>
    <row r="991" spans="1:1" hidden="1" x14ac:dyDescent="0.2">
      <c r="A991" s="132" t="s">
        <v>146</v>
      </c>
    </row>
  </sheetData>
  <sheetProtection sheet="1" objects="1" scenarios="1" selectLockedCells="1"/>
  <dataConsolidate/>
  <mergeCells count="56">
    <mergeCell ref="N6:N7"/>
    <mergeCell ref="O6:R7"/>
    <mergeCell ref="N8:N9"/>
    <mergeCell ref="O8:R9"/>
    <mergeCell ref="N10:N11"/>
    <mergeCell ref="O10:R11"/>
    <mergeCell ref="N34:V38"/>
    <mergeCell ref="J14:K14"/>
    <mergeCell ref="N39:V40"/>
    <mergeCell ref="N12:N14"/>
    <mergeCell ref="O12:R14"/>
    <mergeCell ref="N15:N18"/>
    <mergeCell ref="O15:R18"/>
    <mergeCell ref="J13:K13"/>
    <mergeCell ref="J10:K10"/>
    <mergeCell ref="J11:K11"/>
    <mergeCell ref="J12:K12"/>
    <mergeCell ref="J15:K15"/>
    <mergeCell ref="X20:Z20"/>
    <mergeCell ref="X13:Z13"/>
    <mergeCell ref="F24:H24"/>
    <mergeCell ref="F23:H23"/>
    <mergeCell ref="F18:G18"/>
    <mergeCell ref="F19:G19"/>
    <mergeCell ref="F22:H22"/>
    <mergeCell ref="D21:E21"/>
    <mergeCell ref="F21:H21"/>
    <mergeCell ref="F10:H10"/>
    <mergeCell ref="F11:H11"/>
    <mergeCell ref="F12:H12"/>
    <mergeCell ref="F15:H15"/>
    <mergeCell ref="F14:H14"/>
    <mergeCell ref="F13:H13"/>
    <mergeCell ref="F16:H16"/>
    <mergeCell ref="D18:E18"/>
    <mergeCell ref="N1:O1"/>
    <mergeCell ref="P1:R1"/>
    <mergeCell ref="S1:T1"/>
    <mergeCell ref="U1:V1"/>
    <mergeCell ref="N3:R4"/>
    <mergeCell ref="O5:R5"/>
    <mergeCell ref="C1:L1"/>
    <mergeCell ref="D46:K46"/>
    <mergeCell ref="F30:H30"/>
    <mergeCell ref="F33:H33"/>
    <mergeCell ref="F31:H31"/>
    <mergeCell ref="F32:H32"/>
    <mergeCell ref="I42:J42"/>
    <mergeCell ref="D38:H40"/>
    <mergeCell ref="D42:E42"/>
    <mergeCell ref="F28:H28"/>
    <mergeCell ref="F26:H26"/>
    <mergeCell ref="F25:H25"/>
    <mergeCell ref="F27:H27"/>
    <mergeCell ref="F29:H29"/>
    <mergeCell ref="D19:E19"/>
  </mergeCells>
  <phoneticPr fontId="6" type="noConversion"/>
  <dataValidations count="9">
    <dataValidation type="decimal" operator="lessThanOrEqual" allowBlank="1" showInputMessage="1" showErrorMessage="1" errorTitle="Invalid Input" error="Please enter a valid numeric_x000a_value." sqref="B39 K37 J35:J36 I22:J33" xr:uid="{00000000-0002-0000-0000-000000000000}">
      <formula1>999999999.99</formula1>
    </dataValidation>
    <dataValidation type="textLength" allowBlank="1" showInputMessage="1" showErrorMessage="1" sqref="E35 D38:H40 E36:H37" xr:uid="{00000000-0002-0000-0000-000001000000}">
      <formula1>1</formula1>
      <formula2>255</formula2>
    </dataValidation>
    <dataValidation type="date" allowBlank="1" showErrorMessage="1" errorTitle="Invalid Input" error="Please enter a valid date." sqref="K4 H19"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operator="lessThanOrEqual" allowBlank="1" showInputMessage="1" showErrorMessage="1" errorTitle="Invalid Input" error="Max characters allowed: 100" sqref="F22:H33" xr:uid="{00000000-0002-0000-0000-000004000000}">
      <formula1>100</formula1>
    </dataValidation>
    <dataValidation type="textLength" allowBlank="1" showInputMessage="1" showErrorMessage="1" sqref="D22:D33 D19:E19 K19 J14:K15 F14:H17 K5:K6" xr:uid="{00000000-0002-0000-0000-000005000000}">
      <formula1>1</formula1>
      <formula2>30</formula2>
    </dataValidation>
    <dataValidation type="textLength" allowBlank="1" showInputMessage="1" showErrorMessage="1" sqref="F19:G19 I19:J19" xr:uid="{00000000-0002-0000-0000-000006000000}">
      <formula1>1</formula1>
      <formula2>50</formula2>
    </dataValidation>
    <dataValidation type="textLength" allowBlank="1" showInputMessage="1" showErrorMessage="1" errorTitle="Invalid Input" error="Max characters allowed: 60" sqref="J11:K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N39" r:id="rId1" display="http://www.InvoicingTemplates.com" xr:uid="{00000000-0004-0000-0000-000000000000}"/>
    <hyperlink ref="N3:R4" r:id="rId2" display="To create an invoice (tutorial Movie)" xr:uid="{00000000-0004-0000-0000-000001000000}"/>
    <hyperlink ref="A991" r:id="rId3" tooltip="Gift Invoice Template" display="http://www.invoicingtemplate.com/gift-invoice.html" xr:uid="{00000000-0004-0000-0000-000002000000}"/>
    <hyperlink ref="ALA1" r:id="rId4" tooltip="Gift Invoice" display="http://www.invoicingtemplate.com/gift-invoice.html" xr:uid="{00000000-0004-0000-0000-000003000000}"/>
    <hyperlink ref="A985" r:id="rId5" tooltip="Gift Invoice Template" display="http://www.invoicingtemplate.com/gift-invoice.html" xr:uid="{00000000-0004-0000-0000-000004000000}"/>
    <hyperlink ref="AHU1" r:id="rId6" tooltip="Gift Invoice" display="http://www.invoicingtemplate.com/gift-invoice.html" xr:uid="{00000000-0004-0000-0000-000005000000}"/>
    <hyperlink ref="A956" r:id="rId7" tooltip="Gift Invoice Template" display="http://www.invoicingtemplate.com/gift-invoice.html" xr:uid="{00000000-0004-0000-0000-000006000000}"/>
    <hyperlink ref="AKV1" r:id="rId8" tooltip="Gift Invoice" display="http://www.invoicingtemplate.com/gift-invoice.html" xr:uid="{00000000-0004-0000-0000-000007000000}"/>
    <hyperlink ref="A951" r:id="rId9" tooltip="Gift Invoice Template" display="http://www.invoicingtemplate.com/gift-invoice.html" xr:uid="{00000000-0004-0000-0000-000008000000}"/>
    <hyperlink ref="AJQ1" r:id="rId10" tooltip="Gift Invoice" display="http://www.invoicingtemplate.com/gift-invoice.html" xr:uid="{00000000-0004-0000-0000-000009000000}"/>
  </hyperlinks>
  <printOptions horizontalCentered="1" verticalCentered="1"/>
  <pageMargins left="0.25" right="0.25" top="0.75" bottom="0.75" header="0.3" footer="0.3"/>
  <pageSetup paperSize="9" orientation="portrait" horizontalDpi="300" verticalDpi="300"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145" r:id="rId14" name="oknWidget_taxablecheck1">
              <controlPr locked="0" defaultSize="0" autoFill="0" autoLine="0" autoPict="0">
                <anchor moveWithCells="1">
                  <from>
                    <xdr:col>3</xdr:col>
                    <xdr:colOff>752475</xdr:colOff>
                    <xdr:row>21</xdr:row>
                    <xdr:rowOff>0</xdr:rowOff>
                  </from>
                  <to>
                    <xdr:col>5</xdr:col>
                    <xdr:colOff>38100</xdr:colOff>
                    <xdr:row>22</xdr:row>
                    <xdr:rowOff>19050</xdr:rowOff>
                  </to>
                </anchor>
              </controlPr>
            </control>
          </mc:Choice>
        </mc:AlternateContent>
        <mc:AlternateContent xmlns:mc="http://schemas.openxmlformats.org/markup-compatibility/2006">
          <mc:Choice Requires="x14">
            <control shapeId="1147" r:id="rId15" name="oknWidget_taxablecheck2">
              <controlPr locked="0" defaultSize="0" autoFill="0" autoLine="0" autoPict="0">
                <anchor moveWithCells="1">
                  <from>
                    <xdr:col>3</xdr:col>
                    <xdr:colOff>752475</xdr:colOff>
                    <xdr:row>22</xdr:row>
                    <xdr:rowOff>0</xdr:rowOff>
                  </from>
                  <to>
                    <xdr:col>5</xdr:col>
                    <xdr:colOff>38100</xdr:colOff>
                    <xdr:row>23</xdr:row>
                    <xdr:rowOff>19050</xdr:rowOff>
                  </to>
                </anchor>
              </controlPr>
            </control>
          </mc:Choice>
        </mc:AlternateContent>
        <mc:AlternateContent xmlns:mc="http://schemas.openxmlformats.org/markup-compatibility/2006">
          <mc:Choice Requires="x14">
            <control shapeId="1148" r:id="rId16" name="oknWidget_taxablecheck3">
              <controlPr locked="0" defaultSize="0" autoFill="0" autoLine="0" autoPict="0">
                <anchor moveWithCells="1">
                  <from>
                    <xdr:col>3</xdr:col>
                    <xdr:colOff>752475</xdr:colOff>
                    <xdr:row>23</xdr:row>
                    <xdr:rowOff>0</xdr:rowOff>
                  </from>
                  <to>
                    <xdr:col>5</xdr:col>
                    <xdr:colOff>38100</xdr:colOff>
                    <xdr:row>24</xdr:row>
                    <xdr:rowOff>19050</xdr:rowOff>
                  </to>
                </anchor>
              </controlPr>
            </control>
          </mc:Choice>
        </mc:AlternateContent>
        <mc:AlternateContent xmlns:mc="http://schemas.openxmlformats.org/markup-compatibility/2006">
          <mc:Choice Requires="x14">
            <control shapeId="1149" r:id="rId17" name="oknWidget_taxablecheck4">
              <controlPr locked="0" defaultSize="0" autoFill="0" autoLine="0" autoPict="0">
                <anchor moveWithCells="1">
                  <from>
                    <xdr:col>3</xdr:col>
                    <xdr:colOff>752475</xdr:colOff>
                    <xdr:row>24</xdr:row>
                    <xdr:rowOff>0</xdr:rowOff>
                  </from>
                  <to>
                    <xdr:col>5</xdr:col>
                    <xdr:colOff>38100</xdr:colOff>
                    <xdr:row>25</xdr:row>
                    <xdr:rowOff>19050</xdr:rowOff>
                  </to>
                </anchor>
              </controlPr>
            </control>
          </mc:Choice>
        </mc:AlternateContent>
        <mc:AlternateContent xmlns:mc="http://schemas.openxmlformats.org/markup-compatibility/2006">
          <mc:Choice Requires="x14">
            <control shapeId="1150" r:id="rId18" name="oknWidget_taxablecheck5">
              <controlPr locked="0" defaultSize="0" autoFill="0" autoLine="0" autoPict="0">
                <anchor moveWithCells="1">
                  <from>
                    <xdr:col>3</xdr:col>
                    <xdr:colOff>752475</xdr:colOff>
                    <xdr:row>25</xdr:row>
                    <xdr:rowOff>0</xdr:rowOff>
                  </from>
                  <to>
                    <xdr:col>5</xdr:col>
                    <xdr:colOff>38100</xdr:colOff>
                    <xdr:row>26</xdr:row>
                    <xdr:rowOff>19050</xdr:rowOff>
                  </to>
                </anchor>
              </controlPr>
            </control>
          </mc:Choice>
        </mc:AlternateContent>
        <mc:AlternateContent xmlns:mc="http://schemas.openxmlformats.org/markup-compatibility/2006">
          <mc:Choice Requires="x14">
            <control shapeId="1151" r:id="rId19" name="oknWidget_taxablecheck6">
              <controlPr locked="0" defaultSize="0" autoFill="0" autoLine="0" autoPict="0">
                <anchor moveWithCells="1">
                  <from>
                    <xdr:col>3</xdr:col>
                    <xdr:colOff>752475</xdr:colOff>
                    <xdr:row>26</xdr:row>
                    <xdr:rowOff>9525</xdr:rowOff>
                  </from>
                  <to>
                    <xdr:col>5</xdr:col>
                    <xdr:colOff>38100</xdr:colOff>
                    <xdr:row>27</xdr:row>
                    <xdr:rowOff>28575</xdr:rowOff>
                  </to>
                </anchor>
              </controlPr>
            </control>
          </mc:Choice>
        </mc:AlternateContent>
        <mc:AlternateContent xmlns:mc="http://schemas.openxmlformats.org/markup-compatibility/2006">
          <mc:Choice Requires="x14">
            <control shapeId="1152" r:id="rId20" name="oknWidget_taxablecheck7">
              <controlPr locked="0" defaultSize="0" autoFill="0" autoLine="0" autoPict="0">
                <anchor moveWithCells="1">
                  <from>
                    <xdr:col>3</xdr:col>
                    <xdr:colOff>752475</xdr:colOff>
                    <xdr:row>27</xdr:row>
                    <xdr:rowOff>0</xdr:rowOff>
                  </from>
                  <to>
                    <xdr:col>5</xdr:col>
                    <xdr:colOff>38100</xdr:colOff>
                    <xdr:row>28</xdr:row>
                    <xdr:rowOff>19050</xdr:rowOff>
                  </to>
                </anchor>
              </controlPr>
            </control>
          </mc:Choice>
        </mc:AlternateContent>
        <mc:AlternateContent xmlns:mc="http://schemas.openxmlformats.org/markup-compatibility/2006">
          <mc:Choice Requires="x14">
            <control shapeId="1153" r:id="rId21" name="oknWidget_taxablecheck8">
              <controlPr locked="0" defaultSize="0" autoFill="0" autoLine="0" autoPict="0">
                <anchor moveWithCells="1">
                  <from>
                    <xdr:col>3</xdr:col>
                    <xdr:colOff>752475</xdr:colOff>
                    <xdr:row>28</xdr:row>
                    <xdr:rowOff>0</xdr:rowOff>
                  </from>
                  <to>
                    <xdr:col>5</xdr:col>
                    <xdr:colOff>38100</xdr:colOff>
                    <xdr:row>29</xdr:row>
                    <xdr:rowOff>19050</xdr:rowOff>
                  </to>
                </anchor>
              </controlPr>
            </control>
          </mc:Choice>
        </mc:AlternateContent>
        <mc:AlternateContent xmlns:mc="http://schemas.openxmlformats.org/markup-compatibility/2006">
          <mc:Choice Requires="x14">
            <control shapeId="1154" r:id="rId22" name="oknWidget_taxablecheck9">
              <controlPr locked="0" defaultSize="0" autoFill="0" autoLine="0" autoPict="0">
                <anchor moveWithCells="1">
                  <from>
                    <xdr:col>3</xdr:col>
                    <xdr:colOff>752475</xdr:colOff>
                    <xdr:row>29</xdr:row>
                    <xdr:rowOff>0</xdr:rowOff>
                  </from>
                  <to>
                    <xdr:col>5</xdr:col>
                    <xdr:colOff>38100</xdr:colOff>
                    <xdr:row>30</xdr:row>
                    <xdr:rowOff>19050</xdr:rowOff>
                  </to>
                </anchor>
              </controlPr>
            </control>
          </mc:Choice>
        </mc:AlternateContent>
        <mc:AlternateContent xmlns:mc="http://schemas.openxmlformats.org/markup-compatibility/2006">
          <mc:Choice Requires="x14">
            <control shapeId="1155" r:id="rId23" name="oknWidget_taxablecheck10">
              <controlPr locked="0" defaultSize="0" autoFill="0" autoLine="0" autoPict="0">
                <anchor moveWithCells="1">
                  <from>
                    <xdr:col>3</xdr:col>
                    <xdr:colOff>752475</xdr:colOff>
                    <xdr:row>30</xdr:row>
                    <xdr:rowOff>0</xdr:rowOff>
                  </from>
                  <to>
                    <xdr:col>5</xdr:col>
                    <xdr:colOff>38100</xdr:colOff>
                    <xdr:row>31</xdr:row>
                    <xdr:rowOff>19050</xdr:rowOff>
                  </to>
                </anchor>
              </controlPr>
            </control>
          </mc:Choice>
        </mc:AlternateContent>
        <mc:AlternateContent xmlns:mc="http://schemas.openxmlformats.org/markup-compatibility/2006">
          <mc:Choice Requires="x14">
            <control shapeId="1156" r:id="rId24" name="oknWidget_taxablecheck11">
              <controlPr locked="0" defaultSize="0" autoFill="0" autoLine="0" autoPict="0">
                <anchor moveWithCells="1">
                  <from>
                    <xdr:col>3</xdr:col>
                    <xdr:colOff>752475</xdr:colOff>
                    <xdr:row>31</xdr:row>
                    <xdr:rowOff>0</xdr:rowOff>
                  </from>
                  <to>
                    <xdr:col>5</xdr:col>
                    <xdr:colOff>38100</xdr:colOff>
                    <xdr:row>32</xdr:row>
                    <xdr:rowOff>19050</xdr:rowOff>
                  </to>
                </anchor>
              </controlPr>
            </control>
          </mc:Choice>
        </mc:AlternateContent>
        <mc:AlternateContent xmlns:mc="http://schemas.openxmlformats.org/markup-compatibility/2006">
          <mc:Choice Requires="x14">
            <control shapeId="1157" r:id="rId25" name="oknWidget_taxablecheck12">
              <controlPr locked="0" defaultSize="0" autoFill="0" autoLine="0" autoPict="0">
                <anchor moveWithCells="1">
                  <from>
                    <xdr:col>3</xdr:col>
                    <xdr:colOff>752475</xdr:colOff>
                    <xdr:row>32</xdr:row>
                    <xdr:rowOff>0</xdr:rowOff>
                  </from>
                  <to>
                    <xdr:col>5</xdr:col>
                    <xdr:colOff>38100</xdr:colOff>
                    <xdr:row>33</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258"/>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ColWidth="9.140625" defaultRowHeight="12" x14ac:dyDescent="0.2"/>
  <cols>
    <col min="1" max="1" width="1.28515625" style="1" customWidth="1"/>
    <col min="2" max="2" width="11.42578125" style="1" customWidth="1"/>
    <col min="3" max="3" width="10.5703125" style="11" customWidth="1"/>
    <col min="4" max="4" width="11.85546875" style="9" customWidth="1"/>
    <col min="5" max="5" width="9.28515625" style="3" customWidth="1"/>
    <col min="6" max="6" width="12.140625" style="1" hidden="1" customWidth="1"/>
    <col min="7" max="7" width="11.42578125" style="1" customWidth="1"/>
    <col min="8" max="8" width="12.140625" style="9" hidden="1" customWidth="1"/>
    <col min="9" max="9" width="11.28515625" style="9" hidden="1" customWidth="1"/>
    <col min="10" max="10" width="9.5703125" style="9" hidden="1" customWidth="1"/>
    <col min="11" max="11" width="10.140625" style="9" hidden="1" customWidth="1"/>
    <col min="12" max="12" width="16" style="9" customWidth="1"/>
    <col min="13" max="13" width="14.140625" style="9" customWidth="1"/>
    <col min="14" max="14" width="12.85546875" style="9" customWidth="1"/>
    <col min="15" max="15" width="11.42578125" style="3" hidden="1" customWidth="1"/>
    <col min="16" max="16" width="16.85546875" style="3" hidden="1" customWidth="1"/>
    <col min="17" max="17" width="0" style="1" hidden="1" customWidth="1"/>
    <col min="18" max="16384" width="9.140625" style="1"/>
  </cols>
  <sheetData>
    <row r="1" spans="2:17" ht="3" customHeight="1" x14ac:dyDescent="0.2"/>
    <row r="2" spans="2:17" ht="33" customHeight="1" x14ac:dyDescent="0.4">
      <c r="B2" s="37" t="str">
        <f>oknCompanyName</f>
        <v>Your Company Name</v>
      </c>
      <c r="C2" s="12"/>
      <c r="J2" s="20"/>
      <c r="M2" s="20"/>
    </row>
    <row r="3" spans="2:17" x14ac:dyDescent="0.2">
      <c r="B3" s="1" t="str">
        <f>oknCompanyAddress</f>
        <v>Street Address</v>
      </c>
    </row>
    <row r="4" spans="2:17" x14ac:dyDescent="0.2">
      <c r="B4" s="1" t="str">
        <f>oknCompanyCityStateZip</f>
        <v>City, ST  ZIP Code</v>
      </c>
      <c r="M4" s="22"/>
    </row>
    <row r="5" spans="2:17" x14ac:dyDescent="0.2">
      <c r="B5" s="1" t="str">
        <f>oknCompanyContact</f>
        <v>Phone Number,Web Address, etc.</v>
      </c>
    </row>
    <row r="6" spans="2:17" ht="14.25" customHeight="1" x14ac:dyDescent="0.2">
      <c r="K6" s="21"/>
    </row>
    <row r="7" spans="2:17" ht="14.25" customHeight="1" x14ac:dyDescent="0.2">
      <c r="B7" s="23" t="s">
        <v>34</v>
      </c>
    </row>
    <row r="8" spans="2:17" x14ac:dyDescent="0.2">
      <c r="B8" s="2" t="s">
        <v>30</v>
      </c>
      <c r="C8" s="13"/>
    </row>
    <row r="9" spans="2:17" x14ac:dyDescent="0.2">
      <c r="B9" s="2" t="s">
        <v>33</v>
      </c>
      <c r="C9" s="13"/>
    </row>
    <row r="10" spans="2:17" ht="4.5" customHeight="1" x14ac:dyDescent="0.2"/>
    <row r="11" spans="2:17" s="3" customFormat="1" ht="15.75" customHeight="1" x14ac:dyDescent="0.2">
      <c r="B11" s="26" t="s">
        <v>53</v>
      </c>
      <c r="C11" s="8" t="s">
        <v>29</v>
      </c>
      <c r="D11" s="10" t="s">
        <v>52</v>
      </c>
      <c r="E11" s="7" t="s">
        <v>35</v>
      </c>
      <c r="F11" s="7" t="s">
        <v>42</v>
      </c>
      <c r="G11" s="7" t="s">
        <v>43</v>
      </c>
      <c r="H11" s="10" t="s">
        <v>36</v>
      </c>
      <c r="I11" s="10" t="s">
        <v>37</v>
      </c>
      <c r="J11" s="10" t="str">
        <f>oknTax1Name</f>
        <v>PST</v>
      </c>
      <c r="K11" s="10" t="str">
        <f>oknTax2Name</f>
        <v>GST</v>
      </c>
      <c r="L11" s="10" t="s">
        <v>38</v>
      </c>
      <c r="M11" s="10" t="s">
        <v>39</v>
      </c>
      <c r="N11" s="10" t="s">
        <v>40</v>
      </c>
      <c r="O11" s="7" t="s">
        <v>41</v>
      </c>
      <c r="P11" s="7" t="s">
        <v>54</v>
      </c>
      <c r="Q11" s="7" t="s">
        <v>105</v>
      </c>
    </row>
    <row r="12" spans="2:17" x14ac:dyDescent="0.2">
      <c r="B12" s="40"/>
    </row>
    <row r="13" spans="2:17" x14ac:dyDescent="0.2">
      <c r="B13" s="40"/>
    </row>
    <row r="14" spans="2:17" x14ac:dyDescent="0.2">
      <c r="B14" s="40"/>
    </row>
    <row r="15" spans="2:17" x14ac:dyDescent="0.2">
      <c r="B15" s="40"/>
    </row>
    <row r="16" spans="2: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row r="94" spans="2:2" x14ac:dyDescent="0.2">
      <c r="B94" s="40"/>
    </row>
    <row r="95" spans="2:2" x14ac:dyDescent="0.2">
      <c r="B95" s="40"/>
    </row>
    <row r="96" spans="2:2" x14ac:dyDescent="0.2">
      <c r="B96" s="40"/>
    </row>
    <row r="97" spans="2:2" x14ac:dyDescent="0.2">
      <c r="B97" s="40"/>
    </row>
    <row r="98" spans="2:2" x14ac:dyDescent="0.2">
      <c r="B98" s="40"/>
    </row>
    <row r="99" spans="2:2" x14ac:dyDescent="0.2">
      <c r="B99" s="40"/>
    </row>
    <row r="100" spans="2:2" x14ac:dyDescent="0.2">
      <c r="B100" s="40"/>
    </row>
    <row r="101" spans="2:2" x14ac:dyDescent="0.2">
      <c r="B101" s="40"/>
    </row>
    <row r="102" spans="2:2" x14ac:dyDescent="0.2">
      <c r="B102" s="40"/>
    </row>
    <row r="103" spans="2:2" x14ac:dyDescent="0.2">
      <c r="B103" s="40"/>
    </row>
    <row r="104" spans="2:2" x14ac:dyDescent="0.2">
      <c r="B104" s="40"/>
    </row>
    <row r="105" spans="2:2" x14ac:dyDescent="0.2">
      <c r="B105" s="40"/>
    </row>
    <row r="106" spans="2:2" x14ac:dyDescent="0.2">
      <c r="B106" s="40"/>
    </row>
    <row r="107" spans="2:2" x14ac:dyDescent="0.2">
      <c r="B107" s="40"/>
    </row>
    <row r="108" spans="2:2" x14ac:dyDescent="0.2">
      <c r="B108" s="40"/>
    </row>
    <row r="109" spans="2:2" x14ac:dyDescent="0.2">
      <c r="B109" s="40"/>
    </row>
    <row r="110" spans="2:2" x14ac:dyDescent="0.2">
      <c r="B110" s="40"/>
    </row>
    <row r="111" spans="2:2" x14ac:dyDescent="0.2">
      <c r="B111" s="40"/>
    </row>
    <row r="112" spans="2:2" x14ac:dyDescent="0.2">
      <c r="B112" s="40"/>
    </row>
    <row r="113" spans="2:2" x14ac:dyDescent="0.2">
      <c r="B113" s="40"/>
    </row>
    <row r="114" spans="2:2" x14ac:dyDescent="0.2">
      <c r="B114" s="40"/>
    </row>
    <row r="115" spans="2:2" x14ac:dyDescent="0.2">
      <c r="B115" s="40"/>
    </row>
    <row r="116" spans="2:2" x14ac:dyDescent="0.2">
      <c r="B116" s="40"/>
    </row>
    <row r="117" spans="2:2" x14ac:dyDescent="0.2">
      <c r="B117" s="40"/>
    </row>
    <row r="118" spans="2:2" x14ac:dyDescent="0.2">
      <c r="B118" s="40"/>
    </row>
    <row r="119" spans="2:2" x14ac:dyDescent="0.2">
      <c r="B119" s="40"/>
    </row>
    <row r="120" spans="2:2" x14ac:dyDescent="0.2">
      <c r="B120" s="40"/>
    </row>
    <row r="121" spans="2:2" x14ac:dyDescent="0.2">
      <c r="B121" s="40"/>
    </row>
    <row r="122" spans="2:2" x14ac:dyDescent="0.2">
      <c r="B122" s="40"/>
    </row>
    <row r="123" spans="2:2" x14ac:dyDescent="0.2">
      <c r="B123" s="40"/>
    </row>
    <row r="124" spans="2:2" x14ac:dyDescent="0.2">
      <c r="B124" s="40"/>
    </row>
    <row r="125" spans="2:2" x14ac:dyDescent="0.2">
      <c r="B125" s="40"/>
    </row>
    <row r="126" spans="2:2" x14ac:dyDescent="0.2">
      <c r="B126" s="40"/>
    </row>
    <row r="127" spans="2:2" x14ac:dyDescent="0.2">
      <c r="B127" s="40"/>
    </row>
    <row r="128" spans="2:2" x14ac:dyDescent="0.2">
      <c r="B128" s="40"/>
    </row>
    <row r="129" spans="2:2" x14ac:dyDescent="0.2">
      <c r="B129" s="40"/>
    </row>
    <row r="130" spans="2:2" x14ac:dyDescent="0.2">
      <c r="B130" s="40"/>
    </row>
    <row r="131" spans="2:2" x14ac:dyDescent="0.2">
      <c r="B131" s="40"/>
    </row>
    <row r="132" spans="2:2" x14ac:dyDescent="0.2">
      <c r="B132" s="40"/>
    </row>
    <row r="133" spans="2:2" x14ac:dyDescent="0.2">
      <c r="B133" s="40"/>
    </row>
    <row r="134" spans="2:2" x14ac:dyDescent="0.2">
      <c r="B134" s="40"/>
    </row>
    <row r="135" spans="2:2" x14ac:dyDescent="0.2">
      <c r="B135" s="40"/>
    </row>
    <row r="136" spans="2:2" x14ac:dyDescent="0.2">
      <c r="B136" s="40"/>
    </row>
    <row r="137" spans="2:2" x14ac:dyDescent="0.2">
      <c r="B137" s="40"/>
    </row>
    <row r="138" spans="2:2" x14ac:dyDescent="0.2">
      <c r="B138" s="40"/>
    </row>
    <row r="139" spans="2:2" x14ac:dyDescent="0.2">
      <c r="B139" s="40"/>
    </row>
    <row r="140" spans="2:2" x14ac:dyDescent="0.2">
      <c r="B140" s="40"/>
    </row>
    <row r="141" spans="2:2" x14ac:dyDescent="0.2">
      <c r="B141" s="40"/>
    </row>
    <row r="142" spans="2:2" x14ac:dyDescent="0.2">
      <c r="B142" s="40"/>
    </row>
    <row r="143" spans="2:2" x14ac:dyDescent="0.2">
      <c r="B143" s="40"/>
    </row>
    <row r="144" spans="2:2" x14ac:dyDescent="0.2">
      <c r="B144" s="40"/>
    </row>
    <row r="145" spans="2:2" x14ac:dyDescent="0.2">
      <c r="B145" s="40"/>
    </row>
    <row r="146" spans="2:2" x14ac:dyDescent="0.2">
      <c r="B146" s="40"/>
    </row>
    <row r="147" spans="2:2" x14ac:dyDescent="0.2">
      <c r="B147" s="40"/>
    </row>
    <row r="148" spans="2:2" x14ac:dyDescent="0.2">
      <c r="B148" s="40"/>
    </row>
    <row r="149" spans="2:2" x14ac:dyDescent="0.2">
      <c r="B149" s="40"/>
    </row>
    <row r="150" spans="2:2" x14ac:dyDescent="0.2">
      <c r="B150" s="40"/>
    </row>
    <row r="151" spans="2:2" x14ac:dyDescent="0.2">
      <c r="B151" s="40"/>
    </row>
    <row r="152" spans="2:2" x14ac:dyDescent="0.2">
      <c r="B152" s="40"/>
    </row>
    <row r="153" spans="2:2" x14ac:dyDescent="0.2">
      <c r="B153" s="40"/>
    </row>
    <row r="154" spans="2:2" x14ac:dyDescent="0.2">
      <c r="B154" s="40"/>
    </row>
    <row r="155" spans="2:2" x14ac:dyDescent="0.2">
      <c r="B155" s="40"/>
    </row>
    <row r="156" spans="2:2" x14ac:dyDescent="0.2">
      <c r="B156" s="40"/>
    </row>
    <row r="157" spans="2:2" x14ac:dyDescent="0.2">
      <c r="B157" s="40"/>
    </row>
    <row r="158" spans="2:2" x14ac:dyDescent="0.2">
      <c r="B158" s="40"/>
    </row>
    <row r="159" spans="2:2" x14ac:dyDescent="0.2">
      <c r="B159" s="40"/>
    </row>
    <row r="160" spans="2:2" x14ac:dyDescent="0.2">
      <c r="B160" s="40"/>
    </row>
    <row r="161" spans="2:2" x14ac:dyDescent="0.2">
      <c r="B161" s="40"/>
    </row>
    <row r="162" spans="2:2" x14ac:dyDescent="0.2">
      <c r="B162" s="40"/>
    </row>
    <row r="163" spans="2:2" x14ac:dyDescent="0.2">
      <c r="B163" s="40"/>
    </row>
    <row r="164" spans="2:2" x14ac:dyDescent="0.2">
      <c r="B164" s="40"/>
    </row>
    <row r="165" spans="2:2" x14ac:dyDescent="0.2">
      <c r="B165" s="40"/>
    </row>
    <row r="166" spans="2:2" x14ac:dyDescent="0.2">
      <c r="B166" s="40"/>
    </row>
    <row r="167" spans="2:2" x14ac:dyDescent="0.2">
      <c r="B167" s="40"/>
    </row>
    <row r="168" spans="2:2" x14ac:dyDescent="0.2">
      <c r="B168" s="40"/>
    </row>
    <row r="169" spans="2:2" x14ac:dyDescent="0.2">
      <c r="B169" s="40"/>
    </row>
    <row r="170" spans="2:2" x14ac:dyDescent="0.2">
      <c r="B170" s="40"/>
    </row>
    <row r="171" spans="2:2" x14ac:dyDescent="0.2">
      <c r="B171" s="40"/>
    </row>
    <row r="172" spans="2:2" x14ac:dyDescent="0.2">
      <c r="B172" s="40"/>
    </row>
    <row r="173" spans="2:2" x14ac:dyDescent="0.2">
      <c r="B173" s="40"/>
    </row>
    <row r="174" spans="2:2" x14ac:dyDescent="0.2">
      <c r="B174" s="40"/>
    </row>
    <row r="175" spans="2:2" x14ac:dyDescent="0.2">
      <c r="B175" s="40"/>
    </row>
    <row r="176" spans="2:2" x14ac:dyDescent="0.2">
      <c r="B176" s="40"/>
    </row>
    <row r="177" spans="2:2" x14ac:dyDescent="0.2">
      <c r="B177" s="40"/>
    </row>
    <row r="178" spans="2:2" x14ac:dyDescent="0.2">
      <c r="B178" s="40"/>
    </row>
    <row r="179" spans="2:2" x14ac:dyDescent="0.2">
      <c r="B179" s="40"/>
    </row>
    <row r="180" spans="2:2" x14ac:dyDescent="0.2">
      <c r="B180" s="40"/>
    </row>
    <row r="181" spans="2:2" x14ac:dyDescent="0.2">
      <c r="B181" s="40"/>
    </row>
    <row r="182" spans="2:2" x14ac:dyDescent="0.2">
      <c r="B182" s="40"/>
    </row>
    <row r="183" spans="2:2" x14ac:dyDescent="0.2">
      <c r="B183" s="40"/>
    </row>
    <row r="184" spans="2:2" x14ac:dyDescent="0.2">
      <c r="B184" s="40"/>
    </row>
    <row r="185" spans="2:2" x14ac:dyDescent="0.2">
      <c r="B185" s="40"/>
    </row>
    <row r="186" spans="2:2" x14ac:dyDescent="0.2">
      <c r="B186" s="40"/>
    </row>
    <row r="187" spans="2:2" x14ac:dyDescent="0.2">
      <c r="B187" s="40"/>
    </row>
    <row r="188" spans="2:2" x14ac:dyDescent="0.2">
      <c r="B188" s="40"/>
    </row>
    <row r="189" spans="2:2" x14ac:dyDescent="0.2">
      <c r="B189" s="40"/>
    </row>
    <row r="190" spans="2:2" x14ac:dyDescent="0.2">
      <c r="B190" s="40"/>
    </row>
    <row r="191" spans="2:2" x14ac:dyDescent="0.2">
      <c r="B191" s="40"/>
    </row>
    <row r="192" spans="2:2" x14ac:dyDescent="0.2">
      <c r="B192" s="40"/>
    </row>
    <row r="193" spans="2:2" x14ac:dyDescent="0.2">
      <c r="B193" s="40"/>
    </row>
    <row r="194" spans="2:2" x14ac:dyDescent="0.2">
      <c r="B194" s="40"/>
    </row>
    <row r="195" spans="2:2" x14ac:dyDescent="0.2">
      <c r="B195" s="40"/>
    </row>
    <row r="196" spans="2:2" x14ac:dyDescent="0.2">
      <c r="B196" s="40"/>
    </row>
    <row r="197" spans="2:2" x14ac:dyDescent="0.2">
      <c r="B197" s="40"/>
    </row>
    <row r="198" spans="2:2" x14ac:dyDescent="0.2">
      <c r="B198" s="40"/>
    </row>
    <row r="199" spans="2:2" x14ac:dyDescent="0.2">
      <c r="B199" s="40"/>
    </row>
    <row r="200" spans="2:2" x14ac:dyDescent="0.2">
      <c r="B200" s="40"/>
    </row>
    <row r="201" spans="2:2" x14ac:dyDescent="0.2">
      <c r="B201" s="40"/>
    </row>
    <row r="202" spans="2:2" x14ac:dyDescent="0.2">
      <c r="B202" s="40"/>
    </row>
    <row r="203" spans="2:2" x14ac:dyDescent="0.2">
      <c r="B203" s="40"/>
    </row>
    <row r="204" spans="2:2" x14ac:dyDescent="0.2">
      <c r="B204" s="40"/>
    </row>
    <row r="205" spans="2:2" x14ac:dyDescent="0.2">
      <c r="B205" s="40"/>
    </row>
    <row r="206" spans="2:2" x14ac:dyDescent="0.2">
      <c r="B206" s="40"/>
    </row>
    <row r="207" spans="2:2" x14ac:dyDescent="0.2">
      <c r="B207" s="40"/>
    </row>
    <row r="208" spans="2:2" x14ac:dyDescent="0.2">
      <c r="B208" s="40"/>
    </row>
    <row r="209" spans="2:2" x14ac:dyDescent="0.2">
      <c r="B209" s="40"/>
    </row>
    <row r="210" spans="2:2" x14ac:dyDescent="0.2">
      <c r="B210" s="40"/>
    </row>
    <row r="211" spans="2:2" x14ac:dyDescent="0.2">
      <c r="B211" s="40"/>
    </row>
    <row r="212" spans="2:2" x14ac:dyDescent="0.2">
      <c r="B212" s="40"/>
    </row>
    <row r="213" spans="2:2" x14ac:dyDescent="0.2">
      <c r="B213" s="40"/>
    </row>
    <row r="214" spans="2:2" x14ac:dyDescent="0.2">
      <c r="B214" s="40"/>
    </row>
    <row r="215" spans="2:2" x14ac:dyDescent="0.2">
      <c r="B215" s="40"/>
    </row>
    <row r="216" spans="2:2" x14ac:dyDescent="0.2">
      <c r="B216" s="40"/>
    </row>
    <row r="217" spans="2:2" x14ac:dyDescent="0.2">
      <c r="B217" s="40"/>
    </row>
    <row r="218" spans="2:2" x14ac:dyDescent="0.2">
      <c r="B218" s="40"/>
    </row>
    <row r="219" spans="2:2" x14ac:dyDescent="0.2">
      <c r="B219" s="40"/>
    </row>
    <row r="220" spans="2:2" x14ac:dyDescent="0.2">
      <c r="B220" s="40"/>
    </row>
    <row r="221" spans="2:2" x14ac:dyDescent="0.2">
      <c r="B221" s="40"/>
    </row>
    <row r="222" spans="2:2" x14ac:dyDescent="0.2">
      <c r="B222" s="40"/>
    </row>
    <row r="223" spans="2:2" x14ac:dyDescent="0.2">
      <c r="B223" s="40"/>
    </row>
    <row r="224" spans="2:2" x14ac:dyDescent="0.2">
      <c r="B224" s="40"/>
    </row>
    <row r="225" spans="2:2" x14ac:dyDescent="0.2">
      <c r="B225" s="40"/>
    </row>
    <row r="226" spans="2:2" x14ac:dyDescent="0.2">
      <c r="B226" s="40"/>
    </row>
    <row r="227" spans="2:2" x14ac:dyDescent="0.2">
      <c r="B227" s="40"/>
    </row>
    <row r="228" spans="2:2" x14ac:dyDescent="0.2">
      <c r="B228" s="40"/>
    </row>
    <row r="229" spans="2:2" x14ac:dyDescent="0.2">
      <c r="B229" s="40"/>
    </row>
    <row r="230" spans="2:2" x14ac:dyDescent="0.2">
      <c r="B230" s="40"/>
    </row>
    <row r="231" spans="2:2" x14ac:dyDescent="0.2">
      <c r="B231" s="40"/>
    </row>
    <row r="232" spans="2:2" x14ac:dyDescent="0.2">
      <c r="B232" s="40"/>
    </row>
    <row r="233" spans="2:2" x14ac:dyDescent="0.2">
      <c r="B233" s="40"/>
    </row>
    <row r="234" spans="2:2" x14ac:dyDescent="0.2">
      <c r="B234" s="40"/>
    </row>
    <row r="235" spans="2:2" x14ac:dyDescent="0.2">
      <c r="B235" s="40"/>
    </row>
    <row r="236" spans="2:2" x14ac:dyDescent="0.2">
      <c r="B236" s="40"/>
    </row>
    <row r="237" spans="2:2" x14ac:dyDescent="0.2">
      <c r="B237" s="40"/>
    </row>
    <row r="238" spans="2:2" x14ac:dyDescent="0.2">
      <c r="B238" s="40"/>
    </row>
    <row r="239" spans="2:2" x14ac:dyDescent="0.2">
      <c r="B239" s="40"/>
    </row>
    <row r="240" spans="2:2" x14ac:dyDescent="0.2">
      <c r="B240" s="40"/>
    </row>
    <row r="241" spans="2:2" x14ac:dyDescent="0.2">
      <c r="B241" s="40"/>
    </row>
    <row r="242" spans="2:2" x14ac:dyDescent="0.2">
      <c r="B242" s="40"/>
    </row>
    <row r="243" spans="2:2" x14ac:dyDescent="0.2">
      <c r="B243" s="40"/>
    </row>
    <row r="244" spans="2:2" x14ac:dyDescent="0.2">
      <c r="B244" s="40"/>
    </row>
    <row r="245" spans="2:2" x14ac:dyDescent="0.2">
      <c r="B245" s="40"/>
    </row>
    <row r="246" spans="2:2" x14ac:dyDescent="0.2">
      <c r="B246" s="40"/>
    </row>
    <row r="247" spans="2:2" x14ac:dyDescent="0.2">
      <c r="B247" s="40"/>
    </row>
    <row r="248" spans="2:2" x14ac:dyDescent="0.2">
      <c r="B248" s="40"/>
    </row>
    <row r="249" spans="2:2" x14ac:dyDescent="0.2">
      <c r="B249" s="40"/>
    </row>
    <row r="250" spans="2:2" x14ac:dyDescent="0.2">
      <c r="B250" s="40"/>
    </row>
    <row r="251" spans="2:2" x14ac:dyDescent="0.2">
      <c r="B251" s="40"/>
    </row>
    <row r="252" spans="2:2" x14ac:dyDescent="0.2">
      <c r="B252" s="40"/>
    </row>
    <row r="253" spans="2:2" x14ac:dyDescent="0.2">
      <c r="B253" s="40"/>
    </row>
    <row r="254" spans="2:2" x14ac:dyDescent="0.2">
      <c r="B254" s="40"/>
    </row>
    <row r="255" spans="2:2" x14ac:dyDescent="0.2">
      <c r="B255" s="40"/>
    </row>
    <row r="256" spans="2:2" x14ac:dyDescent="0.2">
      <c r="B256" s="40"/>
    </row>
    <row r="257" spans="2:2" x14ac:dyDescent="0.2">
      <c r="B257" s="40"/>
    </row>
    <row r="258" spans="2:2" x14ac:dyDescent="0.2">
      <c r="B258" s="40"/>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0"/>
  <sheetViews>
    <sheetView showGridLines="0" showRowColHeaders="0" workbookViewId="0">
      <pane xSplit="1" ySplit="10" topLeftCell="B11" activePane="bottomRight" state="frozen"/>
      <selection pane="topRight" activeCell="B1" sqref="B1"/>
      <selection pane="bottomLeft" activeCell="A12" sqref="A12"/>
      <selection pane="bottomRight" activeCell="C7" sqref="C7"/>
    </sheetView>
  </sheetViews>
  <sheetFormatPr defaultColWidth="9.140625" defaultRowHeight="12" x14ac:dyDescent="0.2"/>
  <cols>
    <col min="1" max="1" width="0.7109375" style="1" customWidth="1"/>
    <col min="2" max="2" width="13.28515625" style="1" customWidth="1"/>
    <col min="3" max="3" width="11.42578125" style="11" customWidth="1"/>
    <col min="4" max="4" width="25.5703125" style="6" customWidth="1"/>
    <col min="5" max="5" width="10.42578125" style="3" customWidth="1"/>
    <col min="6" max="6" width="12.28515625" style="9" hidden="1" customWidth="1"/>
    <col min="7" max="7" width="9.42578125" style="9" hidden="1" customWidth="1"/>
    <col min="8" max="8" width="7.5703125" style="9" hidden="1" customWidth="1"/>
    <col min="9" max="9" width="14.5703125" style="9" hidden="1" customWidth="1"/>
    <col min="10" max="10" width="11.28515625" style="9" customWidth="1"/>
    <col min="11" max="11" width="12.5703125" style="9" customWidth="1"/>
    <col min="12" max="12" width="11.5703125" style="9" hidden="1" customWidth="1"/>
    <col min="13" max="13" width="11.42578125" style="9"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ht="3.75" customHeight="1" x14ac:dyDescent="0.2"/>
    <row r="2" spans="2:17" ht="33" customHeight="1" x14ac:dyDescent="0.4">
      <c r="B2" s="37" t="str">
        <f>oknCompanyName</f>
        <v>Your Company Name</v>
      </c>
      <c r="C2" s="12"/>
      <c r="J2" s="20"/>
      <c r="M2" s="20"/>
    </row>
    <row r="3" spans="2:17" x14ac:dyDescent="0.2">
      <c r="B3" s="1" t="str">
        <f>oknCompanyAddress</f>
        <v>Street Address</v>
      </c>
    </row>
    <row r="4" spans="2:17" x14ac:dyDescent="0.2">
      <c r="B4" s="1" t="str">
        <f>oknCompanyCityStateZip</f>
        <v>City, ST  ZIP Code</v>
      </c>
      <c r="M4" s="22"/>
    </row>
    <row r="5" spans="2:17" x14ac:dyDescent="0.2">
      <c r="B5" s="1" t="str">
        <f>oknCompanyContact</f>
        <v>Phone Number,Web Address, etc.</v>
      </c>
    </row>
    <row r="6" spans="2:17" ht="21" customHeight="1" x14ac:dyDescent="0.2">
      <c r="B6" s="23" t="s">
        <v>34</v>
      </c>
      <c r="K6" s="21"/>
    </row>
    <row r="7" spans="2:17" ht="11.25" customHeight="1" x14ac:dyDescent="0.2">
      <c r="B7" s="2" t="s">
        <v>30</v>
      </c>
      <c r="C7" s="13"/>
    </row>
    <row r="8" spans="2:17" x14ac:dyDescent="0.2">
      <c r="B8" s="2" t="s">
        <v>33</v>
      </c>
      <c r="C8" s="13"/>
    </row>
    <row r="9" spans="2:17" ht="4.5" customHeight="1" x14ac:dyDescent="0.2"/>
    <row r="10" spans="2:17" s="3" customFormat="1" ht="15.75" customHeight="1" x14ac:dyDescent="0.2">
      <c r="B10" s="7" t="s">
        <v>55</v>
      </c>
      <c r="C10" s="8" t="s">
        <v>29</v>
      </c>
      <c r="D10" s="7" t="s">
        <v>56</v>
      </c>
      <c r="E10" s="7" t="s">
        <v>35</v>
      </c>
      <c r="F10" s="10" t="s">
        <v>52</v>
      </c>
      <c r="G10" s="10" t="str">
        <f>oknTax1Name</f>
        <v>PST</v>
      </c>
      <c r="H10" s="10" t="str">
        <f>oknTax2Name</f>
        <v>GST</v>
      </c>
      <c r="I10" s="10" t="s">
        <v>57</v>
      </c>
      <c r="J10" s="10" t="s">
        <v>39</v>
      </c>
      <c r="K10" s="10" t="s">
        <v>40</v>
      </c>
      <c r="L10" s="10" t="s">
        <v>36</v>
      </c>
      <c r="M10" s="10" t="s">
        <v>38</v>
      </c>
      <c r="N10" s="7" t="s">
        <v>41</v>
      </c>
      <c r="O10" s="7" t="s">
        <v>42</v>
      </c>
      <c r="P10" s="7" t="s">
        <v>43</v>
      </c>
      <c r="Q10" s="7" t="s">
        <v>54</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0"/>
  <sheetViews>
    <sheetView showGridLines="0" showRowColHeaders="0" workbookViewId="0">
      <pane xSplit="1" ySplit="10" topLeftCell="B11" activePane="bottomRight" state="frozen"/>
      <selection pane="topRight" activeCell="B1" sqref="B1"/>
      <selection pane="bottomLeft" activeCell="A13" sqref="A13"/>
      <selection pane="bottomRight" activeCell="C7" sqref="C7"/>
    </sheetView>
  </sheetViews>
  <sheetFormatPr defaultColWidth="9.140625" defaultRowHeight="12" x14ac:dyDescent="0.2"/>
  <cols>
    <col min="1" max="1" width="1" style="1" customWidth="1"/>
    <col min="2" max="2" width="13.5703125" style="1" customWidth="1"/>
    <col min="3" max="3" width="13.42578125" style="11" customWidth="1"/>
    <col min="4" max="4" width="10.5703125" style="6" customWidth="1"/>
    <col min="5" max="5" width="17.85546875" style="6" customWidth="1"/>
    <col min="6" max="6" width="9.42578125" style="1" customWidth="1"/>
    <col min="7" max="7" width="9.140625" style="9"/>
    <col min="8" max="8" width="10.5703125" style="5" customWidth="1"/>
    <col min="9" max="9" width="10.5703125" style="9" customWidth="1"/>
    <col min="10" max="16384" width="9.140625" style="1"/>
  </cols>
  <sheetData>
    <row r="1" spans="2:12" ht="4.5" customHeight="1" x14ac:dyDescent="0.2"/>
    <row r="2" spans="2:12" ht="33" customHeight="1" x14ac:dyDescent="0.4">
      <c r="B2" s="37" t="str">
        <f>oknCompanyName</f>
        <v>Your Company Name</v>
      </c>
      <c r="C2" s="12"/>
      <c r="L2" s="16"/>
    </row>
    <row r="3" spans="2:12" x14ac:dyDescent="0.2">
      <c r="B3" s="1" t="str">
        <f>oknCompanyAddress</f>
        <v>Street Address</v>
      </c>
    </row>
    <row r="4" spans="2:12" x14ac:dyDescent="0.2">
      <c r="B4" s="1" t="str">
        <f>oknCompanyCityStateZip</f>
        <v>City, ST  ZIP Code</v>
      </c>
      <c r="L4" s="17"/>
    </row>
    <row r="5" spans="2:12" x14ac:dyDescent="0.2">
      <c r="B5" s="1" t="str">
        <f>oknCompanyContact</f>
        <v>Phone Number,Web Address, etc.</v>
      </c>
      <c r="L5" s="14"/>
    </row>
    <row r="6" spans="2:12" ht="21" customHeight="1" x14ac:dyDescent="0.2">
      <c r="B6" s="23" t="s">
        <v>34</v>
      </c>
      <c r="J6" s="18"/>
      <c r="K6" s="14"/>
      <c r="L6" s="14"/>
    </row>
    <row r="7" spans="2:12" ht="13.5" customHeight="1" x14ac:dyDescent="0.2">
      <c r="B7" s="2" t="s">
        <v>30</v>
      </c>
      <c r="C7" s="15"/>
    </row>
    <row r="8" spans="2:12" x14ac:dyDescent="0.2">
      <c r="B8" s="2" t="s">
        <v>33</v>
      </c>
      <c r="C8" s="15"/>
      <c r="D8" s="1"/>
      <c r="J8" s="19"/>
      <c r="K8" s="19"/>
      <c r="L8" s="19"/>
    </row>
    <row r="9" spans="2:12" ht="4.5" customHeight="1" x14ac:dyDescent="0.2"/>
    <row r="10" spans="2:12" s="3" customFormat="1" ht="15.75" customHeight="1" x14ac:dyDescent="0.2">
      <c r="B10" s="7" t="s">
        <v>58</v>
      </c>
      <c r="C10" s="8" t="s">
        <v>29</v>
      </c>
      <c r="D10" s="7" t="s">
        <v>35</v>
      </c>
      <c r="E10" s="7" t="s">
        <v>59</v>
      </c>
      <c r="F10" s="7" t="s">
        <v>7</v>
      </c>
      <c r="G10" s="10" t="s">
        <v>6</v>
      </c>
      <c r="H10" s="4" t="s">
        <v>60</v>
      </c>
      <c r="I10" s="10" t="s">
        <v>61</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3"/>
  <sheetViews>
    <sheetView showGridLines="0" showRowColHeaders="0" workbookViewId="0">
      <pane ySplit="1" topLeftCell="A2" activePane="bottomLeft" state="frozen"/>
      <selection pane="bottomLeft" activeCell="C8" sqref="C8"/>
    </sheetView>
  </sheetViews>
  <sheetFormatPr defaultColWidth="9.140625" defaultRowHeight="12" x14ac:dyDescent="0.2"/>
  <cols>
    <col min="1" max="1" width="1" style="1" customWidth="1"/>
    <col min="2" max="2" width="10.5703125" style="29" customWidth="1"/>
    <col min="3" max="3" width="33.140625" style="11" customWidth="1"/>
    <col min="4" max="4" width="10" style="9" customWidth="1"/>
    <col min="5" max="5" width="10.85546875" style="9" customWidth="1"/>
    <col min="6" max="6" width="9" style="9" customWidth="1"/>
    <col min="7" max="7" width="10.7109375" style="5" customWidth="1"/>
    <col min="8" max="8" width="10.42578125" style="5" customWidth="1"/>
    <col min="9" max="16384" width="9.140625" style="1"/>
  </cols>
  <sheetData>
    <row r="1" spans="2:8" ht="3.75" customHeight="1" x14ac:dyDescent="0.2"/>
    <row r="2" spans="2:8" ht="33" customHeight="1" x14ac:dyDescent="0.4">
      <c r="B2" s="37" t="str">
        <f>oknCompanyName</f>
        <v>Your Company Name</v>
      </c>
      <c r="C2" s="12"/>
      <c r="D2" s="24"/>
      <c r="E2" s="24"/>
    </row>
    <row r="3" spans="2:8" x14ac:dyDescent="0.2">
      <c r="B3" s="1" t="str">
        <f>oknCompanyAddress</f>
        <v>Street Address</v>
      </c>
      <c r="D3" s="24"/>
      <c r="E3" s="24"/>
    </row>
    <row r="4" spans="2:8" x14ac:dyDescent="0.2">
      <c r="B4" s="1" t="str">
        <f>oknCompanyCityStateZip</f>
        <v>City, ST  ZIP Code</v>
      </c>
      <c r="D4" s="24"/>
      <c r="E4" s="24"/>
    </row>
    <row r="5" spans="2:8" x14ac:dyDescent="0.2">
      <c r="B5" s="1" t="str">
        <f>oknCompanyContact</f>
        <v>Phone Number,Web Address, etc.</v>
      </c>
      <c r="D5" s="24"/>
      <c r="E5" s="24"/>
    </row>
    <row r="6" spans="2:8" ht="27.75" customHeight="1" x14ac:dyDescent="0.2"/>
    <row r="7" spans="2:8" ht="15.75" customHeight="1" x14ac:dyDescent="0.2">
      <c r="B7" s="31" t="s">
        <v>1</v>
      </c>
    </row>
    <row r="8" spans="2:8" ht="15.75" customHeight="1" x14ac:dyDescent="0.2">
      <c r="B8" s="2" t="s">
        <v>44</v>
      </c>
      <c r="C8" s="1"/>
      <c r="F8" s="175" t="s">
        <v>94</v>
      </c>
      <c r="G8" s="176"/>
      <c r="H8" s="34">
        <v>0</v>
      </c>
    </row>
    <row r="9" spans="2:8" ht="15.75" customHeight="1" x14ac:dyDescent="0.2">
      <c r="B9" s="2" t="s">
        <v>45</v>
      </c>
      <c r="C9" s="1"/>
      <c r="F9" s="177" t="s">
        <v>95</v>
      </c>
      <c r="G9" s="178"/>
      <c r="H9" s="35">
        <v>0</v>
      </c>
    </row>
    <row r="10" spans="2:8" ht="15.75" customHeight="1" x14ac:dyDescent="0.2">
      <c r="B10" s="2" t="s">
        <v>46</v>
      </c>
      <c r="C10" s="36"/>
      <c r="F10" s="28"/>
      <c r="G10" s="32"/>
    </row>
    <row r="11" spans="2:8" ht="15.75" customHeight="1" x14ac:dyDescent="0.2">
      <c r="B11" s="2" t="s">
        <v>47</v>
      </c>
      <c r="C11" s="1"/>
      <c r="F11" s="175" t="s">
        <v>96</v>
      </c>
      <c r="G11" s="176"/>
      <c r="H11" s="34">
        <v>0</v>
      </c>
    </row>
    <row r="12" spans="2:8" ht="15.75" customHeight="1" x14ac:dyDescent="0.2">
      <c r="B12" s="2" t="s">
        <v>50</v>
      </c>
      <c r="C12" s="1"/>
      <c r="F12" s="27" t="s">
        <v>97</v>
      </c>
      <c r="G12" s="33"/>
      <c r="H12" s="35">
        <v>0</v>
      </c>
    </row>
    <row r="13" spans="2:8" ht="15.75" customHeight="1" x14ac:dyDescent="0.2">
      <c r="B13" s="2" t="s">
        <v>48</v>
      </c>
      <c r="C13" s="1"/>
    </row>
    <row r="14" spans="2:8" ht="3" customHeight="1" x14ac:dyDescent="0.2"/>
    <row r="15" spans="2:8" ht="15.75" customHeight="1" x14ac:dyDescent="0.2">
      <c r="B15" s="30" t="s">
        <v>71</v>
      </c>
    </row>
    <row r="16" spans="2:8" ht="15.75" customHeight="1" x14ac:dyDescent="0.2">
      <c r="B16" s="2" t="s">
        <v>31</v>
      </c>
      <c r="C16" s="25"/>
    </row>
    <row r="17" spans="2:8" ht="15.75" customHeight="1" x14ac:dyDescent="0.2">
      <c r="B17" s="2" t="s">
        <v>32</v>
      </c>
      <c r="C17" s="25"/>
    </row>
    <row r="18" spans="2:8" ht="12" customHeight="1" x14ac:dyDescent="0.2"/>
    <row r="19" spans="2:8" ht="15.75" customHeight="1" x14ac:dyDescent="0.2">
      <c r="B19" s="8" t="s">
        <v>90</v>
      </c>
      <c r="C19" s="8" t="s">
        <v>100</v>
      </c>
      <c r="D19" s="8" t="s">
        <v>99</v>
      </c>
      <c r="E19" s="8" t="s">
        <v>91</v>
      </c>
      <c r="F19" s="8" t="s">
        <v>92</v>
      </c>
      <c r="G19" s="4" t="s">
        <v>98</v>
      </c>
      <c r="H19" s="4" t="s">
        <v>93</v>
      </c>
    </row>
    <row r="20" spans="2:8" ht="12" customHeight="1" x14ac:dyDescent="0.2"/>
    <row r="21" spans="2:8" ht="12" customHeight="1" x14ac:dyDescent="0.2"/>
    <row r="22" spans="2:8" ht="12" customHeight="1" x14ac:dyDescent="0.2"/>
    <row r="23" spans="2:8" ht="12" customHeight="1" x14ac:dyDescent="0.2"/>
  </sheetData>
  <mergeCells count="3">
    <mergeCell ref="F8:G8"/>
    <mergeCell ref="F9:G9"/>
    <mergeCell ref="F11:G11"/>
  </mergeCells>
  <phoneticPr fontId="8"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1" customWidth="1"/>
    <col min="2" max="2" width="11.85546875" style="1" customWidth="1"/>
    <col min="3" max="3" width="12.140625" style="11" customWidth="1"/>
    <col min="4" max="4" width="8.140625" style="3" customWidth="1"/>
    <col min="5" max="5" width="10.5703125" style="3" customWidth="1"/>
    <col min="6" max="6" width="11.85546875" style="9" customWidth="1"/>
    <col min="7" max="8" width="10.85546875" style="9" hidden="1" customWidth="1"/>
    <col min="9" max="9" width="9.5703125" style="9" hidden="1" customWidth="1"/>
    <col min="10" max="10" width="11.42578125" style="9" customWidth="1"/>
    <col min="11" max="11" width="12.5703125" style="9" customWidth="1"/>
    <col min="12" max="12" width="11.7109375" style="9" hidden="1" customWidth="1"/>
    <col min="13" max="13" width="12.7109375" style="9" customWidth="1"/>
    <col min="14" max="14" width="9.42578125" style="3" hidden="1" customWidth="1"/>
    <col min="15" max="15" width="11.42578125" style="1" customWidth="1"/>
    <col min="16" max="16384" width="9.140625" style="1"/>
  </cols>
  <sheetData>
    <row r="1" spans="2:14" ht="3.75" customHeight="1" x14ac:dyDescent="0.2"/>
    <row r="2" spans="2:14" ht="33" customHeight="1" x14ac:dyDescent="0.4">
      <c r="B2" s="37" t="str">
        <f>oknCompanyName</f>
        <v>Your Company Name</v>
      </c>
      <c r="C2" s="12"/>
      <c r="J2" s="20"/>
      <c r="M2" s="20"/>
    </row>
    <row r="3" spans="2:14" x14ac:dyDescent="0.2">
      <c r="B3" s="1" t="str">
        <f>oknCompanyAddress</f>
        <v>Street Address</v>
      </c>
    </row>
    <row r="4" spans="2:14" x14ac:dyDescent="0.2">
      <c r="B4" s="1" t="str">
        <f>oknCompanyCityStateZip</f>
        <v>City, ST  ZIP Code</v>
      </c>
      <c r="M4" s="22"/>
    </row>
    <row r="5" spans="2:14" x14ac:dyDescent="0.2">
      <c r="B5" s="1" t="str">
        <f>oknCompanyContact</f>
        <v>Phone Number,Web Address, etc.</v>
      </c>
    </row>
    <row r="6" spans="2:14" ht="12.75" customHeight="1" x14ac:dyDescent="0.2">
      <c r="K6" s="21"/>
    </row>
    <row r="7" spans="2:14" ht="12.75" customHeight="1" x14ac:dyDescent="0.2">
      <c r="B7" s="23" t="s">
        <v>34</v>
      </c>
    </row>
    <row r="8" spans="2:14" ht="12.75" customHeight="1" x14ac:dyDescent="0.2">
      <c r="B8" s="2" t="s">
        <v>30</v>
      </c>
      <c r="C8" s="15"/>
    </row>
    <row r="9" spans="2:14" ht="12.75" customHeight="1" x14ac:dyDescent="0.2">
      <c r="B9" s="2" t="s">
        <v>33</v>
      </c>
      <c r="C9" s="15"/>
    </row>
    <row r="10" spans="2:14" ht="12.75" customHeight="1" x14ac:dyDescent="0.2"/>
    <row r="11" spans="2:14" ht="3" customHeight="1" x14ac:dyDescent="0.2"/>
    <row r="12" spans="2:14" s="3" customFormat="1" ht="15.75" customHeight="1" x14ac:dyDescent="0.2">
      <c r="B12" s="7" t="s">
        <v>43</v>
      </c>
      <c r="C12" s="8" t="s">
        <v>29</v>
      </c>
      <c r="D12" s="7" t="s">
        <v>42</v>
      </c>
      <c r="E12" s="7" t="s">
        <v>35</v>
      </c>
      <c r="F12" s="10" t="s">
        <v>52</v>
      </c>
      <c r="G12" s="10" t="str">
        <f>oknTax1Name</f>
        <v>PST</v>
      </c>
      <c r="H12" s="10" t="str">
        <f>oknTax2Name</f>
        <v>GST</v>
      </c>
      <c r="I12" s="10" t="s">
        <v>37</v>
      </c>
      <c r="J12" s="10" t="s">
        <v>38</v>
      </c>
      <c r="K12" s="10" t="s">
        <v>39</v>
      </c>
      <c r="L12" s="10" t="s">
        <v>36</v>
      </c>
      <c r="M12" s="10" t="s">
        <v>40</v>
      </c>
      <c r="N12" s="7" t="s">
        <v>41</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1" customWidth="1"/>
    <col min="2" max="2" width="10.5703125" style="1" customWidth="1"/>
    <col min="3" max="3" width="12.5703125" style="11" customWidth="1"/>
    <col min="4" max="4" width="10.5703125" style="3" customWidth="1"/>
    <col min="5" max="5" width="19.5703125" style="1" customWidth="1"/>
    <col min="6" max="6" width="11.7109375" style="1" hidden="1" customWidth="1"/>
    <col min="7" max="7" width="12.7109375" style="9" customWidth="1"/>
    <col min="8" max="8" width="12.7109375" style="9" hidden="1" customWidth="1"/>
    <col min="9" max="9" width="10.7109375" style="3" customWidth="1"/>
    <col min="10" max="10" width="14.85546875" style="1" customWidth="1"/>
    <col min="11" max="16384" width="9.140625" style="1"/>
  </cols>
  <sheetData>
    <row r="1" spans="2:10" ht="3.75" customHeight="1" x14ac:dyDescent="0.2"/>
    <row r="2" spans="2:10" ht="33" customHeight="1" x14ac:dyDescent="0.4">
      <c r="B2" s="37" t="str">
        <f>oknCompanyName</f>
        <v>Your Company Name</v>
      </c>
      <c r="C2" s="12"/>
      <c r="G2" s="20"/>
      <c r="H2" s="20"/>
    </row>
    <row r="3" spans="2:10" x14ac:dyDescent="0.2">
      <c r="B3" s="1" t="str">
        <f>oknCompanyAddress</f>
        <v>Street Address</v>
      </c>
    </row>
    <row r="4" spans="2:10" x14ac:dyDescent="0.2">
      <c r="B4" s="1" t="str">
        <f>oknCompanyCityStateZip</f>
        <v>City, ST  ZIP Code</v>
      </c>
      <c r="G4" s="22"/>
      <c r="H4" s="22"/>
    </row>
    <row r="5" spans="2:10" x14ac:dyDescent="0.2">
      <c r="B5" s="1" t="str">
        <f>oknCompanyContact</f>
        <v>Phone Number,Web Address, etc.</v>
      </c>
    </row>
    <row r="6" spans="2:10" ht="12.75" customHeight="1" x14ac:dyDescent="0.2">
      <c r="E6" s="23"/>
    </row>
    <row r="7" spans="2:10" ht="12.75" customHeight="1" x14ac:dyDescent="0.2">
      <c r="B7" s="23" t="s">
        <v>34</v>
      </c>
    </row>
    <row r="8" spans="2:10" ht="12.75" customHeight="1" x14ac:dyDescent="0.2">
      <c r="B8" s="2" t="s">
        <v>30</v>
      </c>
      <c r="C8" s="15"/>
    </row>
    <row r="9" spans="2:10" ht="12.75" customHeight="1" x14ac:dyDescent="0.2">
      <c r="B9" s="2" t="s">
        <v>33</v>
      </c>
      <c r="C9" s="15"/>
    </row>
    <row r="10" spans="2:10" ht="12.75" customHeight="1" x14ac:dyDescent="0.2"/>
    <row r="11" spans="2:10" ht="3" customHeight="1" x14ac:dyDescent="0.2"/>
    <row r="12" spans="2:10" s="3" customFormat="1" ht="15.75" customHeight="1" x14ac:dyDescent="0.2">
      <c r="B12" s="7" t="s">
        <v>66</v>
      </c>
      <c r="C12" s="8" t="s">
        <v>29</v>
      </c>
      <c r="D12" s="7" t="s">
        <v>35</v>
      </c>
      <c r="E12" s="7" t="s">
        <v>70</v>
      </c>
      <c r="F12" s="7" t="s">
        <v>67</v>
      </c>
      <c r="G12" s="10" t="s">
        <v>68</v>
      </c>
      <c r="H12" s="10" t="s">
        <v>102</v>
      </c>
      <c r="I12" s="7" t="s">
        <v>55</v>
      </c>
      <c r="J12" s="7" t="s">
        <v>69</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0" customWidth="1"/>
    <col min="2" max="2" width="76" style="130" customWidth="1"/>
    <col min="3" max="256" width="9.140625" style="123"/>
    <col min="257" max="257" width="3" style="123" customWidth="1"/>
    <col min="258" max="258" width="76" style="123" customWidth="1"/>
    <col min="259" max="512" width="9.140625" style="123"/>
    <col min="513" max="513" width="3" style="123" customWidth="1"/>
    <col min="514" max="514" width="76" style="123" customWidth="1"/>
    <col min="515" max="768" width="9.140625" style="123"/>
    <col min="769" max="769" width="3" style="123" customWidth="1"/>
    <col min="770" max="770" width="76" style="123" customWidth="1"/>
    <col min="771" max="1024" width="9.140625" style="123"/>
    <col min="1025" max="1025" width="3" style="123" customWidth="1"/>
    <col min="1026" max="1026" width="76" style="123" customWidth="1"/>
    <col min="1027" max="1280" width="9.140625" style="123"/>
    <col min="1281" max="1281" width="3" style="123" customWidth="1"/>
    <col min="1282" max="1282" width="76" style="123" customWidth="1"/>
    <col min="1283" max="1536" width="9.140625" style="123"/>
    <col min="1537" max="1537" width="3" style="123" customWidth="1"/>
    <col min="1538" max="1538" width="76" style="123" customWidth="1"/>
    <col min="1539" max="1792" width="9.140625" style="123"/>
    <col min="1793" max="1793" width="3" style="123" customWidth="1"/>
    <col min="1794" max="1794" width="76" style="123" customWidth="1"/>
    <col min="1795" max="2048" width="9.140625" style="123"/>
    <col min="2049" max="2049" width="3" style="123" customWidth="1"/>
    <col min="2050" max="2050" width="76" style="123" customWidth="1"/>
    <col min="2051" max="2304" width="9.140625" style="123"/>
    <col min="2305" max="2305" width="3" style="123" customWidth="1"/>
    <col min="2306" max="2306" width="76" style="123" customWidth="1"/>
    <col min="2307" max="2560" width="9.140625" style="123"/>
    <col min="2561" max="2561" width="3" style="123" customWidth="1"/>
    <col min="2562" max="2562" width="76" style="123" customWidth="1"/>
    <col min="2563" max="2816" width="9.140625" style="123"/>
    <col min="2817" max="2817" width="3" style="123" customWidth="1"/>
    <col min="2818" max="2818" width="76" style="123" customWidth="1"/>
    <col min="2819" max="3072" width="9.140625" style="123"/>
    <col min="3073" max="3073" width="3" style="123" customWidth="1"/>
    <col min="3074" max="3074" width="76" style="123" customWidth="1"/>
    <col min="3075" max="3328" width="9.140625" style="123"/>
    <col min="3329" max="3329" width="3" style="123" customWidth="1"/>
    <col min="3330" max="3330" width="76" style="123" customWidth="1"/>
    <col min="3331" max="3584" width="9.140625" style="123"/>
    <col min="3585" max="3585" width="3" style="123" customWidth="1"/>
    <col min="3586" max="3586" width="76" style="123" customWidth="1"/>
    <col min="3587" max="3840" width="9.140625" style="123"/>
    <col min="3841" max="3841" width="3" style="123" customWidth="1"/>
    <col min="3842" max="3842" width="76" style="123" customWidth="1"/>
    <col min="3843" max="4096" width="9.140625" style="123"/>
    <col min="4097" max="4097" width="3" style="123" customWidth="1"/>
    <col min="4098" max="4098" width="76" style="123" customWidth="1"/>
    <col min="4099" max="4352" width="9.140625" style="123"/>
    <col min="4353" max="4353" width="3" style="123" customWidth="1"/>
    <col min="4354" max="4354" width="76" style="123" customWidth="1"/>
    <col min="4355" max="4608" width="9.140625" style="123"/>
    <col min="4609" max="4609" width="3" style="123" customWidth="1"/>
    <col min="4610" max="4610" width="76" style="123" customWidth="1"/>
    <col min="4611" max="4864" width="9.140625" style="123"/>
    <col min="4865" max="4865" width="3" style="123" customWidth="1"/>
    <col min="4866" max="4866" width="76" style="123" customWidth="1"/>
    <col min="4867" max="5120" width="9.140625" style="123"/>
    <col min="5121" max="5121" width="3" style="123" customWidth="1"/>
    <col min="5122" max="5122" width="76" style="123" customWidth="1"/>
    <col min="5123" max="5376" width="9.140625" style="123"/>
    <col min="5377" max="5377" width="3" style="123" customWidth="1"/>
    <col min="5378" max="5378" width="76" style="123" customWidth="1"/>
    <col min="5379" max="5632" width="9.140625" style="123"/>
    <col min="5633" max="5633" width="3" style="123" customWidth="1"/>
    <col min="5634" max="5634" width="76" style="123" customWidth="1"/>
    <col min="5635" max="5888" width="9.140625" style="123"/>
    <col min="5889" max="5889" width="3" style="123" customWidth="1"/>
    <col min="5890" max="5890" width="76" style="123" customWidth="1"/>
    <col min="5891" max="6144" width="9.140625" style="123"/>
    <col min="6145" max="6145" width="3" style="123" customWidth="1"/>
    <col min="6146" max="6146" width="76" style="123" customWidth="1"/>
    <col min="6147" max="6400" width="9.140625" style="123"/>
    <col min="6401" max="6401" width="3" style="123" customWidth="1"/>
    <col min="6402" max="6402" width="76" style="123" customWidth="1"/>
    <col min="6403" max="6656" width="9.140625" style="123"/>
    <col min="6657" max="6657" width="3" style="123" customWidth="1"/>
    <col min="6658" max="6658" width="76" style="123" customWidth="1"/>
    <col min="6659" max="6912" width="9.140625" style="123"/>
    <col min="6913" max="6913" width="3" style="123" customWidth="1"/>
    <col min="6914" max="6914" width="76" style="123" customWidth="1"/>
    <col min="6915" max="7168" width="9.140625" style="123"/>
    <col min="7169" max="7169" width="3" style="123" customWidth="1"/>
    <col min="7170" max="7170" width="76" style="123" customWidth="1"/>
    <col min="7171" max="7424" width="9.140625" style="123"/>
    <col min="7425" max="7425" width="3" style="123" customWidth="1"/>
    <col min="7426" max="7426" width="76" style="123" customWidth="1"/>
    <col min="7427" max="7680" width="9.140625" style="123"/>
    <col min="7681" max="7681" width="3" style="123" customWidth="1"/>
    <col min="7682" max="7682" width="76" style="123" customWidth="1"/>
    <col min="7683" max="7936" width="9.140625" style="123"/>
    <col min="7937" max="7937" width="3" style="123" customWidth="1"/>
    <col min="7938" max="7938" width="76" style="123" customWidth="1"/>
    <col min="7939" max="8192" width="9.140625" style="123"/>
    <col min="8193" max="8193" width="3" style="123" customWidth="1"/>
    <col min="8194" max="8194" width="76" style="123" customWidth="1"/>
    <col min="8195" max="8448" width="9.140625" style="123"/>
    <col min="8449" max="8449" width="3" style="123" customWidth="1"/>
    <col min="8450" max="8450" width="76" style="123" customWidth="1"/>
    <col min="8451" max="8704" width="9.140625" style="123"/>
    <col min="8705" max="8705" width="3" style="123" customWidth="1"/>
    <col min="8706" max="8706" width="76" style="123" customWidth="1"/>
    <col min="8707" max="8960" width="9.140625" style="123"/>
    <col min="8961" max="8961" width="3" style="123" customWidth="1"/>
    <col min="8962" max="8962" width="76" style="123" customWidth="1"/>
    <col min="8963" max="9216" width="9.140625" style="123"/>
    <col min="9217" max="9217" width="3" style="123" customWidth="1"/>
    <col min="9218" max="9218" width="76" style="123" customWidth="1"/>
    <col min="9219" max="9472" width="9.140625" style="123"/>
    <col min="9473" max="9473" width="3" style="123" customWidth="1"/>
    <col min="9474" max="9474" width="76" style="123" customWidth="1"/>
    <col min="9475" max="9728" width="9.140625" style="123"/>
    <col min="9729" max="9729" width="3" style="123" customWidth="1"/>
    <col min="9730" max="9730" width="76" style="123" customWidth="1"/>
    <col min="9731" max="9984" width="9.140625" style="123"/>
    <col min="9985" max="9985" width="3" style="123" customWidth="1"/>
    <col min="9986" max="9986" width="76" style="123" customWidth="1"/>
    <col min="9987" max="10240" width="9.140625" style="123"/>
    <col min="10241" max="10241" width="3" style="123" customWidth="1"/>
    <col min="10242" max="10242" width="76" style="123" customWidth="1"/>
    <col min="10243" max="10496" width="9.140625" style="123"/>
    <col min="10497" max="10497" width="3" style="123" customWidth="1"/>
    <col min="10498" max="10498" width="76" style="123" customWidth="1"/>
    <col min="10499" max="10752" width="9.140625" style="123"/>
    <col min="10753" max="10753" width="3" style="123" customWidth="1"/>
    <col min="10754" max="10754" width="76" style="123" customWidth="1"/>
    <col min="10755" max="11008" width="9.140625" style="123"/>
    <col min="11009" max="11009" width="3" style="123" customWidth="1"/>
    <col min="11010" max="11010" width="76" style="123" customWidth="1"/>
    <col min="11011" max="11264" width="9.140625" style="123"/>
    <col min="11265" max="11265" width="3" style="123" customWidth="1"/>
    <col min="11266" max="11266" width="76" style="123" customWidth="1"/>
    <col min="11267" max="11520" width="9.140625" style="123"/>
    <col min="11521" max="11521" width="3" style="123" customWidth="1"/>
    <col min="11522" max="11522" width="76" style="123" customWidth="1"/>
    <col min="11523" max="11776" width="9.140625" style="123"/>
    <col min="11777" max="11777" width="3" style="123" customWidth="1"/>
    <col min="11778" max="11778" width="76" style="123" customWidth="1"/>
    <col min="11779" max="12032" width="9.140625" style="123"/>
    <col min="12033" max="12033" width="3" style="123" customWidth="1"/>
    <col min="12034" max="12034" width="76" style="123" customWidth="1"/>
    <col min="12035" max="12288" width="9.140625" style="123"/>
    <col min="12289" max="12289" width="3" style="123" customWidth="1"/>
    <col min="12290" max="12290" width="76" style="123" customWidth="1"/>
    <col min="12291" max="12544" width="9.140625" style="123"/>
    <col min="12545" max="12545" width="3" style="123" customWidth="1"/>
    <col min="12546" max="12546" width="76" style="123" customWidth="1"/>
    <col min="12547" max="12800" width="9.140625" style="123"/>
    <col min="12801" max="12801" width="3" style="123" customWidth="1"/>
    <col min="12802" max="12802" width="76" style="123" customWidth="1"/>
    <col min="12803" max="13056" width="9.140625" style="123"/>
    <col min="13057" max="13057" width="3" style="123" customWidth="1"/>
    <col min="13058" max="13058" width="76" style="123" customWidth="1"/>
    <col min="13059" max="13312" width="9.140625" style="123"/>
    <col min="13313" max="13313" width="3" style="123" customWidth="1"/>
    <col min="13314" max="13314" width="76" style="123" customWidth="1"/>
    <col min="13315" max="13568" width="9.140625" style="123"/>
    <col min="13569" max="13569" width="3" style="123" customWidth="1"/>
    <col min="13570" max="13570" width="76" style="123" customWidth="1"/>
    <col min="13571" max="13824" width="9.140625" style="123"/>
    <col min="13825" max="13825" width="3" style="123" customWidth="1"/>
    <col min="13826" max="13826" width="76" style="123" customWidth="1"/>
    <col min="13827" max="14080" width="9.140625" style="123"/>
    <col min="14081" max="14081" width="3" style="123" customWidth="1"/>
    <col min="14082" max="14082" width="76" style="123" customWidth="1"/>
    <col min="14083" max="14336" width="9.140625" style="123"/>
    <col min="14337" max="14337" width="3" style="123" customWidth="1"/>
    <col min="14338" max="14338" width="76" style="123" customWidth="1"/>
    <col min="14339" max="14592" width="9.140625" style="123"/>
    <col min="14593" max="14593" width="3" style="123" customWidth="1"/>
    <col min="14594" max="14594" width="76" style="123" customWidth="1"/>
    <col min="14595" max="14848" width="9.140625" style="123"/>
    <col min="14849" max="14849" width="3" style="123" customWidth="1"/>
    <col min="14850" max="14850" width="76" style="123" customWidth="1"/>
    <col min="14851" max="15104" width="9.140625" style="123"/>
    <col min="15105" max="15105" width="3" style="123" customWidth="1"/>
    <col min="15106" max="15106" width="76" style="123" customWidth="1"/>
    <col min="15107" max="15360" width="9.140625" style="123"/>
    <col min="15361" max="15361" width="3" style="123" customWidth="1"/>
    <col min="15362" max="15362" width="76" style="123" customWidth="1"/>
    <col min="15363" max="15616" width="9.140625" style="123"/>
    <col min="15617" max="15617" width="3" style="123" customWidth="1"/>
    <col min="15618" max="15618" width="76" style="123" customWidth="1"/>
    <col min="15619" max="15872" width="9.140625" style="123"/>
    <col min="15873" max="15873" width="3" style="123" customWidth="1"/>
    <col min="15874" max="15874" width="76" style="123" customWidth="1"/>
    <col min="15875" max="16128" width="9.140625" style="123"/>
    <col min="16129" max="16129" width="3" style="123" customWidth="1"/>
    <col min="16130" max="16130" width="76" style="123" customWidth="1"/>
    <col min="16131" max="16384" width="9.140625" style="123"/>
  </cols>
  <sheetData>
    <row r="1" spans="1:3" ht="32.1" customHeight="1" x14ac:dyDescent="0.3">
      <c r="A1" s="120"/>
      <c r="B1" s="121" t="s">
        <v>145</v>
      </c>
      <c r="C1" s="122"/>
    </row>
    <row r="2" spans="1:3" ht="16.5" x14ac:dyDescent="0.3">
      <c r="A2" s="120"/>
      <c r="B2" s="124"/>
      <c r="C2" s="122"/>
    </row>
    <row r="3" spans="1:3" ht="16.5" x14ac:dyDescent="0.3">
      <c r="A3" s="120"/>
      <c r="B3" s="125" t="s">
        <v>137</v>
      </c>
      <c r="C3" s="122"/>
    </row>
    <row r="4" spans="1:3" x14ac:dyDescent="0.3">
      <c r="A4" s="120"/>
      <c r="B4" s="131" t="s">
        <v>138</v>
      </c>
      <c r="C4" s="122"/>
    </row>
    <row r="5" spans="1:3" ht="16.5" x14ac:dyDescent="0.3">
      <c r="A5" s="120"/>
      <c r="B5" s="126"/>
      <c r="C5" s="122"/>
    </row>
    <row r="6" spans="1:3" ht="16.5" x14ac:dyDescent="0.3">
      <c r="A6" s="120"/>
      <c r="B6" s="127" t="s">
        <v>148</v>
      </c>
      <c r="C6" s="122"/>
    </row>
    <row r="7" spans="1:3" ht="16.5" x14ac:dyDescent="0.3">
      <c r="A7" s="120"/>
      <c r="B7" s="126"/>
      <c r="C7" s="122"/>
    </row>
    <row r="8" spans="1:3" ht="46.5" x14ac:dyDescent="0.3">
      <c r="A8" s="120"/>
      <c r="B8" s="126" t="s">
        <v>139</v>
      </c>
      <c r="C8" s="122"/>
    </row>
    <row r="9" spans="1:3" ht="16.5" x14ac:dyDescent="0.3">
      <c r="A9" s="120"/>
      <c r="B9" s="126"/>
      <c r="C9" s="122"/>
    </row>
    <row r="10" spans="1:3" ht="31.5" x14ac:dyDescent="0.3">
      <c r="A10" s="120"/>
      <c r="B10" s="126" t="s">
        <v>140</v>
      </c>
      <c r="C10" s="122"/>
    </row>
    <row r="11" spans="1:3" ht="16.5" x14ac:dyDescent="0.3">
      <c r="A11" s="120"/>
      <c r="B11" s="126"/>
      <c r="C11" s="122"/>
    </row>
    <row r="12" spans="1:3" ht="31.5" x14ac:dyDescent="0.3">
      <c r="A12" s="120"/>
      <c r="B12" s="126" t="s">
        <v>141</v>
      </c>
      <c r="C12" s="122"/>
    </row>
    <row r="13" spans="1:3" ht="16.5" x14ac:dyDescent="0.3">
      <c r="A13" s="120"/>
      <c r="B13" s="126"/>
      <c r="C13" s="122"/>
    </row>
    <row r="14" spans="1:3" x14ac:dyDescent="0.3">
      <c r="A14" s="120"/>
      <c r="B14" s="128" t="s">
        <v>142</v>
      </c>
      <c r="C14" s="122"/>
    </row>
    <row r="15" spans="1:3" ht="15.75" x14ac:dyDescent="0.3">
      <c r="A15" s="120"/>
      <c r="B15" s="134" t="s">
        <v>143</v>
      </c>
      <c r="C15" s="122"/>
    </row>
    <row r="16" spans="1:3" ht="16.5" x14ac:dyDescent="0.3">
      <c r="A16" s="120"/>
      <c r="B16" s="129"/>
      <c r="C16" s="122"/>
    </row>
    <row r="17" spans="1:3" ht="32.25" x14ac:dyDescent="0.3">
      <c r="A17" s="120"/>
      <c r="B17" s="126" t="s">
        <v>144</v>
      </c>
      <c r="C17" s="122"/>
    </row>
    <row r="18" spans="1:3" x14ac:dyDescent="0.3">
      <c r="A18" s="120"/>
      <c r="B18" s="120"/>
      <c r="C18" s="122"/>
    </row>
    <row r="19" spans="1:3" x14ac:dyDescent="0.3">
      <c r="A19" s="120"/>
      <c r="B19" s="120"/>
      <c r="C19" s="122"/>
    </row>
    <row r="20" spans="1:3" x14ac:dyDescent="0.3">
      <c r="A20" s="120"/>
      <c r="B20" s="120"/>
      <c r="C20" s="122"/>
    </row>
    <row r="21" spans="1:3" x14ac:dyDescent="0.3">
      <c r="A21" s="120"/>
      <c r="B21" s="120"/>
      <c r="C21" s="122"/>
    </row>
    <row r="22" spans="1:3" x14ac:dyDescent="0.3">
      <c r="A22" s="120"/>
      <c r="B22" s="120"/>
      <c r="C22" s="122"/>
    </row>
    <row r="23" spans="1:3" x14ac:dyDescent="0.3">
      <c r="A23" s="120"/>
      <c r="B23" s="120"/>
      <c r="C23" s="122"/>
    </row>
    <row r="24" spans="1:3" x14ac:dyDescent="0.3">
      <c r="A24" s="120"/>
      <c r="B24" s="120"/>
      <c r="C24" s="122"/>
    </row>
    <row r="25" spans="1:3" x14ac:dyDescent="0.3">
      <c r="A25" s="120"/>
      <c r="B25" s="120"/>
      <c r="C25" s="122"/>
    </row>
    <row r="26" spans="1:3" x14ac:dyDescent="0.3">
      <c r="A26" s="120"/>
      <c r="B26" s="120"/>
      <c r="C26" s="122"/>
    </row>
    <row r="27" spans="1:3" x14ac:dyDescent="0.3">
      <c r="A27" s="120"/>
      <c r="B27" s="120"/>
      <c r="C27" s="122"/>
    </row>
    <row r="28" spans="1:3" x14ac:dyDescent="0.3">
      <c r="A28" s="120"/>
      <c r="B28" s="120"/>
      <c r="C28" s="122"/>
    </row>
    <row r="29" spans="1:3" x14ac:dyDescent="0.3">
      <c r="A29" s="120"/>
      <c r="B29" s="120"/>
      <c r="C29" s="122"/>
    </row>
  </sheetData>
  <hyperlinks>
    <hyperlink ref="B14" r:id="rId1" display="See License Agreement" xr:uid="{00000000-0004-0000-0700-000000000000}"/>
    <hyperlink ref="B4" r:id="rId2" tooltip="View online document" display="http://www.invoicingtemplate.com/gift-invoic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6CF1-057E-4154-B134-AAF8E4E8350E}">
  <dimension ref="A1"/>
  <sheetViews>
    <sheetView workbookViewId="0">
      <selection activeCell="B32" sqref="B32"/>
    </sheetView>
  </sheetViews>
  <sheetFormatPr defaultRowHeight="15" x14ac:dyDescent="0.25"/>
  <cols>
    <col min="1" max="16384" width="9.140625" style="13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1" spans="1:5" ht="12.75" x14ac:dyDescent="0.2">
      <c r="A1" s="38" t="s">
        <v>106</v>
      </c>
      <c r="B1" s="39" t="s">
        <v>108</v>
      </c>
    </row>
    <row r="2" spans="1:5" ht="12.75" x14ac:dyDescent="0.2">
      <c r="A2" s="38" t="s">
        <v>107</v>
      </c>
      <c r="B2" s="39" t="s">
        <v>109</v>
      </c>
    </row>
    <row r="5" spans="1:5" ht="12.75" x14ac:dyDescent="0.2">
      <c r="A5" s="1" t="s">
        <v>4</v>
      </c>
      <c r="B5" t="s">
        <v>62</v>
      </c>
    </row>
    <row r="6" spans="1:5" x14ac:dyDescent="0.2">
      <c r="A6" s="1" t="s">
        <v>5</v>
      </c>
      <c r="B6" s="2" t="s">
        <v>126</v>
      </c>
    </row>
    <row r="7" spans="1:5" x14ac:dyDescent="0.2">
      <c r="A7" s="1" t="s">
        <v>8</v>
      </c>
      <c r="B7" s="1">
        <v>2</v>
      </c>
      <c r="D7" s="1" t="s">
        <v>9</v>
      </c>
      <c r="E7" s="1" t="s">
        <v>10</v>
      </c>
    </row>
    <row r="8" spans="1:5" x14ac:dyDescent="0.2">
      <c r="A8" s="1" t="s">
        <v>11</v>
      </c>
      <c r="B8" s="1">
        <v>1</v>
      </c>
    </row>
    <row r="9" spans="1:5" x14ac:dyDescent="0.2">
      <c r="A9" s="1" t="s">
        <v>12</v>
      </c>
      <c r="B9" s="1">
        <v>0</v>
      </c>
    </row>
    <row r="10" spans="1:5" x14ac:dyDescent="0.2">
      <c r="A10" s="1" t="s">
        <v>13</v>
      </c>
      <c r="B10" s="1">
        <v>1</v>
      </c>
    </row>
    <row r="11" spans="1:5" x14ac:dyDescent="0.2">
      <c r="A11" s="1" t="s">
        <v>14</v>
      </c>
      <c r="B11" s="1">
        <v>1</v>
      </c>
    </row>
    <row r="12" spans="1:5" x14ac:dyDescent="0.2">
      <c r="A12" s="1" t="s">
        <v>15</v>
      </c>
      <c r="B12" s="1">
        <v>1</v>
      </c>
    </row>
    <row r="13" spans="1:5" x14ac:dyDescent="0.2">
      <c r="A13" s="1" t="s">
        <v>16</v>
      </c>
    </row>
    <row r="14" spans="1:5" ht="12.75" x14ac:dyDescent="0.2">
      <c r="A14" t="s">
        <v>17</v>
      </c>
      <c r="B14" s="1">
        <v>0</v>
      </c>
    </row>
    <row r="15" spans="1:5" x14ac:dyDescent="0.2">
      <c r="A15" s="1" t="s">
        <v>18</v>
      </c>
      <c r="B15" s="1" t="s">
        <v>101</v>
      </c>
    </row>
    <row r="16" spans="1:5" x14ac:dyDescent="0.2">
      <c r="A16" s="1" t="s">
        <v>19</v>
      </c>
      <c r="B16" s="1">
        <v>1</v>
      </c>
    </row>
    <row r="17" spans="1:2" x14ac:dyDescent="0.2">
      <c r="A17" s="1" t="s">
        <v>22</v>
      </c>
      <c r="B17" s="1">
        <v>1</v>
      </c>
    </row>
    <row r="18" spans="1:2" x14ac:dyDescent="0.2">
      <c r="A18" s="1" t="s">
        <v>20</v>
      </c>
      <c r="B18" s="1">
        <v>1</v>
      </c>
    </row>
    <row r="19" spans="1:2" x14ac:dyDescent="0.2">
      <c r="A19" s="1" t="s">
        <v>21</v>
      </c>
      <c r="B19" s="1">
        <v>12</v>
      </c>
    </row>
    <row r="20" spans="1:2" x14ac:dyDescent="0.2">
      <c r="A20" s="1" t="s">
        <v>64</v>
      </c>
      <c r="B20" s="1">
        <v>1</v>
      </c>
    </row>
    <row r="22" spans="1:2" x14ac:dyDescent="0.2">
      <c r="A22" s="1" t="s">
        <v>65</v>
      </c>
      <c r="B22" s="1">
        <v>1</v>
      </c>
    </row>
    <row r="23" spans="1:2" x14ac:dyDescent="0.2">
      <c r="B23" s="1" t="s">
        <v>151</v>
      </c>
    </row>
    <row r="25" spans="1:2" x14ac:dyDescent="0.2">
      <c r="A25" s="1" t="s">
        <v>104</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241</vt:i4>
      </vt:variant>
    </vt:vector>
  </HeadingPairs>
  <TitlesOfParts>
    <vt:vector size="25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Gift Invoice</dc:title>
  <dc:subject>"Gift Invoice" summary: If you give gifts to customers to express your gratitude for their business, you may like to show this fact on your bills and invoices too. This template addresses that by modifying the Excel formulas used for the line total cells.</dc:subject>
  <dc:creator>https://www.invoicingtemplate.com/</dc:creator>
  <cp:keywords/>
  <dc:description>https://www.invoicingtemplate.com/gift-invoice.html</dc:description>
  <cp:lastModifiedBy>liangjun yu</cp:lastModifiedBy>
  <cp:lastPrinted>2016-09-18T14:25:25Z</cp:lastPrinted>
  <dcterms:created xsi:type="dcterms:W3CDTF">2000-07-27T22:24:14Z</dcterms:created>
  <dcterms:modified xsi:type="dcterms:W3CDTF">2024-03-08T11:27:46Z</dcterms:modified>
  <cp:category>Gift Invoice, Gift Invoice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281, Lakeland, Florida, 106420, 97422, 7000923610683418530?+9.24%, 65.9 sq mi, 170.7 km2, 1,615/sq mi, 624/km2, 28°03′20″N 81°57′18″W? / ?28.0555°N 81.9549°W? / 28.0555; -81.9549? (Lakeland)</vt:lpwstr>
  </property>
</Properties>
</file>