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1\"/>
    </mc:Choice>
  </mc:AlternateContent>
  <xr:revisionPtr revIDLastSave="0" documentId="13_ncr:1_{3A100D5B-3615-44F7-8C4B-9FDA8B95B26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Invoice!$K$40</definedName>
    <definedName name="oknCompanyAddress">Invoice!$F$4</definedName>
    <definedName name="oknCompanyCityStateZip">Invoice!$F$5</definedName>
    <definedName name="oknCompanyContact">Invoice!$F$6</definedName>
    <definedName name="oknCompanyName">Invoice!$F$3</definedName>
    <definedName name="oknCost_1">Invoice!$B$22</definedName>
    <definedName name="oknCost_10">Invoice!$B$31</definedName>
    <definedName name="oknCost_11">Invoice!$B$32</definedName>
    <definedName name="oknCost_12">Invoice!$B$33</definedName>
    <definedName name="oknCost_2">Invoice!$B$23</definedName>
    <definedName name="oknCost_3">Invoice!$B$24</definedName>
    <definedName name="oknCost_4">Invoice!$B$25</definedName>
    <definedName name="oknCost_5">Invoice!$B$26</definedName>
    <definedName name="oknCost_6">Invoice!$B$27</definedName>
    <definedName name="oknCost_7">Invoice!$B$28</definedName>
    <definedName name="oknCost_8">Invoice!$B$29</definedName>
    <definedName name="oknCost_9">Invoice!$B$30</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Invoice!$P$1</definedName>
    <definedName name="oknDueDate">Invoice!$K$19</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Invoice!$K$4</definedName>
    <definedName name="oknInvoiceID">Invoice!$K$5</definedName>
    <definedName name="oknLineTotal_1">Invoice!$O$22</definedName>
    <definedName name="oknLineTotal_10">Invoice!$O$31</definedName>
    <definedName name="oknLineTotal_11">Invoice!$O$32</definedName>
    <definedName name="oknLineTotal_12">Invoice!$O$33</definedName>
    <definedName name="oknLineTotal_2">Invoice!$O$23</definedName>
    <definedName name="oknLineTotal_3">Invoice!$O$24</definedName>
    <definedName name="oknLineTotal_4">Invoice!$O$25</definedName>
    <definedName name="oknLineTotal_5">Invoice!$O$26</definedName>
    <definedName name="oknLineTotal_6">Invoice!$O$27</definedName>
    <definedName name="oknLineTotal_7">Invoice!$O$28</definedName>
    <definedName name="oknLineTotal_8">Invoice!$O$29</definedName>
    <definedName name="oknLineTotal_9">Invoice!$O$30</definedName>
    <definedName name="oknLineTotalTaxable">Invoice!$B$34</definedName>
    <definedName name="oknNotes">Invoice!$D$38</definedName>
    <definedName name="oknOrderID">Invoice!$D$19</definedName>
    <definedName name="oknPaymentAmount">Invoice!$F$42</definedName>
    <definedName name="oknPaymentCheckNumber">Invoice!#REF!</definedName>
    <definedName name="oknPaymentCreatedDate">Invoice!$D$42</definedName>
    <definedName name="oknPaymentDetail">Invoice!$D$43:$K$45</definedName>
    <definedName name="oknPaymentNotes">Invoice!$K$42</definedName>
    <definedName name="oknPaymentPaymentTerm">Invoice!$H$42</definedName>
    <definedName name="oknPayments">Invoice!$B$39</definedName>
    <definedName name="oknPaymentTerm">Invoice!$J$19</definedName>
    <definedName name="oknPaymentTotalApplied">Invoice!$G$42</definedName>
    <definedName name="oknPrAmount">#REF!</definedName>
    <definedName name="oknPrCheckNumber">#REF!</definedName>
    <definedName name="oknPrCreatedDate">#REF!</definedName>
    <definedName name="oknPrDateFrom">#REF!</definedName>
    <definedName name="oknPrDateTo">#REF!</definedName>
    <definedName name="oknPrice_1">Invoice!$J$22</definedName>
    <definedName name="oknPrice_10">Invoice!$J$31</definedName>
    <definedName name="oknPrice_11">Invoice!$J$32</definedName>
    <definedName name="oknPrice_12">Invoice!$J$33</definedName>
    <definedName name="oknPrice_2">Invoice!$J$23</definedName>
    <definedName name="oknPrice_3">Invoice!$J$24</definedName>
    <definedName name="oknPrice_4">Invoice!$J$25</definedName>
    <definedName name="oknPrice_5">Invoice!$J$26</definedName>
    <definedName name="oknPrice_6">Invoice!$J$27</definedName>
    <definedName name="oknPrice_7">Invoice!$J$28</definedName>
    <definedName name="oknPrice_8">Invoice!$J$29</definedName>
    <definedName name="oknPrice_9">Invoice!$J$30</definedName>
    <definedName name="oknPrInvoiceID">#REF!</definedName>
    <definedName name="oknPrNotes">#REF!</definedName>
    <definedName name="oknProductID_1">Invoice!$D$22</definedName>
    <definedName name="oknProductID_10">Invoice!$D$31</definedName>
    <definedName name="oknProductID_11">Invoice!$D$32</definedName>
    <definedName name="oknProductID_12">Invoice!$D$33</definedName>
    <definedName name="oknProductID_2">Invoice!$D$23</definedName>
    <definedName name="oknProductID_3">Invoice!$D$24</definedName>
    <definedName name="oknProductID_4">Invoice!$D$25</definedName>
    <definedName name="oknProductID_5">Invoice!$D$26</definedName>
    <definedName name="oknProductID_6">Invoice!$D$27</definedName>
    <definedName name="oknProductID_7">Invoice!$D$28</definedName>
    <definedName name="oknProductID_8">Invoice!$D$29</definedName>
    <definedName name="oknProductID_9">Invoice!$D$30</definedName>
    <definedName name="oknProductName_1">Invoice!$F$22</definedName>
    <definedName name="oknProductName_10">Invoice!$F$31</definedName>
    <definedName name="oknProductName_11">Invoice!$F$32</definedName>
    <definedName name="oknProductName_12">Invoice!$F$33</definedName>
    <definedName name="oknProductName_2">Invoice!$F$23</definedName>
    <definedName name="oknProductName_3">Invoice!$F$24</definedName>
    <definedName name="oknProductName_4">Invoice!$F$25</definedName>
    <definedName name="oknProductName_5">Invoice!$F$26</definedName>
    <definedName name="oknProductName_6">Invoice!$F$27</definedName>
    <definedName name="oknProductName_7">Invoice!$F$28</definedName>
    <definedName name="oknProductName_8">Invoice!$F$29</definedName>
    <definedName name="oknProductName_9">Invoice!$F$30</definedName>
    <definedName name="oknPrPaymentTerm">#REF!</definedName>
    <definedName name="oknPrTotalApplied">#REF!</definedName>
    <definedName name="oknPrWhoID">#REF!</definedName>
    <definedName name="oknPrWhoName">#REF!</definedName>
    <definedName name="oknQuantity_1">Invoice!$I$22</definedName>
    <definedName name="oknQuantity_10">Invoice!$I$31</definedName>
    <definedName name="oknQuantity_11">Invoice!$I$32</definedName>
    <definedName name="oknQuantity_12">Invoice!$I$33</definedName>
    <definedName name="oknQuantity_2">Invoice!$I$23</definedName>
    <definedName name="oknQuantity_3">Invoice!$I$24</definedName>
    <definedName name="oknQuantity_4">Invoice!$I$25</definedName>
    <definedName name="oknQuantity_5">Invoice!$I$26</definedName>
    <definedName name="oknQuantity_6">Invoice!$I$27</definedName>
    <definedName name="oknQuantity_7">Invoice!$I$28</definedName>
    <definedName name="oknQuantity_8">Invoice!$I$29</definedName>
    <definedName name="oknQuantity_9">Invoice!$I$30</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Invoice!$F$19</definedName>
    <definedName name="oknSavingInvoiceClearWorksheet" hidden="1">#REF!</definedName>
    <definedName name="oknSavingInvoicePromptForPayment" hidden="1">#REF!</definedName>
    <definedName name="oknShipAddress">Invoice!$J$11</definedName>
    <definedName name="oknShipCityStateZip">Invoice!$J$12</definedName>
    <definedName name="oknShipContact">Invoice!$J$15</definedName>
    <definedName name="oknShipCountry">Invoice!$J$14</definedName>
    <definedName name="oknShipDate">Invoice!$H$19</definedName>
    <definedName name="oknShipName">Invoice!$J$10</definedName>
    <definedName name="oknShippingCost">Invoice!$K$37</definedName>
    <definedName name="oknShipVia">Invoice!$I$19</definedName>
    <definedName name="oknShipZipPostcode">Invoice!$J$13</definedName>
    <definedName name="oknStatus">Invoice!$U$1</definedName>
    <definedName name="oknSubTotal">Invoice!$K$34</definedName>
    <definedName name="oknTax1">Invoice!$K$35</definedName>
    <definedName name="oknTax1Name">Invoice!$I$35</definedName>
    <definedName name="oknTax1Rate">Invoice!$J$35</definedName>
    <definedName name="oknTax1RateDefault">Invoice!$A$13</definedName>
    <definedName name="oknTax2">Invoice!$K$36</definedName>
    <definedName name="oknTax2IsAppliedToTax1">Invoice!$A$11</definedName>
    <definedName name="oknTax2Name">Invoice!$I$36</definedName>
    <definedName name="oknTax2Rate">Invoice!$J$36</definedName>
    <definedName name="oknTax2RateDefault">Invoice!$A$15</definedName>
    <definedName name="oknTaxable_1">Invoice!$A$22</definedName>
    <definedName name="oknTaxable_10">Invoice!$A$31</definedName>
    <definedName name="oknTaxable_11">Invoice!$A$32</definedName>
    <definedName name="oknTaxable_12">Invoice!$A$33</definedName>
    <definedName name="oknTaxable_2">Invoice!$A$23</definedName>
    <definedName name="oknTaxable_3">Invoice!$A$24</definedName>
    <definedName name="oknTaxable_4">Invoice!$A$25</definedName>
    <definedName name="oknTaxable_5">Invoice!$A$26</definedName>
    <definedName name="oknTaxable_6">Invoice!$A$27</definedName>
    <definedName name="oknTaxable_7">Invoice!$A$28</definedName>
    <definedName name="oknTaxable_8">Invoice!$A$29</definedName>
    <definedName name="oknTaxable_9">Invoice!$A$30</definedName>
    <definedName name="oknTaxTotalIncludingShippingCost">Invoice!$A$12</definedName>
    <definedName name="oknTaxType">Invoice!$A$9</definedName>
    <definedName name="oknTotal">Invoice!$K$38</definedName>
    <definedName name="oknWhoAddress">Invoice!$F$11</definedName>
    <definedName name="oknWhoCityStateZip">Invoice!$F$12</definedName>
    <definedName name="oknWhoCountry">Invoice!$F$14</definedName>
    <definedName name="oknWhoEmail">Invoice!$F$16</definedName>
    <definedName name="oknWhoID">Invoice!$K$6</definedName>
    <definedName name="oknWhoName">Invoice!$F$10</definedName>
    <definedName name="oknWhoPhone">Invoice!$F$15</definedName>
    <definedName name="oknWhoZipPostcode">Invoice!$F$13</definedName>
    <definedName name="oknZ2DONTREMOVESoftwareID" hidden="1">#REF!</definedName>
    <definedName name="oknZZDONTREMOVEDatabasePath" hidden="1">#REF!</definedName>
    <definedName name="oknZZDONTREMOVEHowToCloseWorkbook" hidden="1">#REF!</definedName>
    <definedName name="_xlnm.Print_Area" localSheetId="0">Invoice!$D$3:$K$46</definedName>
    <definedName name="_xlnm.Print_Titles" localSheetId="0">Invoice!$3:$21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3" i="1" l="1"/>
  <c r="K32" i="1"/>
  <c r="K31" i="1"/>
  <c r="K30" i="1"/>
  <c r="K29" i="1"/>
  <c r="K28" i="1"/>
  <c r="K27" i="1"/>
  <c r="K26" i="1"/>
  <c r="K25" i="1"/>
  <c r="K24" i="1"/>
  <c r="K39" i="1" l="1"/>
  <c r="O22" i="1"/>
  <c r="K22" i="1" s="1"/>
  <c r="O23" i="1"/>
  <c r="K23" i="1" s="1"/>
  <c r="O24" i="1"/>
  <c r="O25" i="1"/>
  <c r="O26" i="1"/>
  <c r="O27" i="1"/>
  <c r="O28" i="1"/>
  <c r="O29" i="1"/>
  <c r="O30" i="1"/>
  <c r="O31" i="1"/>
  <c r="O32" i="1"/>
  <c r="O33" i="1"/>
  <c r="B34" i="1" l="1" a="1"/>
  <c r="B34" i="1" s="1"/>
  <c r="K35" i="1" s="1"/>
  <c r="K34" i="1"/>
  <c r="K36" i="1" l="1"/>
  <c r="K38" i="1" s="1"/>
  <c r="K40" i="1" s="1"/>
</calcChain>
</file>

<file path=xl/sharedStrings.xml><?xml version="1.0" encoding="utf-8"?>
<sst xmlns="http://schemas.openxmlformats.org/spreadsheetml/2006/main" count="76" uniqueCount="67">
  <si>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</si>
  <si>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</si>
  <si>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</si>
  <si>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</si>
  <si>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</si>
  <si>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</si>
  <si>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</si>
  <si>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</si>
  <si>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</si>
  <si>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</si>
  <si>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</si>
  <si>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</si>
  <si>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</si>
  <si>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</si>
  <si>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</si>
  <si>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</si>
  <si>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</si>
  <si>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</si>
  <si>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</si>
  <si>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</si>
  <si>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</si>
  <si>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</si>
  <si>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</si>
  <si>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</si>
  <si>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</si>
  <si>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</si>
  <si>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</si>
  <si>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</si>
  <si>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</si>
  <si>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</si>
  <si>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</si>
  <si>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</si>
  <si>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</si>
  <si>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</si>
  <si>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7" type="noConversion"/>
  </si>
  <si>
    <t>NOTES:</t>
  </si>
  <si>
    <t>APPLIED</t>
  </si>
  <si>
    <t>InvoicingTemplates.com</t>
  </si>
  <si>
    <t># / Taxable</t>
  </si>
  <si>
    <t>BILL TO</t>
  </si>
  <si>
    <t>SHIP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</si>
  <si>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</si>
  <si>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</si>
  <si>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</si>
  <si>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</si>
  <si>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</si>
  <si>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</si>
  <si>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</si>
  <si>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</si>
  <si>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</si>
  <si>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</si>
  <si>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t>Need a different invoice format? Visit our invoice template database</t>
  </si>
  <si>
    <t>c5111</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</si>
  <si>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</si>
  <si>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</si>
  <si>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</si>
  <si>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r>
      <t xml:space="preserve">Click </t>
    </r>
    <r>
      <rPr>
        <b/>
        <sz val="9"/>
        <rFont val="Arial"/>
        <family val="2"/>
        <charset val="204"/>
      </rPr>
      <t>Save Invoice</t>
    </r>
    <r>
      <rPr>
        <sz val="9"/>
        <rFont val="Arial"/>
        <family val="2"/>
      </rPr>
      <t xml:space="preserve"> to create a new invoice.</t>
    </r>
  </si>
  <si>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</si>
  <si>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Line Total Value</t>
  </si>
  <si>
    <t>invoice template sample goods 1</t>
  </si>
  <si>
    <t>item1</t>
  </si>
  <si>
    <t>item2</t>
  </si>
  <si>
    <t>This is gift invoice template</t>
  </si>
  <si>
    <t>Gift Invoice Template</t>
  </si>
  <si>
    <t>Gift Invoicec5111</t>
  </si>
  <si>
    <t>Gift Invoice Template - 281, Lakeland, Florida, 106420, 97422, 7000923610683418530?+9.24%, 65.9 sq mi, 170.7 km2, 1,615/sq mi, 624/km2, 28°03′20″N 81°57′18″W? / ?28.0555°N 81.9549°W? / 28.0555; -81.9549? (Lakeland)</t>
  </si>
  <si>
    <t>Gift Invoicec5111 - 281, Lakeland, Florida, 106420, 97422, 7000923610683418530?+9.24%, 65.9 sq mi, 170.7 km2, 1,615/sq mi, 624/km2, 28°03′20″N 81°57′18″W? / ?28.0555°N 81.9549°W? / 28.0555; -81.9549? (Lakeland)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</si>
</sst>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3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9"/>
      <name val="Arial"/>
      <family val="2"/>
    </font>
    <font>
      <sz val="9"/>
      <name val="宋体"/>
      <family val="3"/>
      <charset val="134"/>
    </font>
    <font>
      <u/>
      <sz val="10"/>
      <color indexed="12"/>
      <name val="Arial"/>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sz val="9"/>
      <name val="Book Antiqua"/>
      <family val="1"/>
    </font>
    <font>
      <b/>
      <sz val="9"/>
      <color theme="0"/>
      <name val="Book Antiqua"/>
      <family val="1"/>
    </font>
    <font>
      <u/>
      <sz val="10"/>
      <color indexed="12"/>
      <name val="Book Antiqua"/>
      <family val="1"/>
    </font>
    <font>
      <i/>
      <sz val="10"/>
      <name val="Book Antiqua"/>
      <family val="1"/>
    </font>
    <font>
      <b/>
      <sz val="11"/>
      <color theme="1" tint="0.249977111117893"/>
      <name val="Book Antiqua"/>
      <family val="1"/>
    </font>
    <font>
      <b/>
      <sz val="24"/>
      <color theme="4" tint="-0.249977111117893"/>
      <name val="Bodoni MT Black"/>
      <family val="1"/>
    </font>
    <font>
      <sz val="12"/>
      <color theme="1" tint="0.249977111117893"/>
      <name val="Bodoni MT Black"/>
      <family val="1"/>
    </font>
    <font>
      <b/>
      <sz val="18"/>
      <color theme="0"/>
      <name val="Book Antiqua"/>
      <family val="1"/>
    </font>
    <font>
      <sz val="10"/>
      <color theme="0"/>
      <name val="Arial"/>
      <family val="2"/>
    </font>
    <font>
      <b/>
      <sz val="10"/>
      <name val="Arial"/>
      <family val="2"/>
      <charset val="204"/>
    </font>
    <font>
      <sz val="9"/>
      <color theme="0"/>
      <name val="Arial"/>
      <family val="2"/>
    </font>
    <font>
      <b/>
      <sz val="9"/>
      <name val="Arial"/>
      <family val="2"/>
      <charset val="204"/>
    </font>
    <font>
      <sz val="10"/>
      <name val="Trebuchet MS"/>
      <family val="2"/>
    </font>
    <font>
      <u/>
      <sz val="10"/>
      <color indexed="12"/>
      <name val="Verdana"/>
      <family val="2"/>
    </font>
  </fonts>
  <fills count="13">
    <fill>
      <patternFill patternType="none"/>
    </fill>
    <fill>
      <patternFill patternType="gray125"/>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gradientFill type="path" top="1" bottom="1">
        <stop position="0">
          <color theme="4" tint="-0.25098422193060094"/>
        </stop>
        <stop position="1">
          <color theme="4" tint="0.80001220740379042"/>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double">
        <color theme="6" tint="0.39994506668294322"/>
      </top>
      <bottom/>
      <diagonal/>
    </border>
  </borders>
  <cellStyleXfs count="10">
    <xf numFmtId="0" fontId="0" fillId="0" borderId="0"/>
    <xf numFmtId="0" fontId="10" fillId="0" borderId="0" applyNumberFormat="0" applyFill="0" applyBorder="0" applyAlignment="0" applyProtection="0">
      <alignment vertical="top"/>
      <protection locked="0"/>
    </xf>
    <xf numFmtId="0" fontId="28" fillId="0" borderId="0"/>
    <xf numFmtId="0" fontId="6" fillId="0" borderId="0"/>
    <xf numFmtId="0" fontId="29"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22">
    <xf numFmtId="0" fontId="0" fillId="0" borderId="0" xfId="0"/>
    <xf numFmtId="0" fontId="11" fillId="7" borderId="0" xfId="0" applyFont="1" applyFill="1" applyAlignment="1">
      <alignment vertical="center"/>
    </xf>
    <xf numFmtId="0" fontId="11" fillId="5" borderId="0" xfId="0" applyFont="1" applyFill="1" applyAlignment="1" applyProtection="1">
      <alignment vertical="center"/>
      <protection locked="0" hidden="1"/>
    </xf>
    <xf numFmtId="0" fontId="11" fillId="5" borderId="0" xfId="0" applyFont="1" applyFill="1" applyAlignment="1">
      <alignment vertical="center"/>
    </xf>
    <xf numFmtId="0" fontId="11" fillId="7" borderId="0" xfId="0" applyFont="1" applyFill="1" applyAlignment="1" applyProtection="1">
      <alignment vertical="center"/>
      <protection locked="0" hidden="1"/>
    </xf>
    <xf numFmtId="0" fontId="11" fillId="0" borderId="0" xfId="0" applyFont="1" applyAlignment="1" applyProtection="1">
      <alignment vertical="center"/>
      <protection locked="0" hidden="1"/>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right" vertical="center"/>
    </xf>
    <xf numFmtId="0" fontId="11" fillId="2" borderId="0" xfId="0" applyFont="1" applyFill="1" applyAlignment="1">
      <alignment vertical="center"/>
    </xf>
    <xf numFmtId="0" fontId="11" fillId="2" borderId="0" xfId="0" applyFont="1" applyFill="1" applyAlignment="1">
      <alignment horizontal="center" vertical="center"/>
    </xf>
    <xf numFmtId="0" fontId="12" fillId="0" borderId="0" xfId="0" applyFont="1" applyAlignment="1">
      <alignment horizontal="right" vertical="center"/>
    </xf>
    <xf numFmtId="167" fontId="11" fillId="0" borderId="0" xfId="0" applyNumberFormat="1" applyFont="1" applyAlignment="1" applyProtection="1">
      <alignment horizontal="left" vertical="center" shrinkToFit="1"/>
      <protection locked="0"/>
    </xf>
    <xf numFmtId="167" fontId="11" fillId="0" borderId="0" xfId="0" applyNumberFormat="1" applyFont="1" applyAlignment="1">
      <alignment horizontal="left" vertical="center" shrinkToFit="1"/>
    </xf>
    <xf numFmtId="49" fontId="11" fillId="0" borderId="0" xfId="0" applyNumberFormat="1" applyFont="1" applyAlignment="1" applyProtection="1">
      <alignment horizontal="left" vertical="center"/>
      <protection locked="0"/>
    </xf>
    <xf numFmtId="0" fontId="11" fillId="0" borderId="0" xfId="0" applyFont="1" applyAlignment="1">
      <alignment horizontal="left" vertical="center"/>
    </xf>
    <xf numFmtId="0" fontId="11" fillId="0" borderId="0" xfId="0" applyFont="1" applyAlignment="1" applyProtection="1">
      <alignment horizontal="right" vertical="center"/>
      <protection locked="0" hidden="1"/>
    </xf>
    <xf numFmtId="0" fontId="16" fillId="0" borderId="0" xfId="0" applyFont="1" applyAlignment="1">
      <alignment vertical="center"/>
    </xf>
    <xf numFmtId="0" fontId="16" fillId="0" borderId="0" xfId="0" applyFont="1" applyAlignment="1">
      <alignment horizontal="right" vertical="center"/>
    </xf>
    <xf numFmtId="0" fontId="16" fillId="0" borderId="0" xfId="0" applyFont="1" applyAlignment="1" applyProtection="1">
      <alignment vertical="center"/>
      <protection locked="0" hidden="1"/>
    </xf>
    <xf numFmtId="0" fontId="16" fillId="0" borderId="0" xfId="0" applyFont="1" applyAlignment="1" applyProtection="1">
      <alignment horizontal="right" vertical="center"/>
      <protection locked="0" hidden="1"/>
    </xf>
    <xf numFmtId="0" fontId="16" fillId="2" borderId="0" xfId="0" applyFont="1" applyFill="1" applyAlignment="1">
      <alignment horizontal="center" vertical="center"/>
    </xf>
    <xf numFmtId="0" fontId="14" fillId="0" borderId="0" xfId="0" applyFont="1" applyAlignment="1">
      <alignment vertical="center" wrapText="1"/>
    </xf>
    <xf numFmtId="0" fontId="16" fillId="2" borderId="0" xfId="0" applyFont="1" applyFill="1" applyAlignment="1">
      <alignment vertical="center"/>
    </xf>
    <xf numFmtId="0" fontId="16" fillId="0" borderId="0" xfId="0" applyFont="1" applyAlignment="1">
      <alignment vertical="center" wrapText="1"/>
    </xf>
    <xf numFmtId="0" fontId="16" fillId="0" borderId="0" xfId="0" applyFont="1" applyAlignment="1" applyProtection="1">
      <alignment horizontal="left" vertical="center"/>
      <protection locked="0"/>
    </xf>
    <xf numFmtId="0" fontId="14" fillId="0" borderId="0" xfId="0" applyFont="1" applyAlignment="1">
      <alignment horizontal="center" vertical="center"/>
    </xf>
    <xf numFmtId="14" fontId="16" fillId="0" borderId="14" xfId="0" applyNumberFormat="1" applyFont="1" applyBorder="1" applyAlignment="1" applyProtection="1">
      <alignment horizontal="center" vertical="center"/>
      <protection locked="0"/>
    </xf>
    <xf numFmtId="14" fontId="16" fillId="0" borderId="14" xfId="0" applyNumberFormat="1" applyFont="1" applyBorder="1" applyAlignment="1" applyProtection="1">
      <alignment vertical="center"/>
      <protection locked="0"/>
    </xf>
    <xf numFmtId="0" fontId="16" fillId="0" borderId="14" xfId="0" applyFont="1" applyBorder="1" applyAlignment="1" applyProtection="1">
      <alignment horizontal="center" vertical="center"/>
      <protection locked="0"/>
    </xf>
    <xf numFmtId="0" fontId="16" fillId="0" borderId="0" xfId="0" applyFont="1" applyAlignment="1">
      <alignment horizontal="center" vertical="center"/>
    </xf>
    <xf numFmtId="0" fontId="16" fillId="0" borderId="0" xfId="0" applyFont="1" applyAlignment="1" applyProtection="1">
      <alignment vertical="center"/>
      <protection locked="0"/>
    </xf>
    <xf numFmtId="49" fontId="16" fillId="0" borderId="15" xfId="0" applyNumberFormat="1" applyFont="1" applyBorder="1" applyAlignment="1" applyProtection="1">
      <alignment horizontal="left" vertical="center"/>
      <protection locked="0"/>
    </xf>
    <xf numFmtId="1" fontId="16" fillId="0" borderId="16" xfId="0" applyNumberFormat="1" applyFont="1" applyBorder="1" applyAlignment="1">
      <alignment vertical="center"/>
    </xf>
    <xf numFmtId="166" fontId="16" fillId="0" borderId="17" xfId="0" applyNumberFormat="1" applyFont="1" applyBorder="1" applyAlignment="1" applyProtection="1">
      <alignment vertical="center"/>
      <protection locked="0"/>
    </xf>
    <xf numFmtId="168" fontId="16" fillId="0" borderId="17" xfId="0" applyNumberFormat="1" applyFont="1" applyBorder="1" applyAlignment="1" applyProtection="1">
      <alignment horizontal="right" vertical="center"/>
      <protection locked="0"/>
    </xf>
    <xf numFmtId="169" fontId="16" fillId="0" borderId="17" xfId="0" applyNumberFormat="1" applyFont="1" applyBorder="1" applyAlignment="1" applyProtection="1">
      <alignment horizontal="left" vertical="center"/>
      <protection hidden="1"/>
    </xf>
    <xf numFmtId="44" fontId="16" fillId="0" borderId="0" xfId="0" applyNumberFormat="1" applyFont="1" applyAlignment="1">
      <alignment horizontal="left" vertical="center"/>
    </xf>
    <xf numFmtId="165" fontId="16" fillId="0" borderId="0" xfId="0" applyNumberFormat="1" applyFont="1" applyAlignment="1">
      <alignment horizontal="left" vertical="center"/>
    </xf>
    <xf numFmtId="49" fontId="16" fillId="0" borderId="18" xfId="0" applyNumberFormat="1" applyFont="1" applyBorder="1" applyAlignment="1" applyProtection="1">
      <alignment horizontal="left" vertical="center"/>
      <protection locked="0"/>
    </xf>
    <xf numFmtId="1" fontId="16" fillId="0" borderId="19" xfId="0" applyNumberFormat="1" applyFont="1" applyBorder="1" applyAlignment="1">
      <alignment vertical="center"/>
    </xf>
    <xf numFmtId="166" fontId="16" fillId="0" borderId="20" xfId="0" applyNumberFormat="1" applyFont="1" applyBorder="1" applyAlignment="1" applyProtection="1">
      <alignment vertical="center"/>
      <protection locked="0"/>
    </xf>
    <xf numFmtId="168" fontId="16" fillId="0" borderId="20" xfId="0" applyNumberFormat="1" applyFont="1" applyBorder="1" applyAlignment="1" applyProtection="1">
      <alignment horizontal="right" vertical="center"/>
      <protection locked="0"/>
    </xf>
    <xf numFmtId="169" fontId="16" fillId="0" borderId="20" xfId="0" applyNumberFormat="1" applyFont="1" applyBorder="1" applyAlignment="1" applyProtection="1">
      <alignment horizontal="left" vertical="center"/>
      <protection hidden="1"/>
    </xf>
    <xf numFmtId="1" fontId="16" fillId="0" borderId="19" xfId="0" applyNumberFormat="1" applyFont="1" applyBorder="1" applyAlignment="1">
      <alignment horizontal="center" vertical="center"/>
    </xf>
    <xf numFmtId="0" fontId="16" fillId="0" borderId="0" xfId="0" applyFont="1" applyAlignment="1" applyProtection="1">
      <alignment vertical="center"/>
      <protection hidden="1"/>
    </xf>
    <xf numFmtId="0" fontId="16" fillId="0" borderId="0" xfId="0" applyFont="1" applyAlignment="1">
      <alignment horizontal="left" vertical="center"/>
    </xf>
    <xf numFmtId="43" fontId="16" fillId="0" borderId="14" xfId="0" applyNumberFormat="1" applyFont="1" applyBorder="1" applyAlignment="1" applyProtection="1">
      <alignment horizontal="right" vertical="center"/>
      <protection hidden="1"/>
    </xf>
    <xf numFmtId="172" fontId="16" fillId="0" borderId="0" xfId="0" applyNumberFormat="1" applyFont="1" applyAlignment="1" applyProtection="1">
      <alignment horizontal="right" vertical="center"/>
      <protection locked="0"/>
    </xf>
    <xf numFmtId="10" fontId="16" fillId="0" borderId="0" xfId="0" applyNumberFormat="1" applyFont="1" applyAlignment="1">
      <alignment horizontal="right" vertical="center"/>
    </xf>
    <xf numFmtId="0" fontId="14" fillId="0" borderId="0" xfId="0" applyFont="1" applyAlignment="1">
      <alignment horizontal="left" vertical="center"/>
    </xf>
    <xf numFmtId="43" fontId="16" fillId="0" borderId="14" xfId="0" applyNumberFormat="1" applyFont="1" applyBorder="1" applyAlignment="1" applyProtection="1">
      <alignment horizontal="right" vertical="center"/>
      <protection locked="0" hidden="1"/>
    </xf>
    <xf numFmtId="43" fontId="16" fillId="0" borderId="0" xfId="0" applyNumberFormat="1" applyFont="1" applyAlignment="1">
      <alignment horizontal="left" vertical="center"/>
    </xf>
    <xf numFmtId="0" fontId="14" fillId="0" borderId="0" xfId="0" applyFont="1" applyAlignment="1">
      <alignment horizontal="right" vertical="center"/>
    </xf>
    <xf numFmtId="43" fontId="16" fillId="0" borderId="2" xfId="0" applyNumberFormat="1" applyFont="1" applyBorder="1" applyAlignment="1" applyProtection="1">
      <alignment horizontal="right" vertical="center"/>
      <protection locked="0" hidden="1"/>
    </xf>
    <xf numFmtId="171" fontId="16" fillId="0" borderId="0" xfId="0" applyNumberFormat="1" applyFont="1" applyAlignment="1" applyProtection="1">
      <alignment vertical="center"/>
      <protection locked="0"/>
    </xf>
    <xf numFmtId="0" fontId="12" fillId="0" borderId="0" xfId="0" applyFont="1" applyAlignment="1">
      <alignment horizontal="center" vertical="center"/>
    </xf>
    <xf numFmtId="0" fontId="15" fillId="5" borderId="0" xfId="0" applyFont="1" applyFill="1" applyAlignment="1" applyProtection="1">
      <alignment vertical="center"/>
      <protection locked="0"/>
    </xf>
    <xf numFmtId="0" fontId="20" fillId="0" borderId="0" xfId="0" applyFont="1" applyAlignment="1">
      <alignment horizontal="right" vertical="center"/>
    </xf>
    <xf numFmtId="0" fontId="17" fillId="6" borderId="14" xfId="0" applyFont="1" applyFill="1" applyBorder="1" applyAlignment="1">
      <alignment horizontal="center" vertical="center"/>
    </xf>
    <xf numFmtId="49" fontId="16" fillId="2" borderId="18" xfId="0" applyNumberFormat="1" applyFont="1" applyFill="1" applyBorder="1" applyAlignment="1" applyProtection="1">
      <alignment horizontal="left" vertical="center"/>
      <protection locked="0"/>
    </xf>
    <xf numFmtId="1" fontId="16" fillId="2" borderId="19" xfId="0" applyNumberFormat="1" applyFont="1" applyFill="1" applyBorder="1" applyAlignment="1">
      <alignment vertical="center"/>
    </xf>
    <xf numFmtId="166" fontId="16" fillId="2" borderId="20" xfId="0" applyNumberFormat="1" applyFont="1" applyFill="1" applyBorder="1" applyAlignment="1" applyProtection="1">
      <alignment vertical="center"/>
      <protection locked="0"/>
    </xf>
    <xf numFmtId="168" fontId="16" fillId="2" borderId="20" xfId="0" applyNumberFormat="1" applyFont="1" applyFill="1" applyBorder="1" applyAlignment="1" applyProtection="1">
      <alignment horizontal="right" vertical="center"/>
      <protection locked="0"/>
    </xf>
    <xf numFmtId="169" fontId="16" fillId="2" borderId="20" xfId="0" applyNumberFormat="1" applyFont="1" applyFill="1" applyBorder="1" applyAlignment="1" applyProtection="1">
      <alignment horizontal="left" vertical="center"/>
      <protection hidden="1"/>
    </xf>
    <xf numFmtId="1" fontId="16" fillId="2" borderId="19" xfId="0" applyNumberFormat="1" applyFont="1" applyFill="1" applyBorder="1" applyAlignment="1">
      <alignment horizontal="center" vertical="center"/>
    </xf>
    <xf numFmtId="49" fontId="16" fillId="2" borderId="21" xfId="0" applyNumberFormat="1" applyFont="1" applyFill="1" applyBorder="1" applyAlignment="1" applyProtection="1">
      <alignment horizontal="left" vertical="center"/>
      <protection locked="0"/>
    </xf>
    <xf numFmtId="1" fontId="16" fillId="2" borderId="22" xfId="0" applyNumberFormat="1" applyFont="1" applyFill="1" applyBorder="1" applyAlignment="1">
      <alignment horizontal="center" vertical="center"/>
    </xf>
    <xf numFmtId="166" fontId="16" fillId="2" borderId="23" xfId="0" applyNumberFormat="1" applyFont="1" applyFill="1" applyBorder="1" applyAlignment="1" applyProtection="1">
      <alignment vertical="center"/>
      <protection locked="0"/>
    </xf>
    <xf numFmtId="168" fontId="16" fillId="2" borderId="23" xfId="0" applyNumberFormat="1" applyFont="1" applyFill="1" applyBorder="1" applyAlignment="1" applyProtection="1">
      <alignment horizontal="right" vertical="center"/>
      <protection locked="0"/>
    </xf>
    <xf numFmtId="169" fontId="16" fillId="2" borderId="23" xfId="0" applyNumberFormat="1" applyFont="1" applyFill="1" applyBorder="1" applyAlignment="1" applyProtection="1">
      <alignment horizontal="left" vertical="center"/>
      <protection hidden="1"/>
    </xf>
    <xf numFmtId="0" fontId="11" fillId="0" borderId="0" xfId="0" applyFont="1" applyAlignment="1">
      <alignment horizontal="center" vertical="center"/>
    </xf>
    <xf numFmtId="0" fontId="21" fillId="0" borderId="0" xfId="0" applyFont="1" applyAlignment="1">
      <alignment horizontal="right" vertical="center"/>
    </xf>
    <xf numFmtId="0" fontId="11" fillId="7" borderId="0" xfId="0" applyFont="1" applyFill="1" applyAlignment="1">
      <alignment horizontal="center" vertical="center"/>
    </xf>
    <xf numFmtId="0" fontId="22" fillId="0" borderId="0" xfId="0" applyFont="1" applyAlignment="1">
      <alignment horizontal="left" vertical="center"/>
    </xf>
    <xf numFmtId="0" fontId="24" fillId="11" borderId="0" xfId="0" applyFont="1" applyFill="1" applyAlignment="1">
      <alignment horizontal="center" vertical="center"/>
    </xf>
    <xf numFmtId="169" fontId="16" fillId="0" borderId="17" xfId="0" applyNumberFormat="1" applyFont="1" applyBorder="1" applyAlignment="1" applyProtection="1">
      <alignment horizontal="right" vertical="center"/>
      <protection hidden="1"/>
    </xf>
    <xf numFmtId="169" fontId="16" fillId="2" borderId="20" xfId="0" applyNumberFormat="1" applyFont="1" applyFill="1" applyBorder="1" applyAlignment="1" applyProtection="1">
      <alignment horizontal="right" vertical="center"/>
      <protection hidden="1"/>
    </xf>
    <xf numFmtId="169" fontId="16" fillId="0" borderId="20" xfId="0" applyNumberFormat="1" applyFont="1" applyBorder="1" applyAlignment="1" applyProtection="1">
      <alignment horizontal="right" vertical="center"/>
      <protection hidden="1"/>
    </xf>
    <xf numFmtId="169" fontId="16" fillId="2" borderId="23" xfId="0" applyNumberFormat="1" applyFont="1" applyFill="1" applyBorder="1" applyAlignment="1" applyProtection="1">
      <alignment horizontal="right" vertical="center"/>
      <protection hidden="1"/>
    </xf>
    <xf numFmtId="0" fontId="10" fillId="0" borderId="0" xfId="1" applyAlignment="1" applyProtection="1">
      <alignment vertical="center"/>
      <protection locked="0" hidden="1"/>
    </xf>
    <xf numFmtId="0" fontId="10" fillId="5" borderId="0" xfId="1" applyFill="1" applyAlignment="1" applyProtection="1">
      <alignment vertical="center"/>
    </xf>
    <xf numFmtId="43" fontId="17" fillId="3" borderId="3" xfId="0" applyNumberFormat="1" applyFont="1" applyFill="1" applyBorder="1" applyAlignment="1" applyProtection="1">
      <alignment horizontal="center" vertical="center"/>
      <protection locked="0"/>
    </xf>
    <xf numFmtId="0" fontId="17" fillId="3" borderId="1" xfId="0" applyFont="1" applyFill="1" applyBorder="1" applyAlignment="1" applyProtection="1">
      <alignment horizontal="centerContinuous" vertical="center"/>
      <protection locked="0"/>
    </xf>
    <xf numFmtId="0" fontId="16" fillId="0" borderId="0" xfId="0" applyFont="1" applyAlignment="1" applyProtection="1">
      <alignment horizontal="right" vertical="center"/>
      <protection locked="0"/>
    </xf>
    <xf numFmtId="0" fontId="1" fillId="0" borderId="0" xfId="9"/>
    <xf numFmtId="0" fontId="24" fillId="11" borderId="0" xfId="0" applyFont="1" applyFill="1" applyAlignment="1">
      <alignment horizontal="center" vertical="center"/>
    </xf>
    <xf numFmtId="0" fontId="0" fillId="12" borderId="0" xfId="0" applyFill="1" applyAlignment="1">
      <alignment vertical="center" wrapText="1"/>
    </xf>
    <xf numFmtId="0" fontId="26" fillId="11" borderId="0" xfId="0" applyFont="1" applyFill="1" applyAlignment="1">
      <alignment horizontal="center" vertical="center"/>
    </xf>
    <xf numFmtId="0" fontId="8" fillId="12" borderId="0" xfId="0" applyFont="1" applyFill="1" applyAlignment="1">
      <alignment vertical="center" wrapText="1"/>
    </xf>
    <xf numFmtId="0" fontId="23" fillId="3" borderId="24" xfId="0" applyFont="1" applyFill="1" applyBorder="1" applyAlignment="1">
      <alignment horizontal="center" vertical="center" wrapText="1"/>
    </xf>
    <xf numFmtId="0" fontId="23" fillId="3" borderId="0" xfId="0" applyFont="1" applyFill="1" applyAlignment="1">
      <alignment horizontal="center" vertical="center" wrapText="1"/>
    </xf>
    <xf numFmtId="0" fontId="16" fillId="0" borderId="0" xfId="0" applyFont="1" applyAlignment="1" applyProtection="1">
      <alignment horizontal="left" vertical="center"/>
      <protection locked="0"/>
    </xf>
    <xf numFmtId="164" fontId="18" fillId="4" borderId="0" xfId="1" applyNumberFormat="1" applyFont="1" applyFill="1" applyAlignment="1" applyProtection="1">
      <alignment horizontal="center" vertical="center"/>
      <protection locked="0"/>
    </xf>
    <xf numFmtId="0" fontId="16" fillId="0" borderId="0" xfId="0" applyFont="1" applyAlignment="1" applyProtection="1">
      <alignment horizontal="left" vertical="center" wrapText="1"/>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16" fillId="0" borderId="20" xfId="0" applyFont="1" applyBorder="1" applyAlignment="1" applyProtection="1">
      <alignment horizontal="left" vertical="center"/>
      <protection locked="0"/>
    </xf>
    <xf numFmtId="0" fontId="16" fillId="2" borderId="20" xfId="0" applyFont="1" applyFill="1" applyBorder="1" applyAlignment="1" applyProtection="1">
      <alignment horizontal="left" vertical="center"/>
      <protection locked="0"/>
    </xf>
    <xf numFmtId="0" fontId="17" fillId="6" borderId="14" xfId="0" applyFont="1" applyFill="1" applyBorder="1" applyAlignment="1">
      <alignment horizontal="center" vertical="center"/>
    </xf>
    <xf numFmtId="0" fontId="16" fillId="0" borderId="14" xfId="0" applyFont="1" applyBorder="1" applyAlignment="1" applyProtection="1">
      <alignment horizontal="center" vertical="center"/>
      <protection locked="0"/>
    </xf>
    <xf numFmtId="0" fontId="16" fillId="0" borderId="17" xfId="0" applyFont="1" applyBorder="1" applyAlignment="1" applyProtection="1">
      <alignment horizontal="left" vertical="center"/>
      <protection locked="0"/>
    </xf>
    <xf numFmtId="0" fontId="14" fillId="5" borderId="0" xfId="0" applyFont="1" applyFill="1" applyAlignment="1">
      <alignment horizontal="center" vertical="center" wrapText="1"/>
    </xf>
    <xf numFmtId="0" fontId="11" fillId="8" borderId="0" xfId="0" applyFont="1" applyFill="1" applyAlignment="1" applyProtection="1">
      <alignment horizontal="center" vertical="center" wrapText="1"/>
      <protection locked="0"/>
    </xf>
    <xf numFmtId="0" fontId="10" fillId="10" borderId="0" xfId="1" applyFill="1" applyAlignment="1" applyProtection="1">
      <alignment horizontal="center" vertical="center" wrapText="1"/>
      <protection locked="0"/>
    </xf>
    <xf numFmtId="0" fontId="0" fillId="12" borderId="0" xfId="0" applyFill="1" applyAlignment="1">
      <alignment vertical="center"/>
    </xf>
    <xf numFmtId="0" fontId="11" fillId="9" borderId="0" xfId="0" applyFont="1" applyFill="1" applyAlignment="1">
      <alignment horizontal="center" vertical="center"/>
    </xf>
    <xf numFmtId="0" fontId="19" fillId="2" borderId="0" xfId="0" applyFont="1" applyFill="1" applyAlignment="1">
      <alignment horizontal="center" vertical="center"/>
    </xf>
    <xf numFmtId="0" fontId="11" fillId="2" borderId="0" xfId="0" applyFont="1" applyFill="1" applyAlignment="1">
      <alignment horizontal="center" vertical="center"/>
    </xf>
    <xf numFmtId="0" fontId="16" fillId="2" borderId="23" xfId="0" applyFont="1" applyFill="1" applyBorder="1" applyAlignment="1" applyProtection="1">
      <alignment horizontal="left" vertical="center"/>
      <protection locked="0"/>
    </xf>
    <xf numFmtId="0" fontId="17" fillId="3" borderId="4" xfId="0" applyFont="1" applyFill="1" applyBorder="1" applyAlignment="1">
      <alignment horizontal="center" vertical="center"/>
    </xf>
    <xf numFmtId="0" fontId="17" fillId="3" borderId="5" xfId="0" applyFont="1" applyFill="1" applyBorder="1" applyAlignment="1">
      <alignment horizontal="center" vertical="center"/>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wrapText="1"/>
      <protection locked="0"/>
    </xf>
    <xf numFmtId="0" fontId="16" fillId="0" borderId="8" xfId="0" applyFont="1" applyBorder="1" applyAlignment="1" applyProtection="1">
      <alignment horizontal="left" vertical="center" wrapText="1"/>
      <protection locked="0"/>
    </xf>
    <xf numFmtId="0" fontId="16" fillId="0" borderId="9" xfId="0" applyFont="1" applyBorder="1" applyAlignment="1" applyProtection="1">
      <alignment horizontal="left" vertical="center" wrapText="1"/>
      <protection locked="0"/>
    </xf>
    <xf numFmtId="0" fontId="16" fillId="0" borderId="10" xfId="0" applyFont="1" applyBorder="1" applyAlignment="1" applyProtection="1">
      <alignment horizontal="left" vertical="center" wrapText="1"/>
      <protection locked="0"/>
    </xf>
    <xf numFmtId="0" fontId="16" fillId="0" borderId="11" xfId="0" applyFont="1" applyBorder="1" applyAlignment="1" applyProtection="1">
      <alignment horizontal="left" vertical="center" wrapText="1"/>
      <protection locked="0"/>
    </xf>
    <xf numFmtId="0" fontId="16" fillId="0" borderId="12" xfId="0" applyFont="1" applyBorder="1" applyAlignment="1" applyProtection="1">
      <alignment horizontal="left" vertical="center" wrapText="1"/>
      <protection locked="0"/>
    </xf>
    <xf numFmtId="0" fontId="16" fillId="0" borderId="13" xfId="0" applyFont="1" applyBorder="1" applyAlignment="1" applyProtection="1">
      <alignment horizontal="left" vertical="center" wrapText="1"/>
      <protection locked="0"/>
    </xf>
    <xf numFmtId="170" fontId="17" fillId="3" borderId="3" xfId="0" applyNumberFormat="1" applyFont="1" applyFill="1" applyBorder="1" applyAlignment="1" applyProtection="1">
      <alignment horizontal="center" vertical="center"/>
      <protection locked="0"/>
    </xf>
    <xf numFmtId="170" fontId="17" fillId="3" borderId="5" xfId="0" applyNumberFormat="1" applyFont="1" applyFill="1" applyBorder="1" applyAlignment="1" applyProtection="1">
      <alignment horizontal="center"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298B1BDF-1F4C-4715-B577-529A6BAAD07F}"/>
    <cellStyle name="Normal 8" xfId="9" xr:uid="{83AA7298-FE9C-47F9-A88A-EA5CE604EEC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gift-invoice.html" TargetMode="External"/><Relationship Id="rId1" Type="http://schemas.openxmlformats.org/officeDocument/2006/relationships/hyperlink" Target="https://www.boostexcel.com/template/gift-invoic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47625</xdr:colOff>
      <xdr:row>7</xdr:row>
      <xdr:rowOff>9526</xdr:rowOff>
    </xdr:from>
    <xdr:to>
      <xdr:col>11</xdr:col>
      <xdr:colOff>28575</xdr:colOff>
      <xdr:row>7</xdr:row>
      <xdr:rowOff>9526</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142875" y="2200276"/>
          <a:ext cx="6162675" cy="0"/>
        </a:xfrm>
        <a:prstGeom prst="line">
          <a:avLst/>
        </a:prstGeom>
        <a:noFill/>
        <a:ln w="76200" cmpd="tri">
          <a:solidFill>
            <a:schemeClr val="accent1">
              <a:lumMod val="75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752475</xdr:colOff>
          <xdr:row>21</xdr:row>
          <xdr:rowOff>0</xdr:rowOff>
        </xdr:from>
        <xdr:to>
          <xdr:col>5</xdr:col>
          <xdr:colOff>38100</xdr:colOff>
          <xdr:row>22</xdr:row>
          <xdr:rowOff>19050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22</xdr:row>
          <xdr:rowOff>0</xdr:rowOff>
        </xdr:from>
        <xdr:to>
          <xdr:col>5</xdr:col>
          <xdr:colOff>38100</xdr:colOff>
          <xdr:row>23</xdr:row>
          <xdr:rowOff>19050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23</xdr:row>
          <xdr:rowOff>0</xdr:rowOff>
        </xdr:from>
        <xdr:to>
          <xdr:col>5</xdr:col>
          <xdr:colOff>38100</xdr:colOff>
          <xdr:row>24</xdr:row>
          <xdr:rowOff>19050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24</xdr:row>
          <xdr:rowOff>0</xdr:rowOff>
        </xdr:from>
        <xdr:to>
          <xdr:col>5</xdr:col>
          <xdr:colOff>38100</xdr:colOff>
          <xdr:row>25</xdr:row>
          <xdr:rowOff>19050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25</xdr:row>
          <xdr:rowOff>0</xdr:rowOff>
        </xdr:from>
        <xdr:to>
          <xdr:col>5</xdr:col>
          <xdr:colOff>38100</xdr:colOff>
          <xdr:row>26</xdr:row>
          <xdr:rowOff>19050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26</xdr:row>
          <xdr:rowOff>9525</xdr:rowOff>
        </xdr:from>
        <xdr:to>
          <xdr:col>5</xdr:col>
          <xdr:colOff>38100</xdr:colOff>
          <xdr:row>27</xdr:row>
          <xdr:rowOff>28575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27</xdr:row>
          <xdr:rowOff>0</xdr:rowOff>
        </xdr:from>
        <xdr:to>
          <xdr:col>5</xdr:col>
          <xdr:colOff>38100</xdr:colOff>
          <xdr:row>28</xdr:row>
          <xdr:rowOff>19050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28</xdr:row>
          <xdr:rowOff>0</xdr:rowOff>
        </xdr:from>
        <xdr:to>
          <xdr:col>5</xdr:col>
          <xdr:colOff>38100</xdr:colOff>
          <xdr:row>29</xdr:row>
          <xdr:rowOff>19050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29</xdr:row>
          <xdr:rowOff>0</xdr:rowOff>
        </xdr:from>
        <xdr:to>
          <xdr:col>5</xdr:col>
          <xdr:colOff>38100</xdr:colOff>
          <xdr:row>30</xdr:row>
          <xdr:rowOff>19050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30</xdr:row>
          <xdr:rowOff>0</xdr:rowOff>
        </xdr:from>
        <xdr:to>
          <xdr:col>5</xdr:col>
          <xdr:colOff>38100</xdr:colOff>
          <xdr:row>31</xdr:row>
          <xdr:rowOff>19050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31</xdr:row>
          <xdr:rowOff>0</xdr:rowOff>
        </xdr:from>
        <xdr:to>
          <xdr:col>5</xdr:col>
          <xdr:colOff>38100</xdr:colOff>
          <xdr:row>32</xdr:row>
          <xdr:rowOff>19050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752475</xdr:colOff>
          <xdr:row>32</xdr:row>
          <xdr:rowOff>0</xdr:rowOff>
        </xdr:from>
        <xdr:to>
          <xdr:col>5</xdr:col>
          <xdr:colOff>38100</xdr:colOff>
          <xdr:row>33</xdr:row>
          <xdr:rowOff>19050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13</xdr:col>
      <xdr:colOff>3175</xdr:colOff>
      <xdr:row>2</xdr:row>
      <xdr:rowOff>127000</xdr:rowOff>
    </xdr:from>
    <xdr:to>
      <xdr:col>19</xdr:col>
      <xdr:colOff>1012825</xdr:colOff>
      <xdr:row>10</xdr:row>
      <xdr:rowOff>34925</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6403975" y="87947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c5111.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2</xdr:col>
      <xdr:colOff>76200</xdr:colOff>
      <xdr:row>2</xdr:row>
      <xdr:rowOff>466725</xdr:rowOff>
    </xdr:from>
    <xdr:to>
      <xdr:col>4</xdr:col>
      <xdr:colOff>98425</xdr:colOff>
      <xdr:row>4</xdr:row>
      <xdr:rowOff>209550</xdr:rowOff>
    </xdr:to>
    <xdr:pic>
      <xdr:nvPicPr>
        <xdr:cNvPr id="4" name="oknWidget_logo">
          <a:hlinkClick xmlns:r="http://schemas.openxmlformats.org/officeDocument/2006/relationships" r:id="rId2"/>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6200" y="1219200"/>
          <a:ext cx="736600" cy="495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gift-invoice.html" TargetMode="External"/><Relationship Id="rId13" Type="http://schemas.openxmlformats.org/officeDocument/2006/relationships/vmlDrawing" Target="../drawings/vmlDrawing1.vml"/><Relationship Id="rId18" Type="http://schemas.openxmlformats.org/officeDocument/2006/relationships/ctrlProp" Target="../ctrlProps/ctrlProp5.xml"/><Relationship Id="rId3" Type="http://schemas.openxmlformats.org/officeDocument/2006/relationships/hyperlink" Target="http://www.invoicingtemplate.com/gift-invoice.html" TargetMode="External"/><Relationship Id="rId21" Type="http://schemas.openxmlformats.org/officeDocument/2006/relationships/ctrlProp" Target="../ctrlProps/ctrlProp8.xml"/><Relationship Id="rId7" Type="http://schemas.openxmlformats.org/officeDocument/2006/relationships/hyperlink" Target="http://www.invoicingtemplate.com/gift-invoice.html" TargetMode="External"/><Relationship Id="rId12" Type="http://schemas.openxmlformats.org/officeDocument/2006/relationships/drawing" Target="../drawings/drawing1.xml"/><Relationship Id="rId17" Type="http://schemas.openxmlformats.org/officeDocument/2006/relationships/ctrlProp" Target="../ctrlProps/ctrlProp4.xml"/><Relationship Id="rId25" Type="http://schemas.openxmlformats.org/officeDocument/2006/relationships/ctrlProp" Target="../ctrlProps/ctrlProp12.xml"/><Relationship Id="rId2" Type="http://schemas.openxmlformats.org/officeDocument/2006/relationships/hyperlink" Target="http://www.invoicingtemplate.com/" TargetMode="External"/><Relationship Id="rId16" Type="http://schemas.openxmlformats.org/officeDocument/2006/relationships/ctrlProp" Target="../ctrlProps/ctrlProp3.xml"/><Relationship Id="rId20" Type="http://schemas.openxmlformats.org/officeDocument/2006/relationships/ctrlProp" Target="../ctrlProps/ctrlProp7.xml"/><Relationship Id="rId1" Type="http://schemas.openxmlformats.org/officeDocument/2006/relationships/hyperlink" Target="http://www.invoicingtemplate.com/" TargetMode="External"/><Relationship Id="rId6" Type="http://schemas.openxmlformats.org/officeDocument/2006/relationships/hyperlink" Target="http://www.invoicingtemplate.com/gift-invoice.html" TargetMode="External"/><Relationship Id="rId11" Type="http://schemas.openxmlformats.org/officeDocument/2006/relationships/printerSettings" Target="../printerSettings/printerSettings1.bin"/><Relationship Id="rId24" Type="http://schemas.openxmlformats.org/officeDocument/2006/relationships/ctrlProp" Target="../ctrlProps/ctrlProp11.xml"/><Relationship Id="rId5" Type="http://schemas.openxmlformats.org/officeDocument/2006/relationships/hyperlink" Target="http://www.invoicingtemplate.com/gift-invoice.html" TargetMode="External"/><Relationship Id="rId15" Type="http://schemas.openxmlformats.org/officeDocument/2006/relationships/ctrlProp" Target="../ctrlProps/ctrlProp2.xml"/><Relationship Id="rId23" Type="http://schemas.openxmlformats.org/officeDocument/2006/relationships/ctrlProp" Target="../ctrlProps/ctrlProp10.xml"/><Relationship Id="rId10" Type="http://schemas.openxmlformats.org/officeDocument/2006/relationships/hyperlink" Target="http://www.invoicingtemplate.com/gift-invoice.html" TargetMode="External"/><Relationship Id="rId19" Type="http://schemas.openxmlformats.org/officeDocument/2006/relationships/ctrlProp" Target="../ctrlProps/ctrlProp6.xml"/><Relationship Id="rId4" Type="http://schemas.openxmlformats.org/officeDocument/2006/relationships/hyperlink" Target="http://www.invoicingtemplate.com/gift-invoice.html" TargetMode="External"/><Relationship Id="rId9" Type="http://schemas.openxmlformats.org/officeDocument/2006/relationships/hyperlink" Target="http://www.invoicingtemplate.com/gift-invoice.html" TargetMode="External"/><Relationship Id="rId14" Type="http://schemas.openxmlformats.org/officeDocument/2006/relationships/ctrlProp" Target="../ctrlProps/ctrlProp1.xml"/><Relationship Id="rId22" Type="http://schemas.openxmlformats.org/officeDocument/2006/relationships/ctrlProp" Target="../ctrlProps/ctrlProp9.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91"/>
  <sheetViews>
    <sheetView showGridLines="0" showRowColHeaders="0" showZeros="0" tabSelected="1" showOutlineSymbols="0" topLeftCell="C1" workbookViewId="0">
      <pane ySplit="2" topLeftCell="A3" activePane="bottomLeft" state="frozen"/>
      <selection activeCell="C1" sqref="C1"/>
      <selection pane="bottomLeft" activeCell="F10" sqref="F10:H10"/>
    </sheetView>
  </sheetViews>
  <sheetFormatPr defaultColWidth="9.140625" defaultRowHeight="13.5" x14ac:dyDescent="0.2"/>
  <cols>
    <col min="1" max="1" width="21.42578125" style="5" hidden="1" customWidth="1"/>
    <col min="2" max="2" width="17.5703125" style="5" hidden="1" customWidth="1"/>
    <col min="3" max="3" width="1.42578125" style="6" customWidth="1"/>
    <col min="4" max="4" width="9.28515625" style="6" customWidth="1"/>
    <col min="5" max="5" width="2.5703125" style="6" customWidth="1"/>
    <col min="6" max="6" width="14.42578125" style="6" customWidth="1"/>
    <col min="7" max="7" width="12.140625" style="6" customWidth="1"/>
    <col min="8" max="8" width="12.28515625" style="6" customWidth="1"/>
    <col min="9" max="9" width="12.7109375" style="6" customWidth="1"/>
    <col min="10" max="10" width="11.28515625" style="6" customWidth="1"/>
    <col min="11" max="11" width="18" style="6" customWidth="1"/>
    <col min="12" max="12" width="0.85546875" style="6" customWidth="1"/>
    <col min="13" max="13" width="1" style="9" customWidth="1"/>
    <col min="14" max="14" width="2.85546875" style="6" customWidth="1"/>
    <col min="15" max="15" width="16" style="6" customWidth="1"/>
    <col min="16" max="17" width="4.7109375" style="6" customWidth="1"/>
    <col min="18" max="18" width="9.85546875" style="6" customWidth="1"/>
    <col min="19" max="19" width="3.85546875" style="71" customWidth="1"/>
    <col min="20" max="20" width="30.28515625" style="6" customWidth="1"/>
    <col min="21" max="21" width="9.140625" style="6"/>
    <col min="22" max="22" width="13.42578125" style="6" customWidth="1"/>
    <col min="23" max="16384" width="9.140625" style="6"/>
  </cols>
  <sheetData>
    <row r="1" spans="1:989" s="3" customFormat="1" ht="57" customHeight="1" x14ac:dyDescent="0.2">
      <c r="A1" s="2"/>
      <c r="B1" s="2"/>
      <c r="C1" s="106"/>
      <c r="D1" s="106"/>
      <c r="E1" s="106"/>
      <c r="F1" s="106"/>
      <c r="G1" s="106"/>
      <c r="H1" s="106"/>
      <c r="I1" s="106"/>
      <c r="J1" s="106"/>
      <c r="K1" s="106"/>
      <c r="L1" s="106"/>
      <c r="N1" s="102" t="s">
        <v>7</v>
      </c>
      <c r="O1" s="102"/>
      <c r="P1" s="103" t="s">
        <v>52</v>
      </c>
      <c r="Q1" s="103"/>
      <c r="R1" s="103"/>
      <c r="S1" s="102" t="s">
        <v>8</v>
      </c>
      <c r="T1" s="102"/>
      <c r="U1" s="103" t="s">
        <v>48</v>
      </c>
      <c r="V1" s="103"/>
      <c r="W1" s="57"/>
      <c r="X1" s="57"/>
      <c r="Y1" s="57"/>
      <c r="AHU1" s="81" t="s">
        <v>66</v>
      </c>
      <c r="AJQ1" s="81" t="s">
        <v>66</v>
      </c>
      <c r="AKV1" s="81" t="s">
        <v>66</v>
      </c>
      <c r="ALA1" s="81" t="s">
        <v>64</v>
      </c>
    </row>
    <row r="2" spans="1:989" s="1" customFormat="1" ht="2.25" customHeight="1" x14ac:dyDescent="0.2">
      <c r="A2" s="4"/>
      <c r="B2" s="4"/>
      <c r="S2" s="73"/>
    </row>
    <row r="3" spans="1:989" ht="41.25" customHeight="1" x14ac:dyDescent="0.2">
      <c r="F3" s="74" t="s">
        <v>18</v>
      </c>
      <c r="G3" s="7"/>
      <c r="K3" s="72" t="s">
        <v>27</v>
      </c>
      <c r="L3" s="8"/>
      <c r="N3" s="104" t="s">
        <v>53</v>
      </c>
      <c r="O3" s="104"/>
      <c r="P3" s="104"/>
      <c r="Q3" s="104"/>
      <c r="R3" s="104"/>
      <c r="S3"/>
      <c r="T3"/>
      <c r="U3"/>
      <c r="V3"/>
    </row>
    <row r="4" spans="1:989" ht="18" customHeight="1" x14ac:dyDescent="0.2">
      <c r="F4" s="6" t="s">
        <v>28</v>
      </c>
      <c r="J4" s="11" t="s">
        <v>0</v>
      </c>
      <c r="K4" s="12"/>
      <c r="M4" s="10"/>
      <c r="N4" s="104"/>
      <c r="O4" s="104"/>
      <c r="P4" s="104"/>
      <c r="Q4" s="104"/>
      <c r="R4" s="104"/>
      <c r="S4"/>
      <c r="T4"/>
      <c r="U4"/>
      <c r="V4"/>
    </row>
    <row r="5" spans="1:989" ht="18" customHeight="1" x14ac:dyDescent="0.2">
      <c r="F5" s="6" t="s">
        <v>29</v>
      </c>
      <c r="J5" s="11" t="s">
        <v>17</v>
      </c>
      <c r="K5" s="14"/>
      <c r="L5" s="13"/>
      <c r="M5" s="10"/>
      <c r="N5" s="75">
        <v>1</v>
      </c>
      <c r="O5" s="105" t="s">
        <v>54</v>
      </c>
      <c r="P5" s="105"/>
      <c r="Q5" s="105"/>
      <c r="R5" s="105"/>
      <c r="S5"/>
      <c r="T5"/>
      <c r="U5"/>
      <c r="V5"/>
    </row>
    <row r="6" spans="1:989" ht="18" customHeight="1" x14ac:dyDescent="0.2">
      <c r="F6" s="6" t="s">
        <v>30</v>
      </c>
      <c r="J6" s="11" t="s">
        <v>47</v>
      </c>
      <c r="K6" s="14"/>
      <c r="L6" s="15"/>
      <c r="M6" s="10"/>
      <c r="N6" s="86">
        <v>2</v>
      </c>
      <c r="O6" s="87" t="s">
        <v>55</v>
      </c>
      <c r="P6" s="87"/>
      <c r="Q6" s="87"/>
      <c r="R6" s="87"/>
      <c r="S6"/>
      <c r="T6"/>
      <c r="U6"/>
      <c r="V6"/>
    </row>
    <row r="7" spans="1:989" ht="18" customHeight="1" x14ac:dyDescent="0.2">
      <c r="L7" s="15"/>
      <c r="M7" s="10"/>
      <c r="N7" s="86"/>
      <c r="O7" s="87"/>
      <c r="P7" s="87"/>
      <c r="Q7" s="87"/>
      <c r="R7" s="87"/>
      <c r="S7"/>
      <c r="T7"/>
      <c r="U7"/>
      <c r="V7"/>
    </row>
    <row r="8" spans="1:989" ht="16.5" customHeight="1" x14ac:dyDescent="0.2">
      <c r="A8" s="5" t="s">
        <v>25</v>
      </c>
      <c r="M8" s="10"/>
      <c r="N8" s="86">
        <v>3</v>
      </c>
      <c r="O8" s="87" t="s">
        <v>49</v>
      </c>
      <c r="P8" s="87"/>
      <c r="Q8" s="87"/>
      <c r="R8" s="87"/>
      <c r="S8"/>
      <c r="T8"/>
      <c r="U8"/>
      <c r="V8"/>
    </row>
    <row r="9" spans="1:989" ht="20.100000000000001" customHeight="1" x14ac:dyDescent="0.2">
      <c r="A9" s="5">
        <v>2</v>
      </c>
      <c r="B9" s="16"/>
      <c r="E9" s="58" t="s">
        <v>39</v>
      </c>
      <c r="I9" s="58" t="s">
        <v>40</v>
      </c>
      <c r="M9" s="10"/>
      <c r="N9" s="86"/>
      <c r="O9" s="87"/>
      <c r="P9" s="87"/>
      <c r="Q9" s="87"/>
      <c r="R9" s="87"/>
      <c r="S9"/>
      <c r="T9"/>
      <c r="U9"/>
      <c r="V9"/>
    </row>
    <row r="10" spans="1:989" ht="18" customHeight="1" x14ac:dyDescent="0.2">
      <c r="B10" s="16"/>
      <c r="D10" s="17"/>
      <c r="E10" s="18" t="s">
        <v>14</v>
      </c>
      <c r="F10" s="92"/>
      <c r="G10" s="92"/>
      <c r="H10" s="92"/>
      <c r="I10" s="18" t="s">
        <v>14</v>
      </c>
      <c r="J10" s="92"/>
      <c r="K10" s="92"/>
      <c r="M10" s="10"/>
      <c r="N10" s="88">
        <v>4</v>
      </c>
      <c r="O10" s="89" t="s">
        <v>56</v>
      </c>
      <c r="P10" s="89"/>
      <c r="Q10" s="89"/>
      <c r="R10" s="89"/>
      <c r="S10"/>
      <c r="T10"/>
      <c r="U10"/>
      <c r="V10"/>
    </row>
    <row r="11" spans="1:989" s="17" customFormat="1" ht="18" customHeight="1" x14ac:dyDescent="0.2">
      <c r="A11" s="19">
        <v>0</v>
      </c>
      <c r="B11" s="20"/>
      <c r="E11" s="18" t="s">
        <v>41</v>
      </c>
      <c r="F11" s="94"/>
      <c r="G11" s="94"/>
      <c r="H11" s="94"/>
      <c r="I11" s="18" t="s">
        <v>41</v>
      </c>
      <c r="J11" s="94"/>
      <c r="K11" s="94"/>
      <c r="M11" s="21"/>
      <c r="N11" s="88"/>
      <c r="O11" s="89"/>
      <c r="P11" s="89"/>
      <c r="Q11" s="89"/>
      <c r="R11" s="89"/>
      <c r="S11"/>
      <c r="T11"/>
      <c r="U11"/>
      <c r="V11"/>
      <c r="Z11" s="22"/>
      <c r="AA11" s="22"/>
    </row>
    <row r="12" spans="1:989" s="17" customFormat="1" ht="18" customHeight="1" x14ac:dyDescent="0.2">
      <c r="A12" s="19">
        <v>0</v>
      </c>
      <c r="B12" s="20"/>
      <c r="E12" s="18" t="s">
        <v>42</v>
      </c>
      <c r="F12" s="92"/>
      <c r="G12" s="92"/>
      <c r="H12" s="92"/>
      <c r="I12" s="18" t="s">
        <v>42</v>
      </c>
      <c r="J12" s="92"/>
      <c r="K12" s="92"/>
      <c r="M12" s="21"/>
      <c r="N12" s="88">
        <v>5</v>
      </c>
      <c r="O12" s="89" t="s">
        <v>50</v>
      </c>
      <c r="P12" s="89"/>
      <c r="Q12" s="89"/>
      <c r="R12" s="89"/>
      <c r="S12"/>
      <c r="T12"/>
      <c r="U12"/>
      <c r="V12"/>
      <c r="Z12" s="6"/>
      <c r="AA12" s="6"/>
    </row>
    <row r="13" spans="1:989" s="17" customFormat="1" ht="18" hidden="1" customHeight="1" x14ac:dyDescent="0.2">
      <c r="A13" s="19">
        <v>0.08</v>
      </c>
      <c r="B13" s="20"/>
      <c r="E13" s="18"/>
      <c r="F13" s="92"/>
      <c r="G13" s="92"/>
      <c r="H13" s="92"/>
      <c r="I13" s="18"/>
      <c r="J13" s="92"/>
      <c r="K13" s="92"/>
      <c r="M13" s="21"/>
      <c r="N13" s="88"/>
      <c r="O13" s="89"/>
      <c r="P13" s="89"/>
      <c r="Q13" s="89"/>
      <c r="R13" s="89"/>
      <c r="S13"/>
      <c r="T13"/>
      <c r="U13"/>
      <c r="V13"/>
      <c r="W13" s="6"/>
      <c r="X13" s="96"/>
      <c r="Y13" s="96"/>
      <c r="Z13" s="96"/>
    </row>
    <row r="14" spans="1:989" s="17" customFormat="1" ht="18" customHeight="1" x14ac:dyDescent="0.2">
      <c r="A14" s="19"/>
      <c r="B14" s="20"/>
      <c r="E14" s="18" t="s">
        <v>43</v>
      </c>
      <c r="F14" s="92"/>
      <c r="G14" s="92"/>
      <c r="H14" s="92"/>
      <c r="I14" s="18" t="s">
        <v>43</v>
      </c>
      <c r="J14" s="92"/>
      <c r="K14" s="92"/>
      <c r="M14" s="23"/>
      <c r="N14" s="88"/>
      <c r="O14" s="89"/>
      <c r="P14" s="89"/>
      <c r="Q14" s="89"/>
      <c r="R14" s="89"/>
      <c r="S14"/>
      <c r="T14"/>
      <c r="U14"/>
      <c r="V14"/>
      <c r="W14" s="24"/>
      <c r="X14" s="24"/>
      <c r="Y14" s="24"/>
      <c r="Z14" s="24"/>
    </row>
    <row r="15" spans="1:989" s="17" customFormat="1" ht="18" customHeight="1" x14ac:dyDescent="0.2">
      <c r="A15" s="19">
        <v>0.06</v>
      </c>
      <c r="B15" s="20"/>
      <c r="E15" s="18" t="s">
        <v>45</v>
      </c>
      <c r="F15" s="92"/>
      <c r="G15" s="92"/>
      <c r="H15" s="92"/>
      <c r="I15" s="18" t="s">
        <v>44</v>
      </c>
      <c r="J15" s="92"/>
      <c r="K15" s="92"/>
      <c r="M15" s="23"/>
      <c r="N15" s="86">
        <v>6</v>
      </c>
      <c r="O15" s="89" t="s">
        <v>57</v>
      </c>
      <c r="P15" s="89"/>
      <c r="Q15" s="89"/>
      <c r="R15" s="89"/>
      <c r="S15"/>
      <c r="T15"/>
      <c r="U15"/>
      <c r="V15"/>
      <c r="W15" s="24"/>
      <c r="X15" s="24"/>
      <c r="Y15" s="24"/>
      <c r="Z15" s="24"/>
      <c r="AA15" s="24"/>
    </row>
    <row r="16" spans="1:989" s="17" customFormat="1" ht="18" customHeight="1" x14ac:dyDescent="0.2">
      <c r="A16" s="19"/>
      <c r="B16" s="19"/>
      <c r="E16" s="18" t="s">
        <v>46</v>
      </c>
      <c r="F16" s="92"/>
      <c r="G16" s="92"/>
      <c r="H16" s="92"/>
      <c r="M16" s="23"/>
      <c r="N16" s="86"/>
      <c r="O16" s="89"/>
      <c r="P16" s="89"/>
      <c r="Q16" s="89"/>
      <c r="R16" s="89"/>
      <c r="S16"/>
      <c r="T16"/>
      <c r="U16"/>
      <c r="V16"/>
      <c r="W16" s="24"/>
      <c r="X16" s="24"/>
      <c r="Y16" s="24"/>
      <c r="Z16" s="24"/>
      <c r="AA16" s="24"/>
    </row>
    <row r="17" spans="1:27" s="17" customFormat="1" ht="2.25" customHeight="1" x14ac:dyDescent="0.2">
      <c r="A17" s="19"/>
      <c r="B17" s="19"/>
      <c r="E17" s="18"/>
      <c r="F17" s="25"/>
      <c r="G17" s="25"/>
      <c r="H17" s="25"/>
      <c r="M17" s="23"/>
      <c r="N17" s="86"/>
      <c r="O17" s="89"/>
      <c r="P17" s="89"/>
      <c r="Q17" s="89"/>
      <c r="R17" s="89"/>
      <c r="S17"/>
      <c r="T17"/>
      <c r="U17"/>
      <c r="V17"/>
      <c r="W17" s="6"/>
      <c r="X17" s="24"/>
      <c r="Y17" s="24"/>
      <c r="Z17" s="24"/>
    </row>
    <row r="18" spans="1:27" s="17" customFormat="1" ht="18" customHeight="1" x14ac:dyDescent="0.2">
      <c r="A18" s="19"/>
      <c r="B18" s="19"/>
      <c r="D18" s="99" t="s">
        <v>11</v>
      </c>
      <c r="E18" s="99"/>
      <c r="F18" s="99" t="s">
        <v>19</v>
      </c>
      <c r="G18" s="99"/>
      <c r="H18" s="59" t="s">
        <v>20</v>
      </c>
      <c r="I18" s="59" t="s">
        <v>21</v>
      </c>
      <c r="J18" s="59" t="s">
        <v>22</v>
      </c>
      <c r="K18" s="59" t="s">
        <v>10</v>
      </c>
      <c r="L18" s="26"/>
      <c r="M18" s="23"/>
      <c r="N18" s="86"/>
      <c r="O18" s="89"/>
      <c r="P18" s="89"/>
      <c r="Q18" s="89"/>
      <c r="R18" s="89"/>
      <c r="S18"/>
      <c r="T18"/>
      <c r="U18"/>
      <c r="V18"/>
      <c r="W18" s="6"/>
      <c r="X18" s="24"/>
      <c r="Y18" s="24"/>
      <c r="Z18" s="24"/>
      <c r="AA18" s="24"/>
    </row>
    <row r="19" spans="1:27" s="17" customFormat="1" ht="18" customHeight="1" x14ac:dyDescent="0.2">
      <c r="A19" s="19"/>
      <c r="B19" s="19"/>
      <c r="D19" s="100"/>
      <c r="E19" s="100"/>
      <c r="F19" s="100"/>
      <c r="G19" s="100"/>
      <c r="H19" s="27"/>
      <c r="I19" s="28"/>
      <c r="J19" s="29"/>
      <c r="K19" s="27"/>
      <c r="L19" s="30"/>
      <c r="M19" s="23"/>
      <c r="N19"/>
      <c r="O19"/>
      <c r="P19"/>
      <c r="Q19"/>
      <c r="R19"/>
      <c r="S19"/>
      <c r="T19"/>
      <c r="U19"/>
      <c r="V19"/>
      <c r="W19" s="6"/>
    </row>
    <row r="20" spans="1:27" s="17" customFormat="1" ht="3.75" customHeight="1" x14ac:dyDescent="0.2">
      <c r="A20" s="19"/>
      <c r="B20" s="19"/>
      <c r="M20" s="23"/>
      <c r="N20"/>
      <c r="O20"/>
      <c r="P20"/>
      <c r="Q20"/>
      <c r="R20"/>
      <c r="S20"/>
      <c r="T20"/>
      <c r="U20"/>
      <c r="V20"/>
      <c r="W20" s="6"/>
      <c r="X20" s="95"/>
      <c r="Y20" s="95"/>
      <c r="Z20" s="95"/>
    </row>
    <row r="21" spans="1:27" s="17" customFormat="1" ht="18" customHeight="1" x14ac:dyDescent="0.2">
      <c r="A21" s="19" t="s">
        <v>9</v>
      </c>
      <c r="B21" s="19" t="s">
        <v>24</v>
      </c>
      <c r="D21" s="99" t="s">
        <v>38</v>
      </c>
      <c r="E21" s="99"/>
      <c r="F21" s="99" t="s">
        <v>15</v>
      </c>
      <c r="G21" s="99"/>
      <c r="H21" s="99"/>
      <c r="I21" s="59" t="s">
        <v>3</v>
      </c>
      <c r="J21" s="59" t="s">
        <v>23</v>
      </c>
      <c r="K21" s="59" t="s">
        <v>16</v>
      </c>
      <c r="L21" s="26"/>
      <c r="M21" s="23"/>
      <c r="N21"/>
      <c r="O21" s="59" t="s">
        <v>58</v>
      </c>
      <c r="P21"/>
      <c r="Q21"/>
      <c r="R21"/>
      <c r="S21"/>
      <c r="T21"/>
      <c r="U21"/>
      <c r="V21"/>
      <c r="W21" s="6"/>
      <c r="X21" s="24"/>
      <c r="Y21" s="24"/>
      <c r="Z21" s="24"/>
      <c r="AA21" s="24"/>
    </row>
    <row r="22" spans="1:27" s="17" customFormat="1" ht="18" customHeight="1" x14ac:dyDescent="0.2">
      <c r="A22" s="31">
        <v>0</v>
      </c>
      <c r="B22" s="31">
        <v>0</v>
      </c>
      <c r="D22" s="32" t="s">
        <v>60</v>
      </c>
      <c r="E22" s="33"/>
      <c r="F22" s="101" t="s">
        <v>59</v>
      </c>
      <c r="G22" s="101"/>
      <c r="H22" s="101"/>
      <c r="I22" s="34">
        <v>1</v>
      </c>
      <c r="J22" s="35">
        <v>2</v>
      </c>
      <c r="K22" s="76">
        <f>IF(oknProductName_1="","",IF(oknLineTotal_1=0,"GIFT",oknLineTotal_1))</f>
        <v>2</v>
      </c>
      <c r="L22" s="37"/>
      <c r="M22" s="23"/>
      <c r="N22"/>
      <c r="O22" s="36">
        <f>ROUND(oknQuantity_1*oknPrice_1,2)</f>
        <v>2</v>
      </c>
      <c r="P22"/>
      <c r="Q22"/>
      <c r="R22"/>
      <c r="S22"/>
      <c r="T22"/>
      <c r="U22"/>
      <c r="V22"/>
      <c r="W22" s="6"/>
      <c r="X22" s="24"/>
      <c r="Y22" s="24"/>
      <c r="Z22" s="24"/>
      <c r="AA22" s="24"/>
    </row>
    <row r="23" spans="1:27" s="17" customFormat="1" ht="18" customHeight="1" x14ac:dyDescent="0.2">
      <c r="A23" s="31">
        <v>0</v>
      </c>
      <c r="B23" s="31">
        <v>0</v>
      </c>
      <c r="D23" s="60" t="s">
        <v>61</v>
      </c>
      <c r="E23" s="61"/>
      <c r="F23" s="98" t="s">
        <v>62</v>
      </c>
      <c r="G23" s="98"/>
      <c r="H23" s="98"/>
      <c r="I23" s="62">
        <v>2</v>
      </c>
      <c r="J23" s="63">
        <v>0</v>
      </c>
      <c r="K23" s="77" t="str">
        <f>IF(oknProductName_2="","",IF(oknLineTotal_2=0,"GIFT",oknLineTotal_2))</f>
        <v>GIFT</v>
      </c>
      <c r="L23" s="38"/>
      <c r="M23" s="23"/>
      <c r="N23"/>
      <c r="O23" s="64">
        <f>ROUND(oknQuantity_2*oknPrice_2,2)</f>
        <v>0</v>
      </c>
      <c r="P23"/>
      <c r="Q23"/>
      <c r="R23"/>
      <c r="S23"/>
      <c r="T23"/>
      <c r="U23"/>
      <c r="V23"/>
      <c r="W23" s="6"/>
      <c r="X23" s="6"/>
      <c r="Y23" s="6"/>
      <c r="Z23" s="6"/>
      <c r="AA23" s="6"/>
    </row>
    <row r="24" spans="1:27" s="17" customFormat="1" ht="18" customHeight="1" x14ac:dyDescent="0.2">
      <c r="A24" s="31">
        <v>0</v>
      </c>
      <c r="B24" s="31">
        <v>0</v>
      </c>
      <c r="D24" s="39"/>
      <c r="E24" s="40"/>
      <c r="F24" s="97"/>
      <c r="G24" s="97"/>
      <c r="H24" s="97"/>
      <c r="I24" s="41">
        <v>0</v>
      </c>
      <c r="J24" s="42">
        <v>0</v>
      </c>
      <c r="K24" s="78" t="str">
        <f>IF(oknProductName_3="","",IF(oknLineTotal_3=0,"GIFT",oknLineTotal_3))</f>
        <v/>
      </c>
      <c r="L24" s="38"/>
      <c r="M24" s="23"/>
      <c r="N24"/>
      <c r="O24" s="43">
        <f>ROUND(oknQuantity_3*oknPrice_3,2)</f>
        <v>0</v>
      </c>
      <c r="P24"/>
      <c r="Q24"/>
      <c r="R24"/>
      <c r="S24"/>
      <c r="T24"/>
      <c r="U24"/>
      <c r="V24"/>
    </row>
    <row r="25" spans="1:27" s="17" customFormat="1" ht="18" customHeight="1" x14ac:dyDescent="0.2">
      <c r="A25" s="31">
        <v>0</v>
      </c>
      <c r="B25" s="31">
        <v>0</v>
      </c>
      <c r="D25" s="60"/>
      <c r="E25" s="61"/>
      <c r="F25" s="98"/>
      <c r="G25" s="98"/>
      <c r="H25" s="98"/>
      <c r="I25" s="62">
        <v>0</v>
      </c>
      <c r="J25" s="63">
        <v>0</v>
      </c>
      <c r="K25" s="77" t="str">
        <f>IF(oknProductName_4="","",IF(oknLineTotal_4=0,"GIFT",oknLineTotal_4))</f>
        <v/>
      </c>
      <c r="L25" s="38"/>
      <c r="M25" s="23"/>
      <c r="N25"/>
      <c r="O25" s="64">
        <f>ROUND(oknQuantity_4*oknPrice_4,2)</f>
        <v>0</v>
      </c>
      <c r="P25"/>
      <c r="Q25"/>
      <c r="R25"/>
      <c r="S25"/>
      <c r="T25"/>
      <c r="U25"/>
      <c r="V25"/>
    </row>
    <row r="26" spans="1:27" s="17" customFormat="1" ht="18" customHeight="1" x14ac:dyDescent="0.2">
      <c r="A26" s="31">
        <v>0</v>
      </c>
      <c r="B26" s="31">
        <v>0</v>
      </c>
      <c r="D26" s="39"/>
      <c r="E26" s="40"/>
      <c r="F26" s="97"/>
      <c r="G26" s="97"/>
      <c r="H26" s="97"/>
      <c r="I26" s="41">
        <v>0</v>
      </c>
      <c r="J26" s="42">
        <v>0</v>
      </c>
      <c r="K26" s="78" t="str">
        <f>IF(oknProductName_5="","",IF(oknLineTotal_5=0,"GIFT",oknLineTotal_5))</f>
        <v/>
      </c>
      <c r="L26" s="38"/>
      <c r="M26" s="23"/>
      <c r="N26"/>
      <c r="O26" s="43">
        <f>ROUND(oknQuantity_5*oknPrice_5,2)</f>
        <v>0</v>
      </c>
      <c r="P26"/>
      <c r="Q26"/>
      <c r="R26"/>
      <c r="S26"/>
      <c r="T26"/>
      <c r="U26"/>
      <c r="V26"/>
    </row>
    <row r="27" spans="1:27" s="17" customFormat="1" ht="18" customHeight="1" x14ac:dyDescent="0.2">
      <c r="A27" s="31">
        <v>0</v>
      </c>
      <c r="B27" s="31">
        <v>0</v>
      </c>
      <c r="D27" s="60"/>
      <c r="E27" s="61"/>
      <c r="F27" s="98"/>
      <c r="G27" s="98"/>
      <c r="H27" s="98"/>
      <c r="I27" s="62">
        <v>0</v>
      </c>
      <c r="J27" s="63">
        <v>0</v>
      </c>
      <c r="K27" s="77" t="str">
        <f>IF(oknProductName_6="","",IF(oknLineTotal_6=0,"GIFT",oknLineTotal_6))</f>
        <v/>
      </c>
      <c r="L27" s="38"/>
      <c r="M27" s="23"/>
      <c r="N27"/>
      <c r="O27" s="64">
        <f>ROUND(oknQuantity_6*oknPrice_6,2)</f>
        <v>0</v>
      </c>
      <c r="P27"/>
      <c r="Q27"/>
      <c r="R27"/>
      <c r="S27"/>
      <c r="T27"/>
      <c r="U27"/>
      <c r="V27"/>
    </row>
    <row r="28" spans="1:27" s="17" customFormat="1" ht="18" customHeight="1" x14ac:dyDescent="0.2">
      <c r="A28" s="31">
        <v>0</v>
      </c>
      <c r="B28" s="31">
        <v>0</v>
      </c>
      <c r="D28" s="39"/>
      <c r="E28" s="40"/>
      <c r="F28" s="97"/>
      <c r="G28" s="97"/>
      <c r="H28" s="97"/>
      <c r="I28" s="41">
        <v>0</v>
      </c>
      <c r="J28" s="42">
        <v>0</v>
      </c>
      <c r="K28" s="78" t="str">
        <f>IF(oknProductName_7="","",IF(oknLineTotal_7=0,"GIFT",oknLineTotal_7))</f>
        <v/>
      </c>
      <c r="L28" s="38"/>
      <c r="M28" s="23"/>
      <c r="N28"/>
      <c r="O28" s="43">
        <f>ROUND(oknQuantity_7*oknPrice_7,2)</f>
        <v>0</v>
      </c>
      <c r="P28"/>
      <c r="Q28"/>
      <c r="R28"/>
      <c r="S28"/>
      <c r="T28"/>
      <c r="U28"/>
      <c r="V28"/>
    </row>
    <row r="29" spans="1:27" s="17" customFormat="1" ht="18" customHeight="1" x14ac:dyDescent="0.2">
      <c r="A29" s="31">
        <v>0</v>
      </c>
      <c r="B29" s="31">
        <v>0</v>
      </c>
      <c r="D29" s="60"/>
      <c r="E29" s="61"/>
      <c r="F29" s="98"/>
      <c r="G29" s="98"/>
      <c r="H29" s="98"/>
      <c r="I29" s="62">
        <v>0</v>
      </c>
      <c r="J29" s="63">
        <v>0</v>
      </c>
      <c r="K29" s="77" t="str">
        <f>IF(oknProductName_8="","",IF(oknLineTotal_8=0,"GIFT",oknLineTotal_8))</f>
        <v/>
      </c>
      <c r="L29" s="38"/>
      <c r="M29" s="23"/>
      <c r="O29" s="64">
        <f>ROUND(oknQuantity_8*oknPrice_8,2)</f>
        <v>0</v>
      </c>
    </row>
    <row r="30" spans="1:27" s="17" customFormat="1" ht="18" customHeight="1" x14ac:dyDescent="0.2">
      <c r="A30" s="31">
        <v>0</v>
      </c>
      <c r="B30" s="31">
        <v>0</v>
      </c>
      <c r="D30" s="39"/>
      <c r="E30" s="44"/>
      <c r="F30" s="97"/>
      <c r="G30" s="97"/>
      <c r="H30" s="97"/>
      <c r="I30" s="41">
        <v>0</v>
      </c>
      <c r="J30" s="42">
        <v>0</v>
      </c>
      <c r="K30" s="78" t="str">
        <f>IF(oknProductName_9="","",IF(oknLineTotal_9=0,"GIFT",oknLineTotal_9))</f>
        <v/>
      </c>
      <c r="L30" s="38"/>
      <c r="M30" s="23"/>
      <c r="O30" s="43">
        <f>ROUND(oknQuantity_9*oknPrice_9,2)</f>
        <v>0</v>
      </c>
    </row>
    <row r="31" spans="1:27" s="17" customFormat="1" ht="18" customHeight="1" x14ac:dyDescent="0.2">
      <c r="A31" s="31">
        <v>0</v>
      </c>
      <c r="B31" s="31">
        <v>0</v>
      </c>
      <c r="D31" s="60"/>
      <c r="E31" s="65"/>
      <c r="F31" s="98"/>
      <c r="G31" s="98"/>
      <c r="H31" s="98"/>
      <c r="I31" s="62">
        <v>0</v>
      </c>
      <c r="J31" s="63">
        <v>0</v>
      </c>
      <c r="K31" s="77" t="str">
        <f>IF(oknProductName_10="","",IF(oknLineTotal_10=0,"GIFT",oknLineTotal_10))</f>
        <v/>
      </c>
      <c r="L31" s="38"/>
      <c r="M31" s="23"/>
      <c r="O31" s="64">
        <f>ROUND(oknQuantity_10*oknPrice_10,2)</f>
        <v>0</v>
      </c>
    </row>
    <row r="32" spans="1:27" s="17" customFormat="1" ht="18" customHeight="1" x14ac:dyDescent="0.2">
      <c r="A32" s="31">
        <v>0</v>
      </c>
      <c r="B32" s="31">
        <v>0</v>
      </c>
      <c r="D32" s="39"/>
      <c r="E32" s="44"/>
      <c r="F32" s="97"/>
      <c r="G32" s="97"/>
      <c r="H32" s="97"/>
      <c r="I32" s="41">
        <v>0</v>
      </c>
      <c r="J32" s="42">
        <v>0</v>
      </c>
      <c r="K32" s="78" t="str">
        <f>IF(oknProductName_11="","",IF(oknLineTotal_11=0,"GIFT",oknLineTotal_11))</f>
        <v/>
      </c>
      <c r="L32" s="38"/>
      <c r="M32" s="23"/>
      <c r="O32" s="43">
        <f>ROUND(oknQuantity_11*oknPrice_11,2)</f>
        <v>0</v>
      </c>
    </row>
    <row r="33" spans="1:27" s="17" customFormat="1" ht="18" customHeight="1" thickBot="1" x14ac:dyDescent="0.25">
      <c r="A33" s="31">
        <v>0</v>
      </c>
      <c r="B33" s="31">
        <v>0</v>
      </c>
      <c r="D33" s="66"/>
      <c r="E33" s="67"/>
      <c r="F33" s="109"/>
      <c r="G33" s="109"/>
      <c r="H33" s="109"/>
      <c r="I33" s="68">
        <v>0</v>
      </c>
      <c r="J33" s="69">
        <v>0</v>
      </c>
      <c r="K33" s="79" t="str">
        <f>IF(oknProductName_12="","",IF(oknLineTotal_12=0,"GIFT",oknLineTotal_12))</f>
        <v/>
      </c>
      <c r="L33" s="38"/>
      <c r="M33" s="23"/>
      <c r="O33" s="70">
        <f>ROUND(oknQuantity_12*oknPrice_12,2)</f>
        <v>0</v>
      </c>
    </row>
    <row r="34" spans="1:27" s="17" customFormat="1" ht="18" customHeight="1" thickTop="1" x14ac:dyDescent="0.2">
      <c r="A34" s="19"/>
      <c r="B34" s="45">
        <f t="array" ref="B34">SUM(oknTaxable_1:oknTaxable_12*oknLineTotal_1:oknLineTotal_12)</f>
        <v>0</v>
      </c>
      <c r="D34" s="46"/>
      <c r="E34" s="46"/>
      <c r="F34" s="46"/>
      <c r="G34" s="46"/>
      <c r="H34" s="46"/>
      <c r="J34" s="18" t="s">
        <v>4</v>
      </c>
      <c r="K34" s="47">
        <f>SUM(oknLineTotal_1:oknLineTotal_12)</f>
        <v>2</v>
      </c>
      <c r="L34" s="37"/>
      <c r="M34" s="23"/>
      <c r="N34" s="90" t="s">
        <v>51</v>
      </c>
      <c r="O34" s="90"/>
      <c r="P34" s="90"/>
      <c r="Q34" s="90"/>
      <c r="R34" s="90"/>
      <c r="S34" s="90"/>
      <c r="T34" s="90"/>
      <c r="U34" s="90"/>
      <c r="V34" s="90"/>
    </row>
    <row r="35" spans="1:27" s="17" customFormat="1" ht="18" customHeight="1" x14ac:dyDescent="0.2">
      <c r="A35" s="19"/>
      <c r="B35" s="19"/>
      <c r="E35" s="24"/>
      <c r="F35" s="46"/>
      <c r="G35" s="46"/>
      <c r="H35" s="46"/>
      <c r="I35" s="84" t="s">
        <v>12</v>
      </c>
      <c r="J35" s="48">
        <v>0.08</v>
      </c>
      <c r="K35" s="47">
        <f>ROUND(IF(oknTaxType=0,0, oknTax1Rate*(oknLineTotalTaxable+IF(oknTaxTotalIncludingShippingCost=0,0,oknShippingCost))),2)</f>
        <v>0</v>
      </c>
      <c r="L35" s="37"/>
      <c r="M35" s="23"/>
      <c r="N35" s="91"/>
      <c r="O35" s="91"/>
      <c r="P35" s="91"/>
      <c r="Q35" s="91"/>
      <c r="R35" s="91"/>
      <c r="S35" s="91"/>
      <c r="T35" s="91"/>
      <c r="U35" s="91"/>
      <c r="V35" s="91"/>
      <c r="Z35" s="6"/>
      <c r="AA35" s="6"/>
    </row>
    <row r="36" spans="1:27" s="17" customFormat="1" ht="18" customHeight="1" x14ac:dyDescent="0.2">
      <c r="A36" s="19"/>
      <c r="B36" s="19"/>
      <c r="E36" s="24"/>
      <c r="F36" s="24"/>
      <c r="G36" s="24"/>
      <c r="H36" s="24"/>
      <c r="I36" s="84" t="s">
        <v>13</v>
      </c>
      <c r="J36" s="48">
        <v>0.06</v>
      </c>
      <c r="K36" s="47">
        <f>ROUND(IF(oknTaxType&lt;&gt;2,0,oknTax2Rate*(oknLineTotalTaxable+IF(oknTaxTotalIncludingShippingCost=0,0,oknShippingCost)+IF(oknTax2IsAppliedToTax1=0,0,oknTax1))),2)</f>
        <v>0</v>
      </c>
      <c r="L36" s="49"/>
      <c r="M36" s="23"/>
      <c r="N36" s="91"/>
      <c r="O36" s="91"/>
      <c r="P36" s="91"/>
      <c r="Q36" s="91"/>
      <c r="R36" s="91"/>
      <c r="S36" s="91"/>
      <c r="T36" s="91"/>
      <c r="U36" s="91"/>
      <c r="V36" s="91"/>
      <c r="Z36" s="6"/>
      <c r="AA36" s="6"/>
    </row>
    <row r="37" spans="1:27" s="17" customFormat="1" ht="18" customHeight="1" x14ac:dyDescent="0.2">
      <c r="A37" s="19"/>
      <c r="B37" s="19"/>
      <c r="D37" s="50" t="s">
        <v>35</v>
      </c>
      <c r="E37" s="24"/>
      <c r="F37" s="24"/>
      <c r="G37" s="24"/>
      <c r="H37" s="24"/>
      <c r="J37" s="18" t="s">
        <v>1</v>
      </c>
      <c r="K37" s="51">
        <v>0</v>
      </c>
      <c r="L37" s="52"/>
      <c r="M37" s="23"/>
      <c r="N37" s="91"/>
      <c r="O37" s="91"/>
      <c r="P37" s="91"/>
      <c r="Q37" s="91"/>
      <c r="R37" s="91"/>
      <c r="S37" s="91"/>
      <c r="T37" s="91"/>
      <c r="U37" s="91"/>
      <c r="V37" s="91"/>
      <c r="Z37" s="6"/>
      <c r="AA37" s="6"/>
    </row>
    <row r="38" spans="1:27" s="17" customFormat="1" ht="18" customHeight="1" x14ac:dyDescent="0.2">
      <c r="A38" s="19"/>
      <c r="B38" s="19"/>
      <c r="D38" s="112"/>
      <c r="E38" s="113"/>
      <c r="F38" s="113"/>
      <c r="G38" s="113"/>
      <c r="H38" s="114"/>
      <c r="J38" s="53" t="s">
        <v>2</v>
      </c>
      <c r="K38" s="47">
        <f>ROUND(oknSubTotal + oknShippingCost + IF(oknTaxType=0,0,IF(oknTaxType=1,oknTax1,oknTax1+oknTax2)),2)</f>
        <v>2</v>
      </c>
      <c r="L38" s="37"/>
      <c r="M38" s="23"/>
      <c r="N38" s="91"/>
      <c r="O38" s="91"/>
      <c r="P38" s="91"/>
      <c r="Q38" s="91"/>
      <c r="R38" s="91"/>
      <c r="S38" s="91"/>
      <c r="T38" s="91"/>
      <c r="U38" s="91"/>
      <c r="V38" s="91"/>
      <c r="Z38" s="6"/>
      <c r="AA38" s="6"/>
    </row>
    <row r="39" spans="1:27" s="17" customFormat="1" ht="18" customHeight="1" x14ac:dyDescent="0.2">
      <c r="A39" s="19"/>
      <c r="B39" s="54">
        <v>0</v>
      </c>
      <c r="D39" s="115"/>
      <c r="E39" s="94"/>
      <c r="F39" s="94"/>
      <c r="G39" s="94"/>
      <c r="H39" s="116"/>
      <c r="J39" s="53" t="s">
        <v>5</v>
      </c>
      <c r="K39" s="47">
        <f>oknPayments</f>
        <v>0</v>
      </c>
      <c r="M39" s="23"/>
      <c r="N39" s="93" t="s">
        <v>37</v>
      </c>
      <c r="O39" s="93"/>
      <c r="P39" s="93"/>
      <c r="Q39" s="93"/>
      <c r="R39" s="93"/>
      <c r="S39" s="93"/>
      <c r="T39" s="93"/>
      <c r="U39" s="93"/>
      <c r="V39" s="93"/>
      <c r="Z39" s="6"/>
      <c r="AA39" s="6"/>
    </row>
    <row r="40" spans="1:27" s="17" customFormat="1" ht="18" customHeight="1" x14ac:dyDescent="0.2">
      <c r="A40" s="19"/>
      <c r="B40" s="19"/>
      <c r="D40" s="117"/>
      <c r="E40" s="118"/>
      <c r="F40" s="118"/>
      <c r="G40" s="118"/>
      <c r="H40" s="119"/>
      <c r="J40" s="53" t="s">
        <v>6</v>
      </c>
      <c r="K40" s="47">
        <f>ROUND(oknTotal-oknPayments,2)</f>
        <v>2</v>
      </c>
      <c r="M40" s="23"/>
      <c r="N40" s="93"/>
      <c r="O40" s="93"/>
      <c r="P40" s="93"/>
      <c r="Q40" s="93"/>
      <c r="R40" s="93"/>
      <c r="S40" s="93"/>
      <c r="T40" s="93"/>
      <c r="U40" s="93"/>
      <c r="V40" s="93"/>
      <c r="Z40" s="6"/>
      <c r="AA40" s="6"/>
    </row>
    <row r="41" spans="1:27" ht="18.75" hidden="1" customHeight="1" x14ac:dyDescent="0.2">
      <c r="D41" s="7" t="s">
        <v>34</v>
      </c>
    </row>
    <row r="42" spans="1:27" ht="18.75" hidden="1" customHeight="1" x14ac:dyDescent="0.2">
      <c r="D42" s="120" t="s">
        <v>31</v>
      </c>
      <c r="E42" s="121"/>
      <c r="F42" s="82" t="s">
        <v>2</v>
      </c>
      <c r="G42" s="82" t="s">
        <v>36</v>
      </c>
      <c r="H42" s="82" t="s">
        <v>33</v>
      </c>
      <c r="I42" s="110"/>
      <c r="J42" s="111"/>
      <c r="K42" s="83" t="s">
        <v>32</v>
      </c>
    </row>
    <row r="43" spans="1:27" ht="18.75" hidden="1" customHeight="1" x14ac:dyDescent="0.2">
      <c r="D43" s="55"/>
      <c r="E43" s="55"/>
      <c r="F43" s="31"/>
      <c r="G43" s="31"/>
      <c r="H43" s="31"/>
      <c r="I43" s="31"/>
      <c r="J43" s="31"/>
      <c r="K43" s="31"/>
    </row>
    <row r="44" spans="1:27" ht="18.75" hidden="1" customHeight="1" x14ac:dyDescent="0.2">
      <c r="D44" s="55"/>
      <c r="E44" s="55"/>
      <c r="F44" s="31"/>
      <c r="G44" s="31"/>
      <c r="H44" s="31"/>
      <c r="I44" s="31"/>
      <c r="J44" s="31"/>
      <c r="K44" s="31"/>
    </row>
    <row r="45" spans="1:27" ht="9" customHeight="1" x14ac:dyDescent="0.2">
      <c r="D45" s="55"/>
      <c r="E45" s="55"/>
      <c r="F45" s="31"/>
      <c r="G45" s="31"/>
      <c r="H45" s="31"/>
      <c r="I45" s="31"/>
      <c r="J45" s="31"/>
      <c r="K45" s="31"/>
    </row>
    <row r="46" spans="1:27" ht="22.5" customHeight="1" x14ac:dyDescent="0.2">
      <c r="D46" s="107" t="s">
        <v>26</v>
      </c>
      <c r="E46" s="108"/>
      <c r="F46" s="108"/>
      <c r="G46" s="108"/>
      <c r="H46" s="108"/>
      <c r="I46" s="108"/>
      <c r="J46" s="108"/>
      <c r="K46" s="108"/>
    </row>
    <row r="48" spans="1:27" ht="15" x14ac:dyDescent="0.2">
      <c r="D48" s="56"/>
      <c r="E48" s="56"/>
      <c r="F48" s="56"/>
      <c r="G48" s="56"/>
      <c r="H48" s="56"/>
    </row>
    <row r="52" spans="14:14" x14ac:dyDescent="0.2">
      <c r="N52"/>
    </row>
    <row r="951" spans="1:1" hidden="1" x14ac:dyDescent="0.2">
      <c r="A951" s="80" t="s">
        <v>65</v>
      </c>
    </row>
    <row r="956" spans="1:1" hidden="1" x14ac:dyDescent="0.2">
      <c r="A956" s="80" t="s">
        <v>65</v>
      </c>
    </row>
    <row r="985" spans="1:1" hidden="1" x14ac:dyDescent="0.2">
      <c r="A985" s="80" t="s">
        <v>65</v>
      </c>
    </row>
    <row r="991" spans="1:1" hidden="1" x14ac:dyDescent="0.2">
      <c r="A991" s="80" t="s">
        <v>63</v>
      </c>
    </row>
  </sheetData>
  <sheetProtection sheet="1" objects="1" scenarios="1" selectLockedCells="1"/>
  <dataConsolidate/>
  <mergeCells count="56">
    <mergeCell ref="O5:R5"/>
    <mergeCell ref="C1:L1"/>
    <mergeCell ref="D46:K46"/>
    <mergeCell ref="F30:H30"/>
    <mergeCell ref="F33:H33"/>
    <mergeCell ref="F31:H31"/>
    <mergeCell ref="F32:H32"/>
    <mergeCell ref="I42:J42"/>
    <mergeCell ref="D38:H40"/>
    <mergeCell ref="D42:E42"/>
    <mergeCell ref="F28:H28"/>
    <mergeCell ref="F26:H26"/>
    <mergeCell ref="F25:H25"/>
    <mergeCell ref="F27:H27"/>
    <mergeCell ref="F29:H29"/>
    <mergeCell ref="D19:E19"/>
    <mergeCell ref="N1:O1"/>
    <mergeCell ref="P1:R1"/>
    <mergeCell ref="S1:T1"/>
    <mergeCell ref="U1:V1"/>
    <mergeCell ref="N3:R4"/>
    <mergeCell ref="D21:E21"/>
    <mergeCell ref="F21:H21"/>
    <mergeCell ref="F10:H10"/>
    <mergeCell ref="F11:H11"/>
    <mergeCell ref="F12:H12"/>
    <mergeCell ref="F15:H15"/>
    <mergeCell ref="F14:H14"/>
    <mergeCell ref="F13:H13"/>
    <mergeCell ref="F16:H16"/>
    <mergeCell ref="D18:E18"/>
    <mergeCell ref="F24:H24"/>
    <mergeCell ref="F23:H23"/>
    <mergeCell ref="F18:G18"/>
    <mergeCell ref="F19:G19"/>
    <mergeCell ref="F22:H22"/>
    <mergeCell ref="J10:K10"/>
    <mergeCell ref="J11:K11"/>
    <mergeCell ref="J12:K12"/>
    <mergeCell ref="J15:K15"/>
    <mergeCell ref="X20:Z20"/>
    <mergeCell ref="X13:Z13"/>
    <mergeCell ref="N34:V38"/>
    <mergeCell ref="J14:K14"/>
    <mergeCell ref="N39:V40"/>
    <mergeCell ref="N12:N14"/>
    <mergeCell ref="O12:R14"/>
    <mergeCell ref="N15:N18"/>
    <mergeCell ref="O15:R18"/>
    <mergeCell ref="J13:K13"/>
    <mergeCell ref="N6:N7"/>
    <mergeCell ref="O6:R7"/>
    <mergeCell ref="N8:N9"/>
    <mergeCell ref="O8:R9"/>
    <mergeCell ref="N10:N11"/>
    <mergeCell ref="O10:R11"/>
  </mergeCells>
  <phoneticPr fontId="7" type="noConversion"/>
  <dataValidations count="9">
    <dataValidation type="decimal" operator="lessThanOrEqual" allowBlank="1" showInputMessage="1" showErrorMessage="1" errorTitle="Invalid Input" error="Please enter a valid numeric_x000a_value." sqref="B39 K37 J35:J36 I22:J33" xr:uid="{00000000-0002-0000-0000-000000000000}">
      <formula1>999999999.99</formula1>
    </dataValidation>
    <dataValidation type="textLength" allowBlank="1" showInputMessage="1" showErrorMessage="1" sqref="E35 D38:H40 E36:H37" xr:uid="{00000000-0002-0000-0000-000001000000}">
      <formula1>1</formula1>
      <formula2>255</formula2>
    </dataValidation>
    <dataValidation type="date" allowBlank="1" showErrorMessage="1" errorTitle="Invalid Input" error="Please enter a valid date." sqref="K4 H19"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operator="lessThanOrEqual" allowBlank="1" showInputMessage="1" showErrorMessage="1" errorTitle="Invalid Input" error="Max characters allowed: 100" sqref="F22:H33" xr:uid="{00000000-0002-0000-0000-000004000000}">
      <formula1>100</formula1>
    </dataValidation>
    <dataValidation type="textLength" allowBlank="1" showInputMessage="1" showErrorMessage="1" sqref="D22:D33 D19:E19 K19 J14:K15 F14:H17 K5:K6" xr:uid="{00000000-0002-0000-0000-000005000000}">
      <formula1>1</formula1>
      <formula2>30</formula2>
    </dataValidation>
    <dataValidation type="textLength" allowBlank="1" showInputMessage="1" showErrorMessage="1" sqref="F19:G19 I19:J19" xr:uid="{00000000-0002-0000-0000-000006000000}">
      <formula1>1</formula1>
      <formula2>50</formula2>
    </dataValidation>
    <dataValidation type="textLength" allowBlank="1" showInputMessage="1" showErrorMessage="1" errorTitle="Invalid Input" error="Max characters allowed: 60" sqref="J11:K11" xr:uid="{00000000-0002-0000-0000-000007000000}">
      <formula1>0</formula1>
      <formula2>160</formula2>
    </dataValidation>
    <dataValidation type="textLength" allowBlank="1" showInputMessage="1" showErrorMessage="1" errorTitle="Invalid Input" error="Max characters allowed: 60" sqref="F11:H11" xr:uid="{00000000-0002-0000-0000-000008000000}">
      <formula1>0</formula1>
      <formula2>255</formula2>
    </dataValidation>
  </dataValidations>
  <hyperlinks>
    <hyperlink ref="N39" r:id="rId1" display="http://www.InvoicingTemplates.com" xr:uid="{00000000-0004-0000-0000-000000000000}"/>
    <hyperlink ref="N3:R4" r:id="rId2" display="To create an invoice (tutorial Movie)" xr:uid="{00000000-0004-0000-0000-000001000000}"/>
    <hyperlink ref="A991" r:id="rId3" tooltip="Gift Invoice Template" display="http://www.invoicingtemplate.com/gift-invoice.html" xr:uid="{00000000-0004-0000-0000-000002000000}"/>
    <hyperlink ref="ALA1" r:id="rId4" tooltip="Gift Invoice" display="http://www.invoicingtemplate.com/gift-invoice.html" xr:uid="{00000000-0004-0000-0000-000003000000}"/>
    <hyperlink ref="A985" r:id="rId5" tooltip="Gift Invoice Template" display="http://www.invoicingtemplate.com/gift-invoice.html" xr:uid="{00000000-0004-0000-0000-000004000000}"/>
    <hyperlink ref="AHU1" r:id="rId6" tooltip="Gift Invoice" display="http://www.invoicingtemplate.com/gift-invoice.html" xr:uid="{00000000-0004-0000-0000-000005000000}"/>
    <hyperlink ref="A956" r:id="rId7" tooltip="Gift Invoice Template" display="http://www.invoicingtemplate.com/gift-invoice.html" xr:uid="{00000000-0004-0000-0000-000006000000}"/>
    <hyperlink ref="AKV1" r:id="rId8" tooltip="Gift Invoice" display="http://www.invoicingtemplate.com/gift-invoice.html" xr:uid="{00000000-0004-0000-0000-000007000000}"/>
    <hyperlink ref="A951" r:id="rId9" tooltip="Gift Invoice Template" display="http://www.invoicingtemplate.com/gift-invoice.html" xr:uid="{00000000-0004-0000-0000-000008000000}"/>
    <hyperlink ref="AJQ1" r:id="rId10" tooltip="Gift Invoice" display="http://www.invoicingtemplate.com/gift-invoice.html" xr:uid="{00000000-0004-0000-0000-000009000000}"/>
  </hyperlinks>
  <printOptions horizontalCentered="1" verticalCentered="1"/>
  <pageMargins left="0.25" right="0.25" top="0.75" bottom="0.75" header="0.3" footer="0.3"/>
  <pageSetup paperSize="9" orientation="portrait" horizontalDpi="300" verticalDpi="300"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145" r:id="rId14" name="oknWidget_taxablecheck1">
              <controlPr locked="0" defaultSize="0" autoFill="0" autoLine="0" autoPict="0">
                <anchor moveWithCells="1">
                  <from>
                    <xdr:col>3</xdr:col>
                    <xdr:colOff>752475</xdr:colOff>
                    <xdr:row>21</xdr:row>
                    <xdr:rowOff>0</xdr:rowOff>
                  </from>
                  <to>
                    <xdr:col>5</xdr:col>
                    <xdr:colOff>38100</xdr:colOff>
                    <xdr:row>22</xdr:row>
                    <xdr:rowOff>19050</xdr:rowOff>
                  </to>
                </anchor>
              </controlPr>
            </control>
          </mc:Choice>
        </mc:AlternateContent>
        <mc:AlternateContent xmlns:mc="http://schemas.openxmlformats.org/markup-compatibility/2006">
          <mc:Choice Requires="x14">
            <control shapeId="1147" r:id="rId15" name="oknWidget_taxablecheck2">
              <controlPr locked="0" defaultSize="0" autoFill="0" autoLine="0" autoPict="0">
                <anchor moveWithCells="1">
                  <from>
                    <xdr:col>3</xdr:col>
                    <xdr:colOff>752475</xdr:colOff>
                    <xdr:row>22</xdr:row>
                    <xdr:rowOff>0</xdr:rowOff>
                  </from>
                  <to>
                    <xdr:col>5</xdr:col>
                    <xdr:colOff>38100</xdr:colOff>
                    <xdr:row>23</xdr:row>
                    <xdr:rowOff>19050</xdr:rowOff>
                  </to>
                </anchor>
              </controlPr>
            </control>
          </mc:Choice>
        </mc:AlternateContent>
        <mc:AlternateContent xmlns:mc="http://schemas.openxmlformats.org/markup-compatibility/2006">
          <mc:Choice Requires="x14">
            <control shapeId="1148" r:id="rId16" name="oknWidget_taxablecheck3">
              <controlPr locked="0" defaultSize="0" autoFill="0" autoLine="0" autoPict="0">
                <anchor moveWithCells="1">
                  <from>
                    <xdr:col>3</xdr:col>
                    <xdr:colOff>752475</xdr:colOff>
                    <xdr:row>23</xdr:row>
                    <xdr:rowOff>0</xdr:rowOff>
                  </from>
                  <to>
                    <xdr:col>5</xdr:col>
                    <xdr:colOff>38100</xdr:colOff>
                    <xdr:row>24</xdr:row>
                    <xdr:rowOff>19050</xdr:rowOff>
                  </to>
                </anchor>
              </controlPr>
            </control>
          </mc:Choice>
        </mc:AlternateContent>
        <mc:AlternateContent xmlns:mc="http://schemas.openxmlformats.org/markup-compatibility/2006">
          <mc:Choice Requires="x14">
            <control shapeId="1149" r:id="rId17" name="oknWidget_taxablecheck4">
              <controlPr locked="0" defaultSize="0" autoFill="0" autoLine="0" autoPict="0">
                <anchor moveWithCells="1">
                  <from>
                    <xdr:col>3</xdr:col>
                    <xdr:colOff>752475</xdr:colOff>
                    <xdr:row>24</xdr:row>
                    <xdr:rowOff>0</xdr:rowOff>
                  </from>
                  <to>
                    <xdr:col>5</xdr:col>
                    <xdr:colOff>38100</xdr:colOff>
                    <xdr:row>25</xdr:row>
                    <xdr:rowOff>19050</xdr:rowOff>
                  </to>
                </anchor>
              </controlPr>
            </control>
          </mc:Choice>
        </mc:AlternateContent>
        <mc:AlternateContent xmlns:mc="http://schemas.openxmlformats.org/markup-compatibility/2006">
          <mc:Choice Requires="x14">
            <control shapeId="1150" r:id="rId18" name="oknWidget_taxablecheck5">
              <controlPr locked="0" defaultSize="0" autoFill="0" autoLine="0" autoPict="0">
                <anchor moveWithCells="1">
                  <from>
                    <xdr:col>3</xdr:col>
                    <xdr:colOff>752475</xdr:colOff>
                    <xdr:row>25</xdr:row>
                    <xdr:rowOff>0</xdr:rowOff>
                  </from>
                  <to>
                    <xdr:col>5</xdr:col>
                    <xdr:colOff>38100</xdr:colOff>
                    <xdr:row>26</xdr:row>
                    <xdr:rowOff>19050</xdr:rowOff>
                  </to>
                </anchor>
              </controlPr>
            </control>
          </mc:Choice>
        </mc:AlternateContent>
        <mc:AlternateContent xmlns:mc="http://schemas.openxmlformats.org/markup-compatibility/2006">
          <mc:Choice Requires="x14">
            <control shapeId="1151" r:id="rId19" name="oknWidget_taxablecheck6">
              <controlPr locked="0" defaultSize="0" autoFill="0" autoLine="0" autoPict="0">
                <anchor moveWithCells="1">
                  <from>
                    <xdr:col>3</xdr:col>
                    <xdr:colOff>752475</xdr:colOff>
                    <xdr:row>26</xdr:row>
                    <xdr:rowOff>9525</xdr:rowOff>
                  </from>
                  <to>
                    <xdr:col>5</xdr:col>
                    <xdr:colOff>38100</xdr:colOff>
                    <xdr:row>27</xdr:row>
                    <xdr:rowOff>28575</xdr:rowOff>
                  </to>
                </anchor>
              </controlPr>
            </control>
          </mc:Choice>
        </mc:AlternateContent>
        <mc:AlternateContent xmlns:mc="http://schemas.openxmlformats.org/markup-compatibility/2006">
          <mc:Choice Requires="x14">
            <control shapeId="1152" r:id="rId20" name="oknWidget_taxablecheck7">
              <controlPr locked="0" defaultSize="0" autoFill="0" autoLine="0" autoPict="0">
                <anchor moveWithCells="1">
                  <from>
                    <xdr:col>3</xdr:col>
                    <xdr:colOff>752475</xdr:colOff>
                    <xdr:row>27</xdr:row>
                    <xdr:rowOff>0</xdr:rowOff>
                  </from>
                  <to>
                    <xdr:col>5</xdr:col>
                    <xdr:colOff>38100</xdr:colOff>
                    <xdr:row>28</xdr:row>
                    <xdr:rowOff>19050</xdr:rowOff>
                  </to>
                </anchor>
              </controlPr>
            </control>
          </mc:Choice>
        </mc:AlternateContent>
        <mc:AlternateContent xmlns:mc="http://schemas.openxmlformats.org/markup-compatibility/2006">
          <mc:Choice Requires="x14">
            <control shapeId="1153" r:id="rId21" name="oknWidget_taxablecheck8">
              <controlPr locked="0" defaultSize="0" autoFill="0" autoLine="0" autoPict="0">
                <anchor moveWithCells="1">
                  <from>
                    <xdr:col>3</xdr:col>
                    <xdr:colOff>752475</xdr:colOff>
                    <xdr:row>28</xdr:row>
                    <xdr:rowOff>0</xdr:rowOff>
                  </from>
                  <to>
                    <xdr:col>5</xdr:col>
                    <xdr:colOff>38100</xdr:colOff>
                    <xdr:row>29</xdr:row>
                    <xdr:rowOff>19050</xdr:rowOff>
                  </to>
                </anchor>
              </controlPr>
            </control>
          </mc:Choice>
        </mc:AlternateContent>
        <mc:AlternateContent xmlns:mc="http://schemas.openxmlformats.org/markup-compatibility/2006">
          <mc:Choice Requires="x14">
            <control shapeId="1154" r:id="rId22" name="oknWidget_taxablecheck9">
              <controlPr locked="0" defaultSize="0" autoFill="0" autoLine="0" autoPict="0">
                <anchor moveWithCells="1">
                  <from>
                    <xdr:col>3</xdr:col>
                    <xdr:colOff>752475</xdr:colOff>
                    <xdr:row>29</xdr:row>
                    <xdr:rowOff>0</xdr:rowOff>
                  </from>
                  <to>
                    <xdr:col>5</xdr:col>
                    <xdr:colOff>38100</xdr:colOff>
                    <xdr:row>30</xdr:row>
                    <xdr:rowOff>19050</xdr:rowOff>
                  </to>
                </anchor>
              </controlPr>
            </control>
          </mc:Choice>
        </mc:AlternateContent>
        <mc:AlternateContent xmlns:mc="http://schemas.openxmlformats.org/markup-compatibility/2006">
          <mc:Choice Requires="x14">
            <control shapeId="1155" r:id="rId23" name="oknWidget_taxablecheck10">
              <controlPr locked="0" defaultSize="0" autoFill="0" autoLine="0" autoPict="0">
                <anchor moveWithCells="1">
                  <from>
                    <xdr:col>3</xdr:col>
                    <xdr:colOff>752475</xdr:colOff>
                    <xdr:row>30</xdr:row>
                    <xdr:rowOff>0</xdr:rowOff>
                  </from>
                  <to>
                    <xdr:col>5</xdr:col>
                    <xdr:colOff>38100</xdr:colOff>
                    <xdr:row>31</xdr:row>
                    <xdr:rowOff>19050</xdr:rowOff>
                  </to>
                </anchor>
              </controlPr>
            </control>
          </mc:Choice>
        </mc:AlternateContent>
        <mc:AlternateContent xmlns:mc="http://schemas.openxmlformats.org/markup-compatibility/2006">
          <mc:Choice Requires="x14">
            <control shapeId="1156" r:id="rId24" name="oknWidget_taxablecheck11">
              <controlPr locked="0" defaultSize="0" autoFill="0" autoLine="0" autoPict="0">
                <anchor moveWithCells="1">
                  <from>
                    <xdr:col>3</xdr:col>
                    <xdr:colOff>752475</xdr:colOff>
                    <xdr:row>31</xdr:row>
                    <xdr:rowOff>0</xdr:rowOff>
                  </from>
                  <to>
                    <xdr:col>5</xdr:col>
                    <xdr:colOff>38100</xdr:colOff>
                    <xdr:row>32</xdr:row>
                    <xdr:rowOff>19050</xdr:rowOff>
                  </to>
                </anchor>
              </controlPr>
            </control>
          </mc:Choice>
        </mc:AlternateContent>
        <mc:AlternateContent xmlns:mc="http://schemas.openxmlformats.org/markup-compatibility/2006">
          <mc:Choice Requires="x14">
            <control shapeId="1157" r:id="rId25" name="oknWidget_taxablecheck12">
              <controlPr locked="0" defaultSize="0" autoFill="0" autoLine="0" autoPict="0">
                <anchor moveWithCells="1">
                  <from>
                    <xdr:col>3</xdr:col>
                    <xdr:colOff>752475</xdr:colOff>
                    <xdr:row>32</xdr:row>
                    <xdr:rowOff>0</xdr:rowOff>
                  </from>
                  <to>
                    <xdr:col>5</xdr:col>
                    <xdr:colOff>38100</xdr:colOff>
                    <xdr:row>33</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5EF7A-0F4C-4F7A-A045-019FFB302000}">
  <dimension ref="A1"/>
  <sheetViews>
    <sheetView workbookViewId="0">
      <selection activeCell="B32" sqref="B32"/>
    </sheetView>
  </sheetViews>
  <sheetFormatPr defaultRowHeight="15" x14ac:dyDescent="0.25"/>
  <cols>
    <col min="1" max="16384" width="9.140625" style="8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138</vt:i4>
      </vt:variant>
    </vt:vector>
  </HeadingPairs>
  <TitlesOfParts>
    <vt:vector size="14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Gift Invoice</dc:title>
  <dc:subject>"Gift Invoice" summary: If you give gifts to customers to express your gratitude for their business, you may like to show this fact on your bills and invoices too. This template addresses that by modifying the Excel formulas used for the line total cells.</dc:subject>
  <dc:creator>https://www.invoicingtemplate.com/</dc:creator>
  <cp:keywords/>
  <dc:description>https://www.invoicingtemplate.com/gift-invoice.html</dc:description>
  <cp:lastModifiedBy>liangjun yu</cp:lastModifiedBy>
  <cp:lastPrinted>2016-09-18T14:25:25Z</cp:lastPrinted>
  <dcterms:created xsi:type="dcterms:W3CDTF">2000-07-27T22:24:14Z</dcterms:created>
  <dcterms:modified xsi:type="dcterms:W3CDTF">2024-03-08T11:27:46Z</dcterms:modified>
  <cp:category>Gift Invoice, Gift Invoice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281, Lakeland, Florida, 106420, 97422, 7000923610683418530?+9.24%, 65.9 sq mi, 170.7 km2, 1,615/sq mi, 624/km2, 28°03′20″N 81°57′18″W? / ?28.0555°N 81.9549°W? / 28.0555; -81.9549? (Lakeland)</vt:lpwstr>
  </property>
</Properties>
</file>