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xl/ctrlProps/ctrlProp22.xml" ContentType="application/vnd.ms-excel.controlproperties+xml"/>
  <Override PartName="/xl/ctrlProps/ctrlProp23.xml" ContentType="application/vnd.ms-excel.controlproperties+xml"/>
  <Override PartName="/xl/ctrlProps/ctrlProp24.xml" ContentType="application/vnd.ms-excel.controlproperties+xml"/>
  <Override PartName="/xl/ctrlProps/ctrlProp25.xml" ContentType="application/vnd.ms-excel.controlproperties+xml"/>
  <Override PartName="/xl/ctrlProps/ctrlProp26.xml" ContentType="application/vnd.ms-excel.controlproperties+xml"/>
  <Override PartName="/xl/ctrlProps/ctrlProp27.xml" ContentType="application/vnd.ms-excel.controlproperties+xml"/>
  <Override PartName="/xl/ctrlProps/ctrlProp28.xml" ContentType="application/vnd.ms-excel.controlproperties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 updateLinks="never" codeName="ThisWorkbook"/>
  <mc:AlternateContent xmlns:mc="http://schemas.openxmlformats.org/markup-compatibility/2006">
    <mc:Choice Requires="x15">
      <x15ac:absPath xmlns:x15ac="http://schemas.microsoft.com/office/spreadsheetml/2010/11/ac" url="E:\NET\boost\src\c7038\"/>
    </mc:Choice>
  </mc:AlternateContent>
  <xr:revisionPtr revIDLastSave="0" documentId="13_ncr:1_{44691AA6-5A4C-42A4-8F51-331935D9A69A}" xr6:coauthVersionLast="47" xr6:coauthVersionMax="47" xr10:uidLastSave="{00000000-0000-0000-0000-000000000000}"/>
  <bookViews>
    <workbookView xWindow="-120" yWindow="-120" windowWidth="29040" windowHeight="15720" tabRatio="823" xr2:uid="{00000000-000D-0000-FFFF-FFFF00000000}"/>
  </bookViews>
  <sheets>
    <sheet name="Invoice" sheetId="1" r:id="rId1"/>
    <sheet name="Sales Report" sheetId="30" r:id="rId2"/>
    <sheet name="Customer Report" sheetId="31" r:id="rId3"/>
    <sheet name="Product Report" sheetId="32" r:id="rId4"/>
    <sheet name="Customer Statement" sheetId="33" r:id="rId5"/>
    <sheet name="Sales Rep. Report" sheetId="34" r:id="rId6"/>
    <sheet name="Payment Report" sheetId="35" r:id="rId7"/>
    <sheet name="©" sheetId="36" r:id="rId8"/>
    <sheet name="UniformSoftware.com" sheetId="37" r:id="rId9"/>
    <sheet name="Office-Kit.com.System" sheetId="2" state="veryHidden" r:id="rId10"/>
  </sheets>
  <definedNames>
    <definedName name="InvoicingTemplateLinkTarget" hidden="1">'Office-Kit.com.System'!$A$1</definedName>
    <definedName name="oknAutoinfos">Invoice!$I$15</definedName>
    <definedName name="oknBalanceDue">Invoice!$X$53</definedName>
    <definedName name="oknCompanyAddress">Invoice!$F$4</definedName>
    <definedName name="oknCompanyCityStateZip">Invoice!$F$5</definedName>
    <definedName name="oknCompanyContact">Invoice!$F$6</definedName>
    <definedName name="oknCompanyName">Invoice!$F$3</definedName>
    <definedName name="oknCost_1">Invoice!$D$19</definedName>
    <definedName name="oknCost_10">Invoice!$D$28</definedName>
    <definedName name="oknCost_11">Invoice!$D$29</definedName>
    <definedName name="oknCost_12">Invoice!$D$30</definedName>
    <definedName name="oknCost_13">Invoice!$D$31</definedName>
    <definedName name="oknCost_14">Invoice!$D$32</definedName>
    <definedName name="oknCost_15">Invoice!$D$33</definedName>
    <definedName name="oknCost_16">Invoice!$D$34</definedName>
    <definedName name="oknCost_17">Invoice!$D$35</definedName>
    <definedName name="oknCost_18">Invoice!$D$36</definedName>
    <definedName name="oknCost_19">Invoice!$D$37</definedName>
    <definedName name="oknCost_2">Invoice!$D$20</definedName>
    <definedName name="oknCost_20">Invoice!$D$38</definedName>
    <definedName name="oknCost_21">Invoice!$D$39</definedName>
    <definedName name="oknCost_22">Invoice!$D$40</definedName>
    <definedName name="oknCost_23">Invoice!$D$41</definedName>
    <definedName name="oknCost_24">Invoice!$D$42</definedName>
    <definedName name="oknCost_25">Invoice!$D$43</definedName>
    <definedName name="oknCost_26">Invoice!$D$44</definedName>
    <definedName name="oknCost_27">Invoice!$D$45</definedName>
    <definedName name="oknCost_28">Invoice!$D$46</definedName>
    <definedName name="oknCost_3">Invoice!$D$21</definedName>
    <definedName name="oknCost_4">Invoice!$D$22</definedName>
    <definedName name="oknCost_5">Invoice!$D$23</definedName>
    <definedName name="oknCost_6">Invoice!$D$24</definedName>
    <definedName name="oknCost_7">Invoice!$D$25</definedName>
    <definedName name="oknCost_8">Invoice!$D$26</definedName>
    <definedName name="oknCost_9">Invoice!$D$27</definedName>
    <definedName name="oknCsDateFrom">'Customer Statement'!$C$17</definedName>
    <definedName name="oknCsDateTo">'Customer Statement'!$C$18</definedName>
    <definedName name="oknCsHdrAddress">'Customer Statement'!$C$11</definedName>
    <definedName name="oknCsHdrBalanceCurrent">'Customer Statement'!$H$10</definedName>
    <definedName name="oknCsHdrBalanceForward">'Customer Statement'!$H$9</definedName>
    <definedName name="oknCsHdrCityStateZip">'Customer Statement'!$C$12</definedName>
    <definedName name="oknCsHdrCountry">'Customer Statement'!$C$13</definedName>
    <definedName name="oknCsHdrCustomerID">'Customer Statement'!$C$9</definedName>
    <definedName name="oknCsHdrCustomerName">'Customer Statement'!$C$10</definedName>
    <definedName name="oknCsHdrInvoiceTotal">'Customer Statement'!$H$12</definedName>
    <definedName name="oknCsHdrPaymentTotal">'Customer Statement'!$H$13</definedName>
    <definedName name="oknCsHdrPhone">'Customer Statement'!$C$14</definedName>
    <definedName name="oknCsStatementAmount">'Customer Statement'!$G$20</definedName>
    <definedName name="oknCsStatementBalance">'Customer Statement'!$H$20</definedName>
    <definedName name="oknCsStatementDate">'Customer Statement'!$B$20</definedName>
    <definedName name="oknCsStatementDesc">'Customer Statement'!$C$20</definedName>
    <definedName name="oknCsStatementDocID">'Customer Statement'!$D$20</definedName>
    <definedName name="oknCsStatementDueDate">'Customer Statement'!$E$20</definedName>
    <definedName name="oknCsStatementStatus">'Customer Statement'!$F$20</definedName>
    <definedName name="oknDatabaseName">Invoice!$A$4</definedName>
    <definedName name="oknExtractingEmailInvoice" hidden="1">'Office-Kit.com.System'!$B$14</definedName>
    <definedName name="oknExtractingInvoiceCopyPageSetup" hidden="1">'Office-Kit.com.System'!$B$17</definedName>
    <definedName name="oknExtractingInvoiceRemoveRowCol" hidden="1">'Office-Kit.com.System'!$B$11</definedName>
    <definedName name="oknExtractingProtectPwd" hidden="1">'Office-Kit.com.System'!$B$13</definedName>
    <definedName name="oknExtractingProtectWorksheet" hidden="1">'Office-Kit.com.System'!$B$12</definedName>
    <definedName name="oknExtractingReportRemoveRowCol" hidden="1">'Office-Kit.com.System'!$B$10</definedName>
    <definedName name="oknExtractingRowsToRemoveOnReportWorksheet" hidden="1">'Office-Kit.com.System'!$B$16</definedName>
    <definedName name="oknExtractingWhereToPlaceNewInvoice" hidden="1">'Office-Kit.com.System'!$B$15</definedName>
    <definedName name="oknInvoiceBodyMaxNumber" hidden="1">'Office-Kit.com.System'!$B$19</definedName>
    <definedName name="oknInvoiceBodyMinNumber" hidden="1">'Office-Kit.com.System'!$B$18</definedName>
    <definedName name="oknInvoiceDate">Invoice!$L$15</definedName>
    <definedName name="oknInvoiceID">Invoice!$M$15</definedName>
    <definedName name="oknLinetotal_1">Invoice!$M$19</definedName>
    <definedName name="oknLinetotal_10">Invoice!$M$28</definedName>
    <definedName name="oknLinetotal_11">Invoice!$M$29</definedName>
    <definedName name="oknLinetotal_12">Invoice!$M$30</definedName>
    <definedName name="oknLinetotal_13">Invoice!$M$31</definedName>
    <definedName name="oknLinetotal_14">Invoice!$M$32</definedName>
    <definedName name="oknLinetotal_15">Invoice!$M$33</definedName>
    <definedName name="oknLinetotal_16">Invoice!$M$34</definedName>
    <definedName name="oknLinetotal_17">Invoice!$M$35</definedName>
    <definedName name="oknLinetotal_18">Invoice!$M$36</definedName>
    <definedName name="oknLinetotal_19">Invoice!$M$37</definedName>
    <definedName name="oknLinetotal_2">Invoice!$M$20</definedName>
    <definedName name="oknLinetotal_20">Invoice!$M$38</definedName>
    <definedName name="oknLinetotal_21">Invoice!$M$39</definedName>
    <definedName name="oknLinetotal_22">Invoice!$M$40</definedName>
    <definedName name="oknLinetotal_23">Invoice!$M$41</definedName>
    <definedName name="oknLinetotal_24">Invoice!$M$42</definedName>
    <definedName name="oknLinetotal_25">Invoice!$M$43</definedName>
    <definedName name="oknLinetotal_26">Invoice!$M$44</definedName>
    <definedName name="oknLinetotal_27">Invoice!$M$45</definedName>
    <definedName name="oknLinetotal_28">Invoice!$M$46</definedName>
    <definedName name="oknLinetotal_3">Invoice!$M$21</definedName>
    <definedName name="oknLinetotal_4">Invoice!$M$22</definedName>
    <definedName name="oknLinetotal_5">Invoice!$M$23</definedName>
    <definedName name="oknLinetotal_6">Invoice!$M$24</definedName>
    <definedName name="oknLinetotal_7">Invoice!$M$25</definedName>
    <definedName name="oknLinetotal_8">Invoice!$M$26</definedName>
    <definedName name="oknLinetotal_9">Invoice!$M$27</definedName>
    <definedName name="oknLineTotalTaxable">Invoice!$D$47</definedName>
    <definedName name="oknNotes">Invoice!$F$50</definedName>
    <definedName name="oknPaymentAmount">Invoice!#REF!</definedName>
    <definedName name="oknPaymentCreatedDate">Invoice!#REF!</definedName>
    <definedName name="oknPaymentNotes">Invoice!#REF!</definedName>
    <definedName name="oknPayments">Invoice!$X$51</definedName>
    <definedName name="oknPaymentTerm">Invoice!$K$15</definedName>
    <definedName name="oknPaymentTotalApplied">Invoice!#REF!</definedName>
    <definedName name="oknPrAmount">'Payment Report'!$G$13</definedName>
    <definedName name="oknPrCheckNumber">'Payment Report'!$E$13</definedName>
    <definedName name="oknPrCreatedDate">'Payment Report'!$C$13</definedName>
    <definedName name="oknPrDateFrom">'Payment Report'!$C$9</definedName>
    <definedName name="oknPrDateTo">'Payment Report'!$C$10</definedName>
    <definedName name="oknPrice_1">Invoice!$L$19</definedName>
    <definedName name="oknPrice_10">Invoice!$L$28</definedName>
    <definedName name="oknPrice_11">Invoice!$L$29</definedName>
    <definedName name="oknPrice_12">Invoice!$L$30</definedName>
    <definedName name="oknPrice_13">Invoice!$L$31</definedName>
    <definedName name="oknPrice_14">Invoice!$L$32</definedName>
    <definedName name="oknPrice_15">Invoice!$L$33</definedName>
    <definedName name="oknPrice_16">Invoice!$L$34</definedName>
    <definedName name="oknPrice_17">Invoice!$L$35</definedName>
    <definedName name="oknPrice_18">Invoice!$L$36</definedName>
    <definedName name="oknPrice_19">Invoice!$L$37</definedName>
    <definedName name="oknPrice_2">Invoice!$L$20</definedName>
    <definedName name="oknPrice_20">Invoice!$L$38</definedName>
    <definedName name="oknPrice_21">Invoice!$L$39</definedName>
    <definedName name="oknPrice_22">Invoice!$L$40</definedName>
    <definedName name="oknPrice_23">Invoice!$L$41</definedName>
    <definedName name="oknPrice_24">Invoice!$L$42</definedName>
    <definedName name="oknPrice_25">Invoice!$L$43</definedName>
    <definedName name="oknPrice_26">Invoice!$L$44</definedName>
    <definedName name="oknPrice_27">Invoice!$L$45</definedName>
    <definedName name="oknPrice_28">Invoice!$L$46</definedName>
    <definedName name="oknPrice_3">Invoice!$L$21</definedName>
    <definedName name="oknPrice_4">Invoice!$L$22</definedName>
    <definedName name="oknPrice_5">Invoice!$L$23</definedName>
    <definedName name="oknPrice_6">Invoice!$L$24</definedName>
    <definedName name="oknPrice_7">Invoice!$L$25</definedName>
    <definedName name="oknPrice_8">Invoice!$L$26</definedName>
    <definedName name="oknPrice_9">Invoice!$L$27</definedName>
    <definedName name="oknPrInvoiceID">'Payment Report'!$D$13</definedName>
    <definedName name="oknPrNotes">'Payment Report'!$F$13</definedName>
    <definedName name="oknProductID_1">Invoice!$H$19</definedName>
    <definedName name="oknProductID_10">Invoice!$H$28</definedName>
    <definedName name="oknProductID_11">Invoice!$H$29</definedName>
    <definedName name="oknProductID_12">Invoice!$H$30</definedName>
    <definedName name="oknProductID_13">Invoice!$H$31</definedName>
    <definedName name="oknProductID_14">Invoice!$H$32</definedName>
    <definedName name="oknProductID_15">Invoice!$H$33</definedName>
    <definedName name="oknProductID_16">Invoice!$H$34</definedName>
    <definedName name="oknProductID_17">Invoice!$H$35</definedName>
    <definedName name="oknProductID_18">Invoice!$H$36</definedName>
    <definedName name="oknProductID_19">Invoice!$H$37</definedName>
    <definedName name="oknProductID_2">Invoice!$H$20</definedName>
    <definedName name="oknProductID_20">Invoice!$H$38</definedName>
    <definedName name="oknProductID_21">Invoice!$H$39</definedName>
    <definedName name="oknProductID_22">Invoice!$H$40</definedName>
    <definedName name="oknProductID_23">Invoice!$H$41</definedName>
    <definedName name="oknProductID_24">Invoice!$H$42</definedName>
    <definedName name="oknProductID_25">Invoice!$H$43</definedName>
    <definedName name="oknProductID_26">Invoice!$H$44</definedName>
    <definedName name="oknProductID_27">Invoice!$H$45</definedName>
    <definedName name="oknProductID_28">Invoice!$H$46</definedName>
    <definedName name="oknProductID_3">Invoice!$H$21</definedName>
    <definedName name="oknProductID_4">Invoice!$H$22</definedName>
    <definedName name="oknProductID_5">Invoice!$H$23</definedName>
    <definedName name="oknProductID_6">Invoice!$H$24</definedName>
    <definedName name="oknProductID_7">Invoice!$H$25</definedName>
    <definedName name="oknProductID_8">Invoice!$H$26</definedName>
    <definedName name="oknProductID_9">Invoice!$H$27</definedName>
    <definedName name="oknProductName_1">Invoice!$I$19</definedName>
    <definedName name="oknProductName_10">Invoice!$I$28</definedName>
    <definedName name="oknProductName_11">Invoice!$I$29</definedName>
    <definedName name="oknProductName_12">Invoice!$I$30</definedName>
    <definedName name="oknProductName_13">Invoice!$I$31</definedName>
    <definedName name="oknProductName_14">Invoice!$I$32</definedName>
    <definedName name="oknProductName_15">Invoice!$I$33</definedName>
    <definedName name="oknProductName_16">Invoice!$I$34</definedName>
    <definedName name="oknProductName_17">Invoice!$I$35</definedName>
    <definedName name="oknProductName_18">Invoice!$I$36</definedName>
    <definedName name="oknProductName_19">Invoice!$I$37</definedName>
    <definedName name="oknProductName_2">Invoice!$I$20</definedName>
    <definedName name="oknProductName_20">Invoice!$I$38</definedName>
    <definedName name="oknProductName_21">Invoice!$I$39</definedName>
    <definedName name="oknProductName_22">Invoice!$I$40</definedName>
    <definedName name="oknProductName_23">Invoice!$I$41</definedName>
    <definedName name="oknProductName_24">Invoice!$I$42</definedName>
    <definedName name="oknProductName_25">Invoice!$I$43</definedName>
    <definedName name="oknProductName_26">Invoice!$I$44</definedName>
    <definedName name="oknProductName_27">Invoice!$I$45</definedName>
    <definedName name="oknProductName_28">Invoice!$I$46</definedName>
    <definedName name="oknProductName_3">Invoice!$I$21</definedName>
    <definedName name="oknProductName_4">Invoice!$I$22</definedName>
    <definedName name="oknProductName_5">Invoice!$I$23</definedName>
    <definedName name="oknProductName_6">Invoice!$I$24</definedName>
    <definedName name="oknProductName_7">Invoice!$I$25</definedName>
    <definedName name="oknProductName_8">Invoice!$I$26</definedName>
    <definedName name="oknProductName_9">Invoice!$I$27</definedName>
    <definedName name="oknPrPaymentTerm">'Payment Report'!$B$13</definedName>
    <definedName name="oknPrTotalApplied">'Payment Report'!$H$13</definedName>
    <definedName name="oknPrWhoID">'Payment Report'!$I$13</definedName>
    <definedName name="oknPrWhoName">'Payment Report'!$J$13</definedName>
    <definedName name="oknQuantity_1">Invoice!$F$19</definedName>
    <definedName name="oknQuantity_10">Invoice!$F$28</definedName>
    <definedName name="oknQuantity_11">Invoice!$F$29</definedName>
    <definedName name="oknQuantity_12">Invoice!$F$30</definedName>
    <definedName name="oknQuantity_13">Invoice!$F$31</definedName>
    <definedName name="oknQuantity_14">Invoice!$F$32</definedName>
    <definedName name="oknQuantity_15">Invoice!$F$33</definedName>
    <definedName name="oknQuantity_16">Invoice!$F$34</definedName>
    <definedName name="oknQuantity_17">Invoice!$F$35</definedName>
    <definedName name="oknQuantity_18">Invoice!$F$36</definedName>
    <definedName name="oknQuantity_19">Invoice!$F$37</definedName>
    <definedName name="oknQuantity_2">Invoice!$F$20</definedName>
    <definedName name="oknQuantity_20">Invoice!$F$38</definedName>
    <definedName name="oknQuantity_21">Invoice!$F$39</definedName>
    <definedName name="oknQuantity_22">Invoice!$F$40</definedName>
    <definedName name="oknQuantity_23">Invoice!$F$41</definedName>
    <definedName name="oknQuantity_24">Invoice!$F$42</definedName>
    <definedName name="oknQuantity_25">Invoice!$F$43</definedName>
    <definedName name="oknQuantity_26">Invoice!$F$44</definedName>
    <definedName name="oknQuantity_27">Invoice!$F$45</definedName>
    <definedName name="oknQuantity_28">Invoice!$F$46</definedName>
    <definedName name="oknQuantity_3">Invoice!$F$21</definedName>
    <definedName name="oknQuantity_4">Invoice!$F$22</definedName>
    <definedName name="oknQuantity_5">Invoice!$F$23</definedName>
    <definedName name="oknQuantity_6">Invoice!$F$24</definedName>
    <definedName name="oknQuantity_7">Invoice!$F$25</definedName>
    <definedName name="oknQuantity_8">Invoice!$F$26</definedName>
    <definedName name="oknQuantity_9">Invoice!$F$27</definedName>
    <definedName name="oknRcBalanceDue">'Customer Report'!$K$11</definedName>
    <definedName name="oknRcDateFrom">'Customer Report'!$C$8</definedName>
    <definedName name="oknRcDateTo">'Customer Report'!$C$9</definedName>
    <definedName name="oknRcDueDate">'Customer Report'!$N$11</definedName>
    <definedName name="oknRcInvoiceCost">'Customer Report'!$F$11</definedName>
    <definedName name="oknRcInvoiceDate">'Customer Report'!$C$11</definedName>
    <definedName name="oknRcInvoiceID">'Customer Report'!$E$11</definedName>
    <definedName name="oknRcOrderID">'Customer Report'!$O$11</definedName>
    <definedName name="oknRcPayments">'Customer Report'!$J$11</definedName>
    <definedName name="oknRcPaymentTerm">'Customer Report'!$Q$11</definedName>
    <definedName name="oknRcSalesRepName">'Customer Report'!$P$11</definedName>
    <definedName name="oknRcShippingCost">'Customer Report'!$I$11</definedName>
    <definedName name="oknRcSubtotal">'Customer Report'!$L$11</definedName>
    <definedName name="oknRcTax1">'Customer Report'!$G$11</definedName>
    <definedName name="oknRcTax2">'Customer Report'!$H$11</definedName>
    <definedName name="oknRcTotal">'Customer Report'!$M$11</definedName>
    <definedName name="oknRcWhoID">'Customer Report'!$B$11</definedName>
    <definedName name="oknRcWhoName">'Customer Report'!$D$11</definedName>
    <definedName name="oknRpCost">'Product Report'!$I$11</definedName>
    <definedName name="oknRpDateFrom">'Product Report'!$C$8</definedName>
    <definedName name="oknRpDateTo">'Product Report'!$C$9</definedName>
    <definedName name="oknRpInvoiceDate">'Product Report'!$C$11</definedName>
    <definedName name="oknRpInvoiceID">'Product Report'!$D$11</definedName>
    <definedName name="oknRpLineTotal">'Product Report'!$H$11</definedName>
    <definedName name="oknRpPrice">'Product Report'!$G$11</definedName>
    <definedName name="oknRpProductID">'Product Report'!$B$11</definedName>
    <definedName name="oknRpProductName">'Product Report'!$E$11</definedName>
    <definedName name="oknRpQuantity">'Product Report'!$F$11</definedName>
    <definedName name="oknRrBalanceDue">'Sales Rep. Report'!$M$13</definedName>
    <definedName name="oknRrDateFrom">'Sales Rep. Report'!$C$9</definedName>
    <definedName name="oknRrDateTo">'Sales Rep. Report'!$C$10</definedName>
    <definedName name="oknRrDueDate">'Sales Rep. Report'!$N$13</definedName>
    <definedName name="oknRrInvoiceCost">'Sales Rep. Report'!$F$13</definedName>
    <definedName name="oknRrInvoiceDate">'Sales Rep. Report'!$C$13</definedName>
    <definedName name="oknRrInvoiceID">'Sales Rep. Report'!$E$13</definedName>
    <definedName name="oknRrOrderID">'Sales Rep. Report'!$D$13</definedName>
    <definedName name="oknRrPayments">'Sales Rep. Report'!$K$13</definedName>
    <definedName name="oknRrSalesRepName">'Sales Rep. Report'!$B$13</definedName>
    <definedName name="oknRrShippingCost">'Sales Rep. Report'!$I$13</definedName>
    <definedName name="oknRrSubtotal">'Sales Rep. Report'!$L$13</definedName>
    <definedName name="oknRrTax1">'Sales Rep. Report'!$G$13</definedName>
    <definedName name="oknRrTax2">'Sales Rep. Report'!$H$13</definedName>
    <definedName name="oknRrTotal">'Sales Rep. Report'!$J$13</definedName>
    <definedName name="oknRsBalanceDue">'Sales Report'!$N$12</definedName>
    <definedName name="oknRsDateFrom">'Sales Report'!$C$9</definedName>
    <definedName name="oknRsDateTo">'Sales Report'!$C$10</definedName>
    <definedName name="oknRsDueDate">'Sales Report'!$O$12</definedName>
    <definedName name="oknRsInvoiceCost">'Sales Report'!$D$12</definedName>
    <definedName name="oknRsInvoiceDate">'Sales Report'!$C$12</definedName>
    <definedName name="oknRsInvoiceID">'Sales Report'!$E$12</definedName>
    <definedName name="oknRsOrderID">'Sales Report'!$F$12</definedName>
    <definedName name="oknRsPayments">'Sales Report'!$M$12</definedName>
    <definedName name="oknRsPaymentTerm">'Sales Report'!$P$12</definedName>
    <definedName name="oknRsSalesRepName">'Sales Report'!$G$12</definedName>
    <definedName name="oknRsShippingCost">'Sales Report'!$I$12</definedName>
    <definedName name="oknRsSubTotal">'Sales Report'!$H$12</definedName>
    <definedName name="oknRsTax1">'Sales Report'!$J$12</definedName>
    <definedName name="oknRsTax2">'Sales Report'!$K$12</definedName>
    <definedName name="oknRsTotal">'Sales Report'!$L$12</definedName>
    <definedName name="oknRsWhoName">'Sales Report'!$Q$12</definedName>
    <definedName name="oknRsYearMonth">'Sales Report'!$B$12</definedName>
    <definedName name="oknSavingInvoiceClearWorksheet" hidden="1">'Office-Kit.com.System'!$B$9</definedName>
    <definedName name="oknSavingInvoicePromptForPayment" hidden="1">'Office-Kit.com.System'!$B$8</definedName>
    <definedName name="oknShipZipPostcode">Invoice!$O$10</definedName>
    <definedName name="oknStatus">Invoice!$A$6</definedName>
    <definedName name="oknSubTotal">Invoice!$M$49</definedName>
    <definedName name="oknTax1">Invoice!$M$51</definedName>
    <definedName name="oknTax1Name">Invoice!$K$51</definedName>
    <definedName name="oknTax1Rate">Invoice!$L$51</definedName>
    <definedName name="oknTax1RateDefault" hidden="1">Invoice!$C$8</definedName>
    <definedName name="oknTax2">Invoice!$M$52</definedName>
    <definedName name="oknTax2IsAppliedToTax1" hidden="1">Invoice!$C$5</definedName>
    <definedName name="oknTax2Rate">Invoice!$L$52</definedName>
    <definedName name="oknTax2RateDefault" hidden="1">Invoice!$C$9</definedName>
    <definedName name="oknTaxable_1">Invoice!$C$19</definedName>
    <definedName name="oknTaxable_10">Invoice!$C$28</definedName>
    <definedName name="oknTaxable_11">Invoice!$C$29</definedName>
    <definedName name="oknTaxable_12">Invoice!$C$30</definedName>
    <definedName name="oknTaxable_13">Invoice!$C$31</definedName>
    <definedName name="oknTaxable_14">Invoice!$C$32</definedName>
    <definedName name="oknTaxable_15">Invoice!$C$33</definedName>
    <definedName name="oknTaxable_16">Invoice!$C$34</definedName>
    <definedName name="oknTaxable_17">Invoice!$C$35</definedName>
    <definedName name="oknTaxable_18">Invoice!$C$36</definedName>
    <definedName name="oknTaxable_19">Invoice!$C$37</definedName>
    <definedName name="oknTaxable_2">Invoice!$C$20</definedName>
    <definedName name="oknTaxable_20">Invoice!$C$38</definedName>
    <definedName name="oknTaxable_21">Invoice!$C$39</definedName>
    <definedName name="oknTaxable_22">Invoice!$C$40</definedName>
    <definedName name="oknTaxable_23">Invoice!$C$41</definedName>
    <definedName name="oknTaxable_24">Invoice!$C$42</definedName>
    <definedName name="oknTaxable_25">Invoice!$C$43</definedName>
    <definedName name="oknTaxable_26">Invoice!$C$44</definedName>
    <definedName name="oknTaxable_27">Invoice!$C$45</definedName>
    <definedName name="oknTaxable_28">Invoice!$C$46</definedName>
    <definedName name="oknTaxable_3">Invoice!$C$21</definedName>
    <definedName name="oknTaxable_4">Invoice!$C$22</definedName>
    <definedName name="oknTaxable_5">Invoice!$C$23</definedName>
    <definedName name="oknTaxable_6">Invoice!$C$24</definedName>
    <definedName name="oknTaxable_7">Invoice!$C$25</definedName>
    <definedName name="oknTaxable_8">Invoice!$C$26</definedName>
    <definedName name="oknTaxable_9">Invoice!$C$27</definedName>
    <definedName name="oknTaxTotalIncludingShippingCost" hidden="1">Invoice!$C$6</definedName>
    <definedName name="oknTaxType" hidden="1">Invoice!$C$4</definedName>
    <definedName name="oknTotal">Invoice!$M$53</definedName>
    <definedName name="oknWhoAddress">Invoice!$F$10</definedName>
    <definedName name="oknWhoCityStateZip">Invoice!$H$11</definedName>
    <definedName name="oknWhoID">Invoice!$J$15</definedName>
    <definedName name="oknWhoName">Invoice!$F$9</definedName>
    <definedName name="oknWhoPhone">Invoice!$F$12</definedName>
    <definedName name="oknWhoZipPostcode">Invoice!$F$11</definedName>
    <definedName name="oknZ2DONTREMOVESoftwareID" hidden="1">'Office-Kit.com.System'!$B$5</definedName>
    <definedName name="oknZZDONTREMOVEAllowIncompleteLine" localSheetId="9" hidden="1">'Office-Kit.com.System'!$B$20</definedName>
    <definedName name="oknZZDONTREMOVEAllowZeroLineTotal" localSheetId="9" hidden="1">'Office-Kit.com.System'!$B$22</definedName>
    <definedName name="oknZZDONTREMOVEDatabasePath" hidden="1">'Office-Kit.com.System'!$B$6</definedName>
    <definedName name="oknZZDONTREMOVEHowToCloseWorkbook" hidden="1">'Office-Kit.com.System'!$B$7</definedName>
    <definedName name="oknZZDONTREMOVEU" localSheetId="9" hidden="1">'Office-Kit.com.System'!$B$23</definedName>
    <definedName name="PPP">Invoice!#REF!</definedName>
    <definedName name="_xlnm.Print_Area" localSheetId="0">Invoice!$F$3:$M$55</definedName>
    <definedName name="valuevx">42.314159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6" i="35" l="1"/>
  <c r="B5" i="35"/>
  <c r="B4" i="35"/>
  <c r="B3" i="35"/>
  <c r="H13" i="34"/>
  <c r="G13" i="34"/>
  <c r="B6" i="34"/>
  <c r="B5" i="34"/>
  <c r="B4" i="34"/>
  <c r="B3" i="34"/>
  <c r="B6" i="33"/>
  <c r="B5" i="33"/>
  <c r="B4" i="33"/>
  <c r="B3" i="33"/>
  <c r="B6" i="32"/>
  <c r="B5" i="32"/>
  <c r="B4" i="32"/>
  <c r="B3" i="32"/>
  <c r="H11" i="31"/>
  <c r="G11" i="31"/>
  <c r="B6" i="31"/>
  <c r="B5" i="31"/>
  <c r="B4" i="31"/>
  <c r="B3" i="31"/>
  <c r="K12" i="30"/>
  <c r="J12" i="30"/>
  <c r="B6" i="30"/>
  <c r="B5" i="30"/>
  <c r="B4" i="30"/>
  <c r="B3" i="30"/>
  <c r="M19" i="1" l="1"/>
  <c r="M46" i="1"/>
  <c r="M45" i="1"/>
  <c r="M44" i="1"/>
  <c r="M43" i="1"/>
  <c r="M42" i="1"/>
  <c r="M41" i="1"/>
  <c r="M40" i="1"/>
  <c r="M39" i="1"/>
  <c r="M38" i="1"/>
  <c r="M37" i="1"/>
  <c r="M36" i="1"/>
  <c r="M35" i="1"/>
  <c r="M34" i="1"/>
  <c r="M33" i="1"/>
  <c r="M32" i="1"/>
  <c r="M31" i="1"/>
  <c r="M30" i="1"/>
  <c r="M29" i="1"/>
  <c r="M28" i="1"/>
  <c r="M27" i="1"/>
  <c r="M26" i="1"/>
  <c r="M25" i="1"/>
  <c r="M24" i="1"/>
  <c r="D47" i="1" s="1" a="1"/>
  <c r="D47" i="1" s="1"/>
  <c r="M51" i="1" s="1"/>
  <c r="M23" i="1"/>
  <c r="M22" i="1"/>
  <c r="M21" i="1"/>
  <c r="M20" i="1"/>
  <c r="M52" i="1"/>
  <c r="M49" i="1" l="1"/>
  <c r="M53" i="1" s="1"/>
  <c r="X53" i="1" s="1"/>
</calcChain>
</file>

<file path=xl/sharedStrings.xml><?xml version="1.0" encoding="utf-8"?>
<sst xmlns="http://schemas.openxmlformats.org/spreadsheetml/2006/main" count="176" uniqueCount="132">
  <si>
    <t>TOTAL</t>
  </si>
  <si>
    <t>SoftID</t>
    <phoneticPr fontId="6" type="noConversion"/>
  </si>
  <si>
    <t>DbPath</t>
    <phoneticPr fontId="6" type="noConversion"/>
  </si>
  <si>
    <t>Taxable</t>
    <phoneticPr fontId="4" type="noConversion"/>
  </si>
  <si>
    <t>TaxSystem</t>
    <phoneticPr fontId="4" type="noConversion"/>
  </si>
  <si>
    <t>HowToCloseBook</t>
    <phoneticPr fontId="6" type="noConversion"/>
  </si>
  <si>
    <t>Valid Value:</t>
    <phoneticPr fontId="6" type="noConversion"/>
  </si>
  <si>
    <t xml:space="preserve">0=Auto discard changes,  1=AutoSave,   2=DefaultOperation,prompt </t>
    <phoneticPr fontId="6" type="noConversion"/>
  </si>
  <si>
    <t>SavingInvoicePromptForPayment</t>
    <phoneticPr fontId="6" type="noConversion"/>
  </si>
  <si>
    <t>SavingInvoiceClearWorksheet</t>
  </si>
  <si>
    <t>ExtractingReportRemoveRowCol</t>
  </si>
  <si>
    <t>ExtractingInvoiceRemoveRowCol</t>
  </si>
  <si>
    <t>ExtractingProtectWorksheet</t>
  </si>
  <si>
    <t>ExtractingProtectPwd</t>
  </si>
  <si>
    <t>ExtractingEmailInvoice</t>
  </si>
  <si>
    <t>ExtractingWhereToPlaceNewInvoice</t>
  </si>
  <si>
    <t>ExtractingRowsToRemoveOnReportWorksheet</t>
  </si>
  <si>
    <t>InvoiceBodyMinNumber</t>
  </si>
  <si>
    <t>InvoiceBodyMaxNumber</t>
    <phoneticPr fontId="6" type="noConversion"/>
  </si>
  <si>
    <t>ExtractingInvoiceCopyPageSetup</t>
    <phoneticPr fontId="6" type="noConversion"/>
  </si>
  <si>
    <t>Current Database</t>
  </si>
  <si>
    <t>Invoice Status</t>
  </si>
  <si>
    <t>cost</t>
    <phoneticPr fontId="4" type="noConversion"/>
  </si>
  <si>
    <t>Date</t>
  </si>
  <si>
    <t>From</t>
  </si>
  <si>
    <t>To</t>
  </si>
  <si>
    <t>Date:</t>
  </si>
  <si>
    <t>Invoice #</t>
  </si>
  <si>
    <t>Subtotal</t>
  </si>
  <si>
    <t>Shipping</t>
  </si>
  <si>
    <t>Total</t>
  </si>
  <si>
    <t>Paid</t>
  </si>
  <si>
    <t>Balance Due</t>
  </si>
  <si>
    <t>Due Date</t>
  </si>
  <si>
    <t>P.O. #</t>
  </si>
  <si>
    <t>Sales Rep.</t>
  </si>
  <si>
    <t>Cost</t>
  </si>
  <si>
    <t>Payment Term</t>
  </si>
  <si>
    <t>Customer ID</t>
  </si>
  <si>
    <t>Name</t>
  </si>
  <si>
    <t>Shipping Cost</t>
  </si>
  <si>
    <t>Product ID</t>
  </si>
  <si>
    <t>Description</t>
  </si>
  <si>
    <t>Line Total</t>
  </si>
  <si>
    <t>Unit Cost</t>
  </si>
  <si>
    <t>OkInv 1.0</t>
  </si>
  <si>
    <t>Type</t>
  </si>
  <si>
    <t>Check / Money Order #</t>
  </si>
  <si>
    <t>Notes</t>
  </si>
  <si>
    <t>Amount</t>
  </si>
  <si>
    <t>Customer Name</t>
  </si>
  <si>
    <t>Bill To:</t>
  </si>
  <si>
    <t>ID:</t>
  </si>
  <si>
    <t>Name:</t>
  </si>
  <si>
    <t>Address:</t>
  </si>
  <si>
    <t>City,ST ZIP:</t>
  </si>
  <si>
    <t>Country:</t>
  </si>
  <si>
    <t>Phone:</t>
  </si>
  <si>
    <t>Statement Period:</t>
  </si>
  <si>
    <t>From:</t>
  </si>
  <si>
    <t>To:</t>
  </si>
  <si>
    <t>Allow incomplete line</t>
  </si>
  <si>
    <t>Allow zero line total</t>
  </si>
  <si>
    <t>Total Applied</t>
  </si>
  <si>
    <t>Rechnung</t>
  </si>
  <si>
    <t>Bemerkungen:</t>
  </si>
  <si>
    <t>Vielen Dank für Ihren Auftrag</t>
  </si>
  <si>
    <t>Rechnung #</t>
  </si>
  <si>
    <t>Datum</t>
  </si>
  <si>
    <t>Anzahl</t>
  </si>
  <si>
    <t>Beschreibung</t>
  </si>
  <si>
    <t>Kunden #</t>
  </si>
  <si>
    <t>CHF Netto</t>
  </si>
  <si>
    <t>Rechnung für:</t>
  </si>
  <si>
    <t>MWSt.</t>
  </si>
  <si>
    <t>Kondit.</t>
  </si>
  <si>
    <t>Net 30</t>
  </si>
  <si>
    <t>$C$3</t>
  </si>
  <si>
    <t>Fahrzeug, Typ, km :</t>
  </si>
  <si>
    <t>Pending</t>
  </si>
  <si>
    <t xml:space="preserve">Einzel </t>
  </si>
  <si>
    <t>Month</t>
  </si>
  <si>
    <t>Customer</t>
  </si>
  <si>
    <t>Quantity</t>
  </si>
  <si>
    <t>Price</t>
  </si>
  <si>
    <t>Balance forward</t>
    <phoneticPr fontId="7" type="noConversion"/>
  </si>
  <si>
    <t>Current balance</t>
    <phoneticPr fontId="7" type="noConversion"/>
  </si>
  <si>
    <t>Invoice total</t>
    <phoneticPr fontId="7" type="noConversion"/>
  </si>
  <si>
    <t>Payment total</t>
    <phoneticPr fontId="7" type="noConversion"/>
  </si>
  <si>
    <t>Date</t>
    <phoneticPr fontId="7" type="noConversion"/>
  </si>
  <si>
    <t>Description</t>
    <phoneticPr fontId="7" type="noConversion"/>
  </si>
  <si>
    <t>Document#</t>
    <phoneticPr fontId="7" type="noConversion"/>
  </si>
  <si>
    <t>Due Date</t>
    <phoneticPr fontId="7" type="noConversion"/>
  </si>
  <si>
    <t>Status</t>
    <phoneticPr fontId="7" type="noConversion"/>
  </si>
  <si>
    <t>Amount</t>
    <phoneticPr fontId="7" type="noConversion"/>
  </si>
  <si>
    <t>Balance</t>
    <phoneticPr fontId="7" type="noConversion"/>
  </si>
  <si>
    <t>c7038</t>
  </si>
  <si>
    <t>c7038.mdb</t>
  </si>
  <si>
    <t>Address</t>
  </si>
  <si>
    <t>Contact</t>
  </si>
  <si>
    <t>City State</t>
  </si>
  <si>
    <t>Line #</t>
  </si>
  <si>
    <t>Auto Service Business</t>
  </si>
  <si>
    <t>Postal code,  City / State</t>
  </si>
  <si>
    <t>Steuer 
Produkt #</t>
  </si>
  <si>
    <t>linetotaltaxable</t>
  </si>
  <si>
    <t>Don’t delete the following cells. Hide the column if needed</t>
  </si>
  <si>
    <t>To create an invoice (tutorial Movie)</t>
  </si>
  <si>
    <r>
      <t xml:space="preserve">Click </t>
    </r>
    <r>
      <rPr>
        <b/>
        <sz val="10"/>
        <rFont val="Arial"/>
        <family val="2"/>
        <charset val="204"/>
      </rPr>
      <t>Clear &amp; New.</t>
    </r>
  </si>
  <si>
    <r>
      <t xml:space="preserve">Fill client information into the </t>
    </r>
    <r>
      <rPr>
        <b/>
        <sz val="10"/>
        <rFont val="Arial"/>
        <family val="2"/>
        <charset val="204"/>
      </rPr>
      <t>BILL To</t>
    </r>
    <r>
      <rPr>
        <sz val="10"/>
        <rFont val="Arial"/>
        <family val="2"/>
      </rPr>
      <t xml:space="preserve"> section. Or click the "on-sheet picker" button to pick from existing customers.</t>
    </r>
  </si>
  <si>
    <t>Fill products / items, or click the "on-sheet picker" button to pick from existing items.</t>
  </si>
  <si>
    <r>
      <t xml:space="preserve">Click </t>
    </r>
    <r>
      <rPr>
        <b/>
        <sz val="9"/>
        <rFont val="Arial"/>
        <family val="2"/>
        <charset val="204"/>
      </rPr>
      <t>Save Invoice</t>
    </r>
    <r>
      <rPr>
        <sz val="9"/>
        <rFont val="Arial"/>
        <family val="2"/>
      </rPr>
      <t xml:space="preserve"> to create a new invoice. Click Save Invoice to create a new invoice. Invoice# and date is filled automatically if empty.</t>
    </r>
  </si>
  <si>
    <t>Extract, Email or print the invoice by clicking the corresponding button on the task pane.</t>
  </si>
  <si>
    <r>
      <t xml:space="preserve">Click the </t>
    </r>
    <r>
      <rPr>
        <b/>
        <sz val="9"/>
        <rFont val="Arial"/>
        <family val="2"/>
        <charset val="204"/>
      </rPr>
      <t>Help</t>
    </r>
    <r>
      <rPr>
        <sz val="9"/>
        <rFont val="Arial"/>
        <family val="2"/>
      </rPr>
      <t xml:space="preserve"> button on the </t>
    </r>
    <r>
      <rPr>
        <b/>
        <sz val="9"/>
        <rFont val="Arial"/>
        <family val="2"/>
        <charset val="204"/>
      </rPr>
      <t>Invoice</t>
    </r>
    <r>
      <rPr>
        <sz val="9"/>
        <rFont val="Arial"/>
        <family val="2"/>
      </rPr>
      <t xml:space="preserve"> ribbon tab to open detailed documents</t>
    </r>
  </si>
  <si>
    <t>Phone</t>
  </si>
  <si>
    <t>C1002</t>
  </si>
  <si>
    <t>c2name</t>
  </si>
  <si>
    <t>c2add</t>
  </si>
  <si>
    <t>c2phone</t>
  </si>
  <si>
    <t>c2city</t>
  </si>
  <si>
    <t>c2zip</t>
  </si>
  <si>
    <t>By InvoicingTemplate.com</t>
  </si>
  <si>
    <t>Template URL</t>
  </si>
  <si>
    <t>© 2017 InvoicingTemplate.com / Uniform Software LTD</t>
  </si>
  <si>
    <t>This spreadsheet, including all worksheets and associated content is considered a copyrighted work under the United States and other copyright laws.</t>
  </si>
  <si>
    <t>Do not submit copies or modifications of this template to any website or online template gallery.</t>
  </si>
  <si>
    <t>Please review the following Terms of Use to learn how you may or may not use this template. Thank you.</t>
  </si>
  <si>
    <t>See our Terms of Use / Copyright Notic</t>
  </si>
  <si>
    <t>http://www.invoicingtemplate.com/about.html</t>
  </si>
  <si>
    <r>
      <rPr>
        <b/>
        <sz val="12"/>
        <color indexed="8"/>
        <rFont val="Arial"/>
        <family val="2"/>
      </rPr>
      <t>Do not delete this worksheet.</t>
    </r>
    <r>
      <rPr>
        <sz val="12"/>
        <rFont val="Arial"/>
        <family val="2"/>
      </rPr>
      <t xml:space="preserve"> If necessary, you may hide it by right-clicking on the tab and selecting Hide.</t>
    </r>
  </si>
  <si>
    <t>German Auto Service Invoice Template - c7038</t>
  </si>
  <si>
    <t>3FI6I6I5DI1D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</si>
</sst>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 * #,##0.00_ ;_ * \-#,##0.00_ ;_ * &quot;-&quot;??_ ;_ @_ "/>
    <numFmt numFmtId="165" formatCode="@\ \ "/>
    <numFmt numFmtId="166" formatCode="_(* #,##0.00_);_(* \(#,##0.00\);;_(@_)"/>
    <numFmt numFmtId="167" formatCode="General_)"/>
    <numFmt numFmtId="168" formatCode="[$-409]mmmm\ d\,\ yyyy;@"/>
    <numFmt numFmtId="169" formatCode="_ * #,##0.00_ ;_ * \-#,##0.00_ ;_ * &quot;&quot;??_ ;_ @_ "/>
    <numFmt numFmtId="170" formatCode="_-* #,##0.00_ ;_-* \-#,##0.00\ ;_-* &quot;-&quot;??_ ;_-@_ "/>
    <numFmt numFmtId="171" formatCode="_(* #,##0.00_);_(* \(#,##0.00\);_(* &quot;&quot;??_);_(@_)"/>
  </numFmts>
  <fonts count="46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9"/>
      <name val="Arial"/>
      <family val="2"/>
    </font>
    <font>
      <sz val="9"/>
      <name val="宋体"/>
      <charset val="134"/>
    </font>
    <font>
      <b/>
      <sz val="9"/>
      <name val="Arial"/>
      <family val="2"/>
    </font>
    <font>
      <sz val="9"/>
      <color indexed="42"/>
      <name val="Arial Black"/>
      <family val="2"/>
    </font>
    <font>
      <i/>
      <sz val="9"/>
      <name val="Arial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9"/>
      <name val="Calibri"/>
      <family val="2"/>
    </font>
    <font>
      <sz val="11"/>
      <color indexed="17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8"/>
      <color indexed="62"/>
      <name val="Cambria"/>
      <family val="1"/>
    </font>
    <font>
      <sz val="10"/>
      <color theme="0"/>
      <name val="Bodoni MT"/>
      <family val="1"/>
    </font>
    <font>
      <sz val="10"/>
      <name val="Bodoni MT"/>
      <family val="1"/>
    </font>
    <font>
      <b/>
      <sz val="10"/>
      <color theme="0"/>
      <name val="Bodoni MT"/>
      <family val="1"/>
    </font>
    <font>
      <b/>
      <sz val="12"/>
      <name val="Bodoni MT"/>
      <family val="1"/>
    </font>
    <font>
      <b/>
      <sz val="18"/>
      <name val="Bodoni MT"/>
      <family val="1"/>
    </font>
    <font>
      <sz val="28"/>
      <color indexed="42"/>
      <name val="Bodoni MT"/>
      <family val="1"/>
    </font>
    <font>
      <b/>
      <sz val="10"/>
      <name val="Bodoni MT"/>
      <family val="1"/>
    </font>
    <font>
      <b/>
      <sz val="11"/>
      <name val="Bodoni MT"/>
      <family val="1"/>
    </font>
    <font>
      <sz val="8"/>
      <color theme="0"/>
      <name val="Bodoni MT"/>
      <family val="1"/>
    </font>
    <font>
      <b/>
      <sz val="9"/>
      <name val="Bodoni MT"/>
      <family val="1"/>
    </font>
    <font>
      <sz val="9"/>
      <name val="Bodoni MT"/>
      <family val="1"/>
    </font>
    <font>
      <sz val="11"/>
      <name val="Bodoni MT"/>
      <family val="1"/>
    </font>
    <font>
      <sz val="20"/>
      <name val="Stencil"/>
      <family val="5"/>
    </font>
    <font>
      <b/>
      <sz val="12"/>
      <name val="Arial Black"/>
      <family val="2"/>
    </font>
    <font>
      <sz val="16"/>
      <name val="Stencil"/>
      <family val="5"/>
    </font>
    <font>
      <u/>
      <sz val="10"/>
      <color theme="10"/>
      <name val="Arial"/>
      <family val="2"/>
    </font>
    <font>
      <sz val="10"/>
      <color theme="0"/>
      <name val="Arial"/>
      <family val="2"/>
    </font>
    <font>
      <b/>
      <sz val="10"/>
      <name val="Arial"/>
      <family val="2"/>
      <charset val="204"/>
    </font>
    <font>
      <sz val="9"/>
      <color theme="0"/>
      <name val="Arial"/>
      <family val="2"/>
    </font>
    <font>
      <b/>
      <sz val="9"/>
      <name val="Arial"/>
      <family val="2"/>
      <charset val="204"/>
    </font>
    <font>
      <sz val="10"/>
      <name val="Trebuchet MS"/>
      <family val="2"/>
    </font>
    <font>
      <sz val="18"/>
      <color theme="4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u/>
      <sz val="10"/>
      <color indexed="12"/>
      <name val="Verdana"/>
      <family val="2"/>
    </font>
    <font>
      <b/>
      <sz val="12"/>
      <color indexed="8"/>
      <name val="Arial"/>
      <family val="2"/>
    </font>
  </fonts>
  <fills count="21">
    <fill>
      <patternFill patternType="none"/>
    </fill>
    <fill>
      <patternFill patternType="gray125"/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3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6"/>
      </patternFill>
    </fill>
    <fill>
      <patternFill patternType="solid">
        <fgColor indexed="54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9" tint="-0.499984740745262"/>
        <bgColor indexed="64"/>
      </patternFill>
    </fill>
    <fill>
      <patternFill patternType="solid">
        <fgColor theme="9" tint="0.79998168889431442"/>
        <bgColor indexed="64"/>
      </patternFill>
    </fill>
  </fills>
  <borders count="25">
    <border>
      <left/>
      <right/>
      <top/>
      <bottom/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42"/>
      </bottom>
      <diagonal/>
    </border>
    <border>
      <left/>
      <right/>
      <top/>
      <bottom style="medium">
        <color indexed="4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4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</borders>
  <cellStyleXfs count="23">
    <xf numFmtId="0" fontId="0" fillId="0" borderId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5" borderId="0" applyNumberFormat="0" applyBorder="0" applyAlignment="0" applyProtection="0"/>
    <xf numFmtId="0" fontId="10" fillId="9" borderId="0" applyNumberFormat="0" applyBorder="0" applyAlignment="0" applyProtection="0"/>
    <xf numFmtId="0" fontId="11" fillId="11" borderId="0" applyNumberFormat="0" applyBorder="0" applyAlignment="0" applyProtection="0"/>
    <xf numFmtId="0" fontId="12" fillId="10" borderId="1" applyNumberFormat="0" applyAlignment="0" applyProtection="0"/>
    <xf numFmtId="0" fontId="13" fillId="2" borderId="0" applyNumberFormat="0" applyBorder="0" applyAlignment="0" applyProtection="0"/>
    <xf numFmtId="0" fontId="14" fillId="0" borderId="2" applyNumberFormat="0" applyFill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5" applyNumberFormat="0" applyFill="0" applyAlignment="0" applyProtection="0"/>
    <xf numFmtId="0" fontId="18" fillId="4" borderId="0" applyNumberFormat="0" applyBorder="0" applyAlignment="0" applyProtection="0"/>
    <xf numFmtId="0" fontId="3" fillId="3" borderId="6" applyNumberFormat="0" applyFont="0" applyAlignment="0" applyProtection="0"/>
    <xf numFmtId="0" fontId="19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40" fillId="0" borderId="0"/>
    <xf numFmtId="0" fontId="2" fillId="0" borderId="0"/>
    <xf numFmtId="0" fontId="44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193">
    <xf numFmtId="0" fontId="0" fillId="0" borderId="0" xfId="0"/>
    <xf numFmtId="0" fontId="5" fillId="0" borderId="0" xfId="0" applyFont="1"/>
    <xf numFmtId="0" fontId="5" fillId="0" borderId="0" xfId="0" applyFont="1" applyAlignment="1">
      <alignment horizontal="right"/>
    </xf>
    <xf numFmtId="0" fontId="5" fillId="0" borderId="0" xfId="0" applyFont="1" applyAlignment="1">
      <alignment horizontal="center"/>
    </xf>
    <xf numFmtId="164" fontId="7" fillId="13" borderId="7" xfId="0" applyNumberFormat="1" applyFont="1" applyFill="1" applyBorder="1" applyAlignment="1">
      <alignment horizontal="center"/>
    </xf>
    <xf numFmtId="164" fontId="5" fillId="12" borderId="0" xfId="0" applyNumberFormat="1" applyFont="1" applyFill="1"/>
    <xf numFmtId="164" fontId="5" fillId="0" borderId="0" xfId="0" applyNumberFormat="1" applyFont="1"/>
    <xf numFmtId="0" fontId="5" fillId="0" borderId="0" xfId="0" applyFont="1" applyAlignment="1">
      <alignment horizontal="left" indent="1"/>
    </xf>
    <xf numFmtId="0" fontId="5" fillId="12" borderId="0" xfId="0" applyFont="1" applyFill="1"/>
    <xf numFmtId="0" fontId="7" fillId="13" borderId="7" xfId="0" applyFont="1" applyFill="1" applyBorder="1" applyAlignment="1">
      <alignment horizontal="center"/>
    </xf>
    <xf numFmtId="14" fontId="7" fillId="13" borderId="7" xfId="0" applyNumberFormat="1" applyFont="1" applyFill="1" applyBorder="1" applyAlignment="1">
      <alignment horizontal="center"/>
    </xf>
    <xf numFmtId="0" fontId="5" fillId="12" borderId="0" xfId="0" applyFont="1" applyFill="1" applyAlignment="1">
      <alignment horizontal="left" indent="1"/>
    </xf>
    <xf numFmtId="4" fontId="5" fillId="12" borderId="0" xfId="0" applyNumberFormat="1" applyFont="1" applyFill="1"/>
    <xf numFmtId="4" fontId="5" fillId="0" borderId="0" xfId="0" applyNumberFormat="1" applyFont="1"/>
    <xf numFmtId="4" fontId="7" fillId="13" borderId="7" xfId="0" applyNumberFormat="1" applyFont="1" applyFill="1" applyBorder="1" applyAlignment="1">
      <alignment horizontal="center"/>
    </xf>
    <xf numFmtId="14" fontId="5" fillId="12" borderId="0" xfId="0" applyNumberFormat="1" applyFont="1" applyFill="1"/>
    <xf numFmtId="14" fontId="5" fillId="0" borderId="0" xfId="0" applyNumberFormat="1" applyFont="1"/>
    <xf numFmtId="14" fontId="7" fillId="0" borderId="0" xfId="0" applyNumberFormat="1" applyFont="1"/>
    <xf numFmtId="14" fontId="9" fillId="0" borderId="0" xfId="0" applyNumberFormat="1" applyFont="1"/>
    <xf numFmtId="0" fontId="5" fillId="0" borderId="0" xfId="0" applyFont="1" applyAlignment="1">
      <alignment horizontal="left"/>
    </xf>
    <xf numFmtId="0" fontId="5" fillId="12" borderId="0" xfId="0" applyFont="1" applyFill="1" applyAlignment="1">
      <alignment horizontal="center"/>
    </xf>
    <xf numFmtId="14" fontId="9" fillId="0" borderId="0" xfId="0" applyNumberFormat="1" applyFont="1" applyAlignment="1">
      <alignment horizontal="left" indent="1"/>
    </xf>
    <xf numFmtId="0" fontId="8" fillId="0" borderId="0" xfId="0" applyFont="1" applyAlignment="1">
      <alignment horizontal="right"/>
    </xf>
    <xf numFmtId="168" fontId="5" fillId="0" borderId="0" xfId="0" applyNumberFormat="1" applyFont="1" applyAlignment="1">
      <alignment horizontal="left" shrinkToFit="1"/>
    </xf>
    <xf numFmtId="0" fontId="7" fillId="0" borderId="0" xfId="0" applyFont="1" applyAlignment="1">
      <alignment horizontal="left"/>
    </xf>
    <xf numFmtId="40" fontId="5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4" fontId="5" fillId="0" borderId="0" xfId="0" applyNumberFormat="1" applyFont="1" applyAlignment="1">
      <alignment shrinkToFit="1"/>
    </xf>
    <xf numFmtId="0" fontId="7" fillId="0" borderId="0" xfId="0" applyFont="1"/>
    <xf numFmtId="0" fontId="7" fillId="13" borderId="7" xfId="0" applyFont="1" applyFill="1" applyBorder="1"/>
    <xf numFmtId="14" fontId="5" fillId="12" borderId="0" xfId="0" applyNumberFormat="1" applyFont="1" applyFill="1" applyAlignment="1">
      <alignment horizontal="right"/>
    </xf>
    <xf numFmtId="14" fontId="5" fillId="0" borderId="0" xfId="0" applyNumberFormat="1" applyFont="1" applyAlignment="1">
      <alignment horizontal="right"/>
    </xf>
    <xf numFmtId="4" fontId="5" fillId="0" borderId="0" xfId="0" applyNumberFormat="1" applyFont="1" applyAlignment="1">
      <alignment horizontal="left"/>
    </xf>
    <xf numFmtId="14" fontId="5" fillId="0" borderId="0" xfId="0" applyNumberFormat="1" applyFont="1" applyAlignment="1">
      <alignment horizontal="left"/>
    </xf>
    <xf numFmtId="14" fontId="7" fillId="0" borderId="0" xfId="0" applyNumberFormat="1" applyFont="1" applyAlignment="1">
      <alignment horizontal="right"/>
    </xf>
    <xf numFmtId="164" fontId="5" fillId="0" borderId="16" xfId="0" applyNumberFormat="1" applyFont="1" applyBorder="1" applyProtection="1">
      <protection locked="0"/>
    </xf>
    <xf numFmtId="164" fontId="5" fillId="0" borderId="17" xfId="0" applyNumberFormat="1" applyFont="1" applyBorder="1" applyProtection="1">
      <protection locked="0"/>
    </xf>
    <xf numFmtId="0" fontId="5" fillId="0" borderId="0" xfId="0" applyFont="1" applyAlignment="1">
      <alignment wrapText="1"/>
    </xf>
    <xf numFmtId="4" fontId="5" fillId="0" borderId="0" xfId="0" applyNumberFormat="1" applyFont="1" applyAlignment="1">
      <alignment horizontal="left" indent="1"/>
    </xf>
    <xf numFmtId="164" fontId="5" fillId="0" borderId="0" xfId="0" applyNumberFormat="1" applyFont="1" applyAlignment="1">
      <alignment horizontal="left" indent="1"/>
    </xf>
    <xf numFmtId="164" fontId="7" fillId="13" borderId="12" xfId="0" applyNumberFormat="1" applyFont="1" applyFill="1" applyBorder="1" applyAlignment="1">
      <alignment horizontal="left" indent="1"/>
    </xf>
    <xf numFmtId="14" fontId="7" fillId="0" borderId="0" xfId="0" applyNumberFormat="1" applyFont="1" applyAlignment="1">
      <alignment horizontal="left"/>
    </xf>
    <xf numFmtId="14" fontId="7" fillId="13" borderId="15" xfId="0" applyNumberFormat="1" applyFont="1" applyFill="1" applyBorder="1" applyAlignment="1">
      <alignment horizontal="left" indent="1"/>
    </xf>
    <xf numFmtId="0" fontId="20" fillId="15" borderId="0" xfId="0" applyFont="1" applyFill="1"/>
    <xf numFmtId="0" fontId="21" fillId="0" borderId="0" xfId="0" applyFont="1"/>
    <xf numFmtId="0" fontId="21" fillId="0" borderId="0" xfId="0" applyFont="1" applyProtection="1">
      <protection locked="0" hidden="1"/>
    </xf>
    <xf numFmtId="0" fontId="23" fillId="0" borderId="0" xfId="0" applyFont="1"/>
    <xf numFmtId="0" fontId="24" fillId="0" borderId="0" xfId="0" applyFont="1"/>
    <xf numFmtId="0" fontId="25" fillId="0" borderId="0" xfId="0" applyFont="1" applyAlignment="1">
      <alignment horizontal="right"/>
    </xf>
    <xf numFmtId="0" fontId="26" fillId="0" borderId="0" xfId="0" applyFont="1"/>
    <xf numFmtId="168" fontId="21" fillId="0" borderId="0" xfId="0" applyNumberFormat="1" applyFont="1" applyAlignment="1">
      <alignment horizontal="left" shrinkToFit="1"/>
    </xf>
    <xf numFmtId="0" fontId="21" fillId="0" borderId="0" xfId="0" applyFont="1" applyAlignment="1">
      <alignment horizontal="left"/>
    </xf>
    <xf numFmtId="0" fontId="27" fillId="0" borderId="0" xfId="0" applyFont="1" applyAlignment="1">
      <alignment horizontal="left"/>
    </xf>
    <xf numFmtId="165" fontId="28" fillId="15" borderId="0" xfId="0" applyNumberFormat="1" applyFont="1" applyFill="1" applyAlignment="1">
      <alignment horizontal="right" vertical="center"/>
    </xf>
    <xf numFmtId="170" fontId="28" fillId="15" borderId="0" xfId="0" applyNumberFormat="1" applyFont="1" applyFill="1" applyAlignment="1">
      <alignment vertical="center"/>
    </xf>
    <xf numFmtId="10" fontId="28" fillId="15" borderId="0" xfId="0" applyNumberFormat="1" applyFont="1" applyFill="1" applyAlignment="1">
      <alignment horizontal="right" vertical="center"/>
    </xf>
    <xf numFmtId="0" fontId="21" fillId="0" borderId="0" xfId="0" applyFont="1" applyAlignment="1" applyProtection="1">
      <alignment horizontal="left"/>
      <protection locked="0"/>
    </xf>
    <xf numFmtId="0" fontId="21" fillId="0" borderId="0" xfId="0" applyFont="1" applyAlignment="1" applyProtection="1">
      <alignment horizontal="right"/>
      <protection locked="0" hidden="1"/>
    </xf>
    <xf numFmtId="14" fontId="21" fillId="0" borderId="7" xfId="0" applyNumberFormat="1" applyFont="1" applyBorder="1" applyProtection="1">
      <protection locked="0"/>
    </xf>
    <xf numFmtId="0" fontId="21" fillId="0" borderId="7" xfId="0" applyFont="1" applyBorder="1" applyAlignment="1" applyProtection="1">
      <alignment horizontal="center"/>
      <protection locked="0"/>
    </xf>
    <xf numFmtId="14" fontId="21" fillId="0" borderId="9" xfId="0" applyNumberFormat="1" applyFont="1" applyBorder="1" applyAlignment="1" applyProtection="1">
      <alignment horizontal="center" vertical="center"/>
      <protection locked="0"/>
    </xf>
    <xf numFmtId="14" fontId="21" fillId="0" borderId="8" xfId="0" applyNumberFormat="1" applyFont="1" applyBorder="1" applyAlignment="1" applyProtection="1">
      <alignment horizontal="center" vertical="center"/>
      <protection locked="0"/>
    </xf>
    <xf numFmtId="0" fontId="21" fillId="0" borderId="7" xfId="0" applyFont="1" applyBorder="1" applyAlignment="1" applyProtection="1">
      <alignment horizontal="center" vertical="center"/>
      <protection locked="0"/>
    </xf>
    <xf numFmtId="0" fontId="21" fillId="0" borderId="13" xfId="0" applyFont="1" applyBorder="1"/>
    <xf numFmtId="0" fontId="21" fillId="0" borderId="14" xfId="0" applyFont="1" applyBorder="1"/>
    <xf numFmtId="0" fontId="22" fillId="15" borderId="0" xfId="0" applyFont="1" applyFill="1" applyAlignment="1">
      <alignment horizontal="right"/>
    </xf>
    <xf numFmtId="0" fontId="21" fillId="0" borderId="0" xfId="0" applyFont="1" applyAlignment="1" applyProtection="1">
      <alignment vertical="center"/>
      <protection locked="0" hidden="1"/>
    </xf>
    <xf numFmtId="0" fontId="22" fillId="15" borderId="0" xfId="0" applyFont="1" applyFill="1"/>
    <xf numFmtId="0" fontId="21" fillId="0" borderId="0" xfId="0" applyFont="1" applyAlignment="1" applyProtection="1">
      <alignment vertical="center"/>
      <protection locked="0"/>
    </xf>
    <xf numFmtId="167" fontId="30" fillId="0" borderId="16" xfId="0" applyNumberFormat="1" applyFont="1" applyBorder="1" applyAlignment="1" applyProtection="1">
      <alignment horizontal="center" vertical="center"/>
      <protection locked="0"/>
    </xf>
    <xf numFmtId="1" fontId="30" fillId="0" borderId="13" xfId="0" applyNumberFormat="1" applyFont="1" applyBorder="1" applyAlignment="1">
      <alignment vertical="center"/>
    </xf>
    <xf numFmtId="1" fontId="30" fillId="0" borderId="18" xfId="0" applyNumberFormat="1" applyFont="1" applyBorder="1" applyAlignment="1" applyProtection="1">
      <alignment horizontal="left" vertical="center"/>
      <protection locked="0"/>
    </xf>
    <xf numFmtId="169" fontId="30" fillId="0" borderId="16" xfId="0" applyNumberFormat="1" applyFont="1" applyBorder="1" applyAlignment="1" applyProtection="1">
      <alignment horizontal="right" vertical="center" indent="1"/>
      <protection locked="0"/>
    </xf>
    <xf numFmtId="171" fontId="30" fillId="0" borderId="10" xfId="0" applyNumberFormat="1" applyFont="1" applyBorder="1" applyAlignment="1" applyProtection="1">
      <alignment horizontal="left" vertical="center"/>
      <protection hidden="1"/>
    </xf>
    <xf numFmtId="0" fontId="22" fillId="15" borderId="0" xfId="0" applyFont="1" applyFill="1" applyAlignment="1">
      <alignment vertical="center"/>
    </xf>
    <xf numFmtId="0" fontId="20" fillId="15" borderId="0" xfId="0" applyFont="1" applyFill="1" applyAlignment="1">
      <alignment vertical="center"/>
    </xf>
    <xf numFmtId="0" fontId="21" fillId="0" borderId="0" xfId="0" applyFont="1" applyAlignment="1">
      <alignment vertical="center"/>
    </xf>
    <xf numFmtId="0" fontId="26" fillId="0" borderId="0" xfId="0" applyFont="1" applyAlignment="1">
      <alignment horizontal="center" vertical="center"/>
    </xf>
    <xf numFmtId="167" fontId="30" fillId="0" borderId="20" xfId="0" applyNumberFormat="1" applyFont="1" applyBorder="1" applyAlignment="1" applyProtection="1">
      <alignment horizontal="center" vertical="center"/>
      <protection locked="0"/>
    </xf>
    <xf numFmtId="1" fontId="30" fillId="0" borderId="14" xfId="0" applyNumberFormat="1" applyFont="1" applyBorder="1" applyAlignment="1">
      <alignment vertical="center"/>
    </xf>
    <xf numFmtId="1" fontId="30" fillId="0" borderId="0" xfId="0" applyNumberFormat="1" applyFont="1" applyAlignment="1" applyProtection="1">
      <alignment horizontal="left" vertical="center"/>
      <protection locked="0"/>
    </xf>
    <xf numFmtId="169" fontId="30" fillId="0" borderId="20" xfId="0" applyNumberFormat="1" applyFont="1" applyBorder="1" applyAlignment="1" applyProtection="1">
      <alignment horizontal="right" vertical="center" indent="1"/>
      <protection locked="0"/>
    </xf>
    <xf numFmtId="171" fontId="30" fillId="0" borderId="11" xfId="0" applyNumberFormat="1" applyFont="1" applyBorder="1" applyAlignment="1" applyProtection="1">
      <alignment horizontal="left" vertical="center"/>
      <protection hidden="1"/>
    </xf>
    <xf numFmtId="0" fontId="21" fillId="0" borderId="0" xfId="0" applyFont="1" applyAlignment="1">
      <alignment horizontal="center" vertical="center"/>
    </xf>
    <xf numFmtId="44" fontId="21" fillId="0" borderId="0" xfId="0" applyNumberFormat="1" applyFont="1" applyAlignment="1">
      <alignment horizontal="left" vertical="center"/>
    </xf>
    <xf numFmtId="166" fontId="21" fillId="0" borderId="0" xfId="0" applyNumberFormat="1" applyFont="1" applyAlignment="1">
      <alignment horizontal="left" vertical="center"/>
    </xf>
    <xf numFmtId="1" fontId="30" fillId="0" borderId="14" xfId="0" applyNumberFormat="1" applyFont="1" applyBorder="1" applyAlignment="1">
      <alignment horizontal="center" vertical="center"/>
    </xf>
    <xf numFmtId="0" fontId="21" fillId="0" borderId="0" xfId="0" applyFont="1" applyAlignment="1" applyProtection="1">
      <alignment vertical="center"/>
      <protection hidden="1"/>
    </xf>
    <xf numFmtId="43" fontId="21" fillId="0" borderId="0" xfId="0" applyNumberFormat="1" applyFont="1" applyAlignment="1">
      <alignment horizontal="right" vertical="center"/>
    </xf>
    <xf numFmtId="0" fontId="26" fillId="0" borderId="13" xfId="0" applyFont="1" applyBorder="1" applyAlignment="1" applyProtection="1">
      <alignment horizontal="left" vertical="center"/>
      <protection locked="0"/>
    </xf>
    <xf numFmtId="0" fontId="21" fillId="0" borderId="18" xfId="0" applyFont="1" applyBorder="1" applyAlignment="1" applyProtection="1">
      <alignment horizontal="left" vertical="center"/>
      <protection locked="0"/>
    </xf>
    <xf numFmtId="0" fontId="21" fillId="0" borderId="10" xfId="0" applyFont="1" applyBorder="1" applyAlignment="1" applyProtection="1">
      <alignment horizontal="left" vertical="center"/>
      <protection locked="0"/>
    </xf>
    <xf numFmtId="0" fontId="31" fillId="0" borderId="0" xfId="0" applyFont="1" applyAlignment="1">
      <alignment vertical="center"/>
    </xf>
    <xf numFmtId="165" fontId="21" fillId="0" borderId="0" xfId="0" applyNumberFormat="1" applyFont="1" applyAlignment="1">
      <alignment horizontal="right" vertical="center"/>
    </xf>
    <xf numFmtId="43" fontId="21" fillId="0" borderId="7" xfId="0" applyNumberFormat="1" applyFont="1" applyBorder="1" applyAlignment="1" applyProtection="1">
      <alignment horizontal="right" vertical="center"/>
      <protection hidden="1"/>
    </xf>
    <xf numFmtId="43" fontId="21" fillId="0" borderId="17" xfId="0" applyNumberFormat="1" applyFont="1" applyBorder="1" applyAlignment="1" applyProtection="1">
      <alignment horizontal="right" vertical="center"/>
      <protection hidden="1"/>
    </xf>
    <xf numFmtId="0" fontId="21" fillId="0" borderId="0" xfId="0" applyFont="1" applyAlignment="1" applyProtection="1">
      <alignment horizontal="right" vertical="center"/>
      <protection locked="0"/>
    </xf>
    <xf numFmtId="10" fontId="21" fillId="0" borderId="0" xfId="0" applyNumberFormat="1" applyFont="1" applyAlignment="1" applyProtection="1">
      <alignment horizontal="right" vertical="center" indent="1"/>
      <protection locked="0"/>
    </xf>
    <xf numFmtId="0" fontId="31" fillId="0" borderId="0" xfId="0" applyFont="1" applyAlignment="1">
      <alignment horizontal="right" vertical="center"/>
    </xf>
    <xf numFmtId="10" fontId="21" fillId="0" borderId="0" xfId="0" applyNumberFormat="1" applyFont="1" applyAlignment="1">
      <alignment horizontal="right" vertical="center"/>
    </xf>
    <xf numFmtId="165" fontId="26" fillId="0" borderId="0" xfId="0" applyNumberFormat="1" applyFont="1" applyAlignment="1">
      <alignment horizontal="right" vertical="center"/>
    </xf>
    <xf numFmtId="43" fontId="26" fillId="0" borderId="7" xfId="0" applyNumberFormat="1" applyFont="1" applyBorder="1" applyAlignment="1" applyProtection="1">
      <alignment horizontal="right" vertical="center"/>
      <protection hidden="1"/>
    </xf>
    <xf numFmtId="43" fontId="21" fillId="0" borderId="0" xfId="0" applyNumberFormat="1" applyFont="1" applyAlignment="1">
      <alignment horizontal="left" vertical="center"/>
    </xf>
    <xf numFmtId="43" fontId="26" fillId="0" borderId="7" xfId="0" applyNumberFormat="1" applyFont="1" applyBorder="1" applyAlignment="1" applyProtection="1">
      <alignment horizontal="right" vertical="center"/>
      <protection locked="0" hidden="1"/>
    </xf>
    <xf numFmtId="0" fontId="26" fillId="0" borderId="8" xfId="0" applyFont="1" applyBorder="1" applyAlignment="1">
      <alignment horizontal="left" vertical="center"/>
    </xf>
    <xf numFmtId="0" fontId="21" fillId="0" borderId="21" xfId="0" applyFont="1" applyBorder="1" applyAlignment="1">
      <alignment vertical="center"/>
    </xf>
    <xf numFmtId="0" fontId="21" fillId="0" borderId="9" xfId="0" applyFont="1" applyBorder="1" applyAlignment="1">
      <alignment vertical="center"/>
    </xf>
    <xf numFmtId="0" fontId="26" fillId="0" borderId="0" xfId="0" applyFont="1" applyAlignment="1">
      <alignment vertical="center"/>
    </xf>
    <xf numFmtId="0" fontId="20" fillId="14" borderId="0" xfId="0" applyFont="1" applyFill="1"/>
    <xf numFmtId="0" fontId="21" fillId="14" borderId="0" xfId="0" applyFont="1" applyFill="1" applyProtection="1">
      <protection locked="0" hidden="1"/>
    </xf>
    <xf numFmtId="0" fontId="21" fillId="14" borderId="0" xfId="0" applyFont="1" applyFill="1"/>
    <xf numFmtId="0" fontId="33" fillId="0" borderId="0" xfId="0" applyFont="1"/>
    <xf numFmtId="0" fontId="26" fillId="16" borderId="7" xfId="0" applyFont="1" applyFill="1" applyBorder="1"/>
    <xf numFmtId="0" fontId="26" fillId="16" borderId="7" xfId="0" applyFont="1" applyFill="1" applyBorder="1" applyAlignment="1">
      <alignment horizontal="center" vertical="center"/>
    </xf>
    <xf numFmtId="0" fontId="26" fillId="16" borderId="8" xfId="0" applyFont="1" applyFill="1" applyBorder="1"/>
    <xf numFmtId="0" fontId="21" fillId="16" borderId="9" xfId="0" applyFont="1" applyFill="1" applyBorder="1"/>
    <xf numFmtId="0" fontId="21" fillId="16" borderId="21" xfId="0" applyFont="1" applyFill="1" applyBorder="1"/>
    <xf numFmtId="0" fontId="29" fillId="16" borderId="7" xfId="0" applyFont="1" applyFill="1" applyBorder="1" applyAlignment="1">
      <alignment horizontal="center" vertical="center"/>
    </xf>
    <xf numFmtId="0" fontId="29" fillId="16" borderId="16" xfId="0" applyFont="1" applyFill="1" applyBorder="1" applyAlignment="1">
      <alignment horizontal="center" vertical="center"/>
    </xf>
    <xf numFmtId="0" fontId="29" fillId="16" borderId="9" xfId="0" applyFont="1" applyFill="1" applyBorder="1" applyAlignment="1">
      <alignment horizontal="center" vertical="center"/>
    </xf>
    <xf numFmtId="167" fontId="30" fillId="17" borderId="20" xfId="0" applyNumberFormat="1" applyFont="1" applyFill="1" applyBorder="1" applyAlignment="1" applyProtection="1">
      <alignment horizontal="center" vertical="center"/>
      <protection locked="0"/>
    </xf>
    <xf numFmtId="1" fontId="30" fillId="17" borderId="14" xfId="0" applyNumberFormat="1" applyFont="1" applyFill="1" applyBorder="1" applyAlignment="1">
      <alignment vertical="center"/>
    </xf>
    <xf numFmtId="0" fontId="21" fillId="17" borderId="0" xfId="0" applyFont="1" applyFill="1" applyAlignment="1" applyProtection="1">
      <alignment vertical="center"/>
      <protection locked="0"/>
    </xf>
    <xf numFmtId="169" fontId="30" fillId="17" borderId="20" xfId="0" applyNumberFormat="1" applyFont="1" applyFill="1" applyBorder="1" applyAlignment="1" applyProtection="1">
      <alignment horizontal="right" vertical="center" indent="1"/>
      <protection locked="0"/>
    </xf>
    <xf numFmtId="171" fontId="30" fillId="17" borderId="11" xfId="0" applyNumberFormat="1" applyFont="1" applyFill="1" applyBorder="1" applyAlignment="1" applyProtection="1">
      <alignment horizontal="left" vertical="center"/>
      <protection hidden="1"/>
    </xf>
    <xf numFmtId="1" fontId="30" fillId="17" borderId="0" xfId="0" applyNumberFormat="1" applyFont="1" applyFill="1" applyAlignment="1" applyProtection="1">
      <alignment horizontal="left" vertical="center"/>
      <protection locked="0"/>
    </xf>
    <xf numFmtId="1" fontId="30" fillId="17" borderId="14" xfId="0" applyNumberFormat="1" applyFont="1" applyFill="1" applyBorder="1" applyAlignment="1">
      <alignment horizontal="center" vertical="center"/>
    </xf>
    <xf numFmtId="167" fontId="30" fillId="17" borderId="17" xfId="0" applyNumberFormat="1" applyFont="1" applyFill="1" applyBorder="1" applyAlignment="1" applyProtection="1">
      <alignment horizontal="center" vertical="center"/>
      <protection locked="0"/>
    </xf>
    <xf numFmtId="1" fontId="30" fillId="17" borderId="15" xfId="0" applyNumberFormat="1" applyFont="1" applyFill="1" applyBorder="1" applyAlignment="1">
      <alignment horizontal="center" vertical="center"/>
    </xf>
    <xf numFmtId="1" fontId="30" fillId="17" borderId="19" xfId="0" applyNumberFormat="1" applyFont="1" applyFill="1" applyBorder="1" applyAlignment="1" applyProtection="1">
      <alignment horizontal="left" vertical="center"/>
      <protection locked="0"/>
    </xf>
    <xf numFmtId="169" fontId="30" fillId="17" borderId="17" xfId="0" applyNumberFormat="1" applyFont="1" applyFill="1" applyBorder="1" applyAlignment="1" applyProtection="1">
      <alignment horizontal="right" vertical="center" indent="1"/>
      <protection locked="0"/>
    </xf>
    <xf numFmtId="171" fontId="30" fillId="17" borderId="12" xfId="0" applyNumberFormat="1" applyFont="1" applyFill="1" applyBorder="1" applyAlignment="1" applyProtection="1">
      <alignment horizontal="left" vertical="center"/>
      <protection hidden="1"/>
    </xf>
    <xf numFmtId="170" fontId="28" fillId="15" borderId="0" xfId="0" applyNumberFormat="1" applyFont="1" applyFill="1" applyAlignment="1">
      <alignment horizontal="right" vertical="center"/>
    </xf>
    <xf numFmtId="0" fontId="34" fillId="0" borderId="0" xfId="0" applyFont="1"/>
    <xf numFmtId="0" fontId="21" fillId="0" borderId="21" xfId="0" applyFont="1" applyBorder="1" applyAlignment="1" applyProtection="1">
      <alignment horizontal="left"/>
      <protection locked="0"/>
    </xf>
    <xf numFmtId="0" fontId="21" fillId="0" borderId="18" xfId="0" applyFont="1" applyBorder="1"/>
    <xf numFmtId="0" fontId="32" fillId="0" borderId="0" xfId="0" applyFont="1" applyAlignment="1">
      <alignment horizontal="right"/>
    </xf>
    <xf numFmtId="0" fontId="22" fillId="15" borderId="0" xfId="0" applyFont="1" applyFill="1" applyAlignment="1">
      <alignment horizontal="right" indent="2"/>
    </xf>
    <xf numFmtId="0" fontId="22" fillId="15" borderId="0" xfId="0" applyFont="1" applyFill="1" applyAlignment="1">
      <alignment horizontal="right" vertical="center" indent="2"/>
    </xf>
    <xf numFmtId="43" fontId="21" fillId="0" borderId="21" xfId="0" applyNumberFormat="1" applyFont="1" applyBorder="1" applyAlignment="1" applyProtection="1">
      <alignment horizontal="right" vertical="center"/>
      <protection hidden="1"/>
    </xf>
    <xf numFmtId="0" fontId="36" fillId="19" borderId="0" xfId="0" applyFont="1" applyFill="1" applyAlignment="1">
      <alignment horizontal="center" vertical="center"/>
    </xf>
    <xf numFmtId="0" fontId="3" fillId="0" borderId="22" xfId="19" applyFont="1" applyBorder="1"/>
    <xf numFmtId="0" fontId="41" fillId="0" borderId="23" xfId="19" applyFont="1" applyBorder="1" applyAlignment="1">
      <alignment horizontal="left" vertical="center"/>
    </xf>
    <xf numFmtId="0" fontId="40" fillId="0" borderId="22" xfId="19" applyBorder="1"/>
    <xf numFmtId="0" fontId="40" fillId="0" borderId="0" xfId="19"/>
    <xf numFmtId="0" fontId="42" fillId="0" borderId="24" xfId="19" applyFont="1" applyBorder="1" applyAlignment="1">
      <alignment horizontal="left" wrapText="1" indent="1"/>
    </xf>
    <xf numFmtId="0" fontId="42" fillId="0" borderId="22" xfId="19" applyFont="1" applyBorder="1"/>
    <xf numFmtId="0" fontId="2" fillId="0" borderId="0" xfId="20"/>
    <xf numFmtId="0" fontId="42" fillId="0" borderId="22" xfId="19" applyFont="1" applyBorder="1" applyAlignment="1">
      <alignment horizontal="left" wrapText="1"/>
    </xf>
    <xf numFmtId="0" fontId="43" fillId="0" borderId="22" xfId="19" applyFont="1" applyBorder="1" applyAlignment="1">
      <alignment horizontal="left" wrapText="1"/>
    </xf>
    <xf numFmtId="0" fontId="44" fillId="0" borderId="22" xfId="21" applyBorder="1" applyAlignment="1" applyProtection="1">
      <alignment horizontal="left" wrapText="1"/>
    </xf>
    <xf numFmtId="0" fontId="42" fillId="0" borderId="22" xfId="19" applyFont="1" applyBorder="1" applyAlignment="1">
      <alignment horizontal="left"/>
    </xf>
    <xf numFmtId="0" fontId="3" fillId="0" borderId="0" xfId="19" applyFont="1"/>
    <xf numFmtId="0" fontId="35" fillId="0" borderId="0" xfId="18"/>
    <xf numFmtId="0" fontId="1" fillId="0" borderId="0" xfId="22"/>
    <xf numFmtId="0" fontId="30" fillId="0" borderId="14" xfId="0" applyFont="1" applyBorder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0" fontId="30" fillId="0" borderId="11" xfId="0" applyFont="1" applyBorder="1" applyAlignment="1" applyProtection="1">
      <alignment horizontal="left" vertical="center"/>
      <protection locked="0"/>
    </xf>
    <xf numFmtId="0" fontId="30" fillId="17" borderId="14" xfId="0" applyFont="1" applyFill="1" applyBorder="1" applyAlignment="1" applyProtection="1">
      <alignment horizontal="left" vertical="center"/>
      <protection locked="0"/>
    </xf>
    <xf numFmtId="0" fontId="30" fillId="17" borderId="0" xfId="0" applyFont="1" applyFill="1" applyAlignment="1" applyProtection="1">
      <alignment horizontal="left" vertical="center"/>
      <protection locked="0"/>
    </xf>
    <xf numFmtId="0" fontId="30" fillId="17" borderId="11" xfId="0" applyFont="1" applyFill="1" applyBorder="1" applyAlignment="1" applyProtection="1">
      <alignment horizontal="left" vertical="center"/>
      <protection locked="0"/>
    </xf>
    <xf numFmtId="0" fontId="21" fillId="0" borderId="14" xfId="0" applyFont="1" applyBorder="1" applyAlignment="1" applyProtection="1">
      <alignment horizontal="left" vertical="center" wrapText="1"/>
      <protection locked="0"/>
    </xf>
    <xf numFmtId="0" fontId="21" fillId="0" borderId="0" xfId="0" applyFont="1" applyAlignment="1" applyProtection="1">
      <alignment horizontal="left" vertical="center" wrapText="1"/>
      <protection locked="0"/>
    </xf>
    <xf numFmtId="0" fontId="21" fillId="0" borderId="11" xfId="0" applyFont="1" applyBorder="1" applyAlignment="1" applyProtection="1">
      <alignment horizontal="left" vertical="center" wrapText="1"/>
      <protection locked="0"/>
    </xf>
    <xf numFmtId="0" fontId="21" fillId="0" borderId="15" xfId="0" applyFont="1" applyBorder="1" applyAlignment="1" applyProtection="1">
      <alignment horizontal="left" vertical="center" wrapText="1"/>
      <protection locked="0"/>
    </xf>
    <xf numFmtId="0" fontId="21" fillId="0" borderId="19" xfId="0" applyFont="1" applyBorder="1" applyAlignment="1" applyProtection="1">
      <alignment horizontal="left" vertical="center" wrapText="1"/>
      <protection locked="0"/>
    </xf>
    <xf numFmtId="0" fontId="21" fillId="0" borderId="12" xfId="0" applyFont="1" applyBorder="1" applyAlignment="1" applyProtection="1">
      <alignment horizontal="left" vertical="center" wrapText="1"/>
      <protection locked="0"/>
    </xf>
    <xf numFmtId="0" fontId="30" fillId="17" borderId="15" xfId="0" applyFont="1" applyFill="1" applyBorder="1" applyAlignment="1" applyProtection="1">
      <alignment horizontal="left" vertical="center"/>
      <protection locked="0"/>
    </xf>
    <xf numFmtId="0" fontId="30" fillId="17" borderId="19" xfId="0" applyFont="1" applyFill="1" applyBorder="1" applyAlignment="1" applyProtection="1">
      <alignment horizontal="left" vertical="center"/>
      <protection locked="0"/>
    </xf>
    <xf numFmtId="0" fontId="30" fillId="17" borderId="12" xfId="0" applyFont="1" applyFill="1" applyBorder="1" applyAlignment="1" applyProtection="1">
      <alignment horizontal="left" vertical="center"/>
      <protection locked="0"/>
    </xf>
    <xf numFmtId="0" fontId="22" fillId="15" borderId="0" xfId="0" applyFont="1" applyFill="1" applyAlignment="1">
      <alignment horizontal="center"/>
    </xf>
    <xf numFmtId="0" fontId="20" fillId="14" borderId="0" xfId="0" applyFont="1" applyFill="1" applyAlignment="1" applyProtection="1">
      <alignment horizontal="center"/>
      <protection locked="0"/>
    </xf>
    <xf numFmtId="0" fontId="21" fillId="0" borderId="21" xfId="0" applyFont="1" applyBorder="1" applyAlignment="1" applyProtection="1">
      <alignment horizontal="left" wrapText="1"/>
      <protection locked="0"/>
    </xf>
    <xf numFmtId="0" fontId="21" fillId="0" borderId="21" xfId="0" applyFont="1" applyBorder="1" applyProtection="1">
      <protection locked="0"/>
    </xf>
    <xf numFmtId="0" fontId="21" fillId="0" borderId="19" xfId="0" applyFont="1" applyBorder="1" applyAlignment="1" applyProtection="1">
      <alignment horizontal="left"/>
      <protection locked="0"/>
    </xf>
    <xf numFmtId="0" fontId="21" fillId="0" borderId="21" xfId="0" applyFont="1" applyBorder="1" applyAlignment="1" applyProtection="1">
      <alignment horizontal="left"/>
      <protection locked="0"/>
    </xf>
    <xf numFmtId="0" fontId="29" fillId="16" borderId="8" xfId="0" applyFont="1" applyFill="1" applyBorder="1" applyAlignment="1">
      <alignment horizontal="center" vertical="center" wrapText="1"/>
    </xf>
    <xf numFmtId="0" fontId="29" fillId="16" borderId="9" xfId="0" applyFont="1" applyFill="1" applyBorder="1" applyAlignment="1">
      <alignment horizontal="center" vertical="center"/>
    </xf>
    <xf numFmtId="0" fontId="26" fillId="16" borderId="8" xfId="0" applyFont="1" applyFill="1" applyBorder="1" applyAlignment="1">
      <alignment horizontal="center" vertical="center"/>
    </xf>
    <xf numFmtId="0" fontId="26" fillId="16" borderId="21" xfId="0" applyFont="1" applyFill="1" applyBorder="1" applyAlignment="1">
      <alignment horizontal="center" vertical="center"/>
    </xf>
    <xf numFmtId="0" fontId="26" fillId="16" borderId="9" xfId="0" applyFont="1" applyFill="1" applyBorder="1" applyAlignment="1">
      <alignment horizontal="center" vertical="center"/>
    </xf>
    <xf numFmtId="0" fontId="35" fillId="18" borderId="0" xfId="18" applyFill="1" applyAlignment="1" applyProtection="1">
      <alignment horizontal="center" vertical="center" wrapText="1"/>
      <protection locked="0"/>
    </xf>
    <xf numFmtId="0" fontId="0" fillId="20" borderId="0" xfId="0" applyFill="1" applyAlignment="1">
      <alignment vertical="center"/>
    </xf>
    <xf numFmtId="0" fontId="36" fillId="19" borderId="0" xfId="0" applyFont="1" applyFill="1" applyAlignment="1">
      <alignment horizontal="center" vertical="center"/>
    </xf>
    <xf numFmtId="0" fontId="0" fillId="20" borderId="0" xfId="0" applyFill="1" applyAlignment="1">
      <alignment vertical="center" wrapText="1"/>
    </xf>
    <xf numFmtId="0" fontId="38" fillId="19" borderId="0" xfId="0" applyFont="1" applyFill="1" applyAlignment="1" applyProtection="1">
      <alignment horizontal="center" vertical="center"/>
      <protection locked="0"/>
    </xf>
    <xf numFmtId="0" fontId="5" fillId="20" borderId="0" xfId="0" applyFont="1" applyFill="1" applyAlignment="1">
      <alignment vertical="center" wrapText="1"/>
    </xf>
    <xf numFmtId="0" fontId="38" fillId="19" borderId="0" xfId="0" applyFont="1" applyFill="1" applyAlignment="1">
      <alignment horizontal="center" vertical="center"/>
    </xf>
    <xf numFmtId="14" fontId="7" fillId="13" borderId="13" xfId="0" applyNumberFormat="1" applyFont="1" applyFill="1" applyBorder="1" applyAlignment="1">
      <alignment horizontal="left" indent="1"/>
    </xf>
    <xf numFmtId="14" fontId="7" fillId="13" borderId="10" xfId="0" applyNumberFormat="1" applyFont="1" applyFill="1" applyBorder="1" applyAlignment="1">
      <alignment horizontal="left" indent="1"/>
    </xf>
    <xf numFmtId="14" fontId="7" fillId="13" borderId="15" xfId="0" applyNumberFormat="1" applyFont="1" applyFill="1" applyBorder="1" applyAlignment="1">
      <alignment horizontal="left" indent="1"/>
    </xf>
    <xf numFmtId="14" fontId="7" fillId="13" borderId="12" xfId="0" applyNumberFormat="1" applyFont="1" applyFill="1" applyBorder="1" applyAlignment="1">
      <alignment horizontal="left" indent="1"/>
    </xf>
  </cellXfs>
  <cellStyles count="23">
    <cellStyle name="Accent1" xfId="1" xr:uid="{00000000-0005-0000-0000-000000000000}"/>
    <cellStyle name="Accent2" xfId="2" xr:uid="{00000000-0005-0000-0000-000001000000}"/>
    <cellStyle name="Accent3" xfId="3" xr:uid="{00000000-0005-0000-0000-000002000000}"/>
    <cellStyle name="Accent4" xfId="4" xr:uid="{00000000-0005-0000-0000-000003000000}"/>
    <cellStyle name="Accent5" xfId="5" xr:uid="{00000000-0005-0000-0000-000004000000}"/>
    <cellStyle name="Accent6" xfId="6" xr:uid="{00000000-0005-0000-0000-000005000000}"/>
    <cellStyle name="Bad" xfId="7" xr:uid="{00000000-0005-0000-0000-000006000000}"/>
    <cellStyle name="Check Cell" xfId="8" xr:uid="{00000000-0005-0000-0000-000007000000}"/>
    <cellStyle name="Good" xfId="9" xr:uid="{00000000-0005-0000-0000-000008000000}"/>
    <cellStyle name="Heading 1" xfId="10" xr:uid="{00000000-0005-0000-0000-000009000000}"/>
    <cellStyle name="Heading 2" xfId="11" xr:uid="{00000000-0005-0000-0000-00000A000000}"/>
    <cellStyle name="Heading 3" xfId="12" xr:uid="{00000000-0005-0000-0000-00000B000000}"/>
    <cellStyle name="Heading 4" xfId="13" xr:uid="{00000000-0005-0000-0000-00000C000000}"/>
    <cellStyle name="Hyperlink" xfId="18" builtinId="8"/>
    <cellStyle name="Hyperlink 2" xfId="21" xr:uid="{00000000-0005-0000-0000-00000E000000}"/>
    <cellStyle name="Linked Cell" xfId="14" xr:uid="{00000000-0005-0000-0000-00000F000000}"/>
    <cellStyle name="Neutral" xfId="15" builtinId="28" customBuiltin="1"/>
    <cellStyle name="Normal" xfId="0" builtinId="0"/>
    <cellStyle name="Normal 2" xfId="19" xr:uid="{00000000-0005-0000-0000-000012000000}"/>
    <cellStyle name="Normal 3" xfId="20" xr:uid="{00000000-0005-0000-0000-000013000000}"/>
    <cellStyle name="Normal 4" xfId="22" xr:uid="{6E49208E-98E1-46EF-92F1-237B0FBB2F57}"/>
    <cellStyle name="Note" xfId="16" xr:uid="{00000000-0005-0000-0000-000014000000}"/>
    <cellStyle name="Title" xfId="17" xr:uid="{00000000-0005-0000-0000-000015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D8E4E8"/>
      <rgbColor rgb="00FFFF99"/>
      <rgbColor rgb="0099CCFF"/>
      <rgbColor rgb="00EAEAEA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ctrlProps/ctrlProp1.xml><?xml version="1.0" encoding="utf-8"?>
<formControlPr xmlns="http://schemas.microsoft.com/office/spreadsheetml/2009/9/main" objectType="CheckBox" fmlaLink="oknTaxable_1" lockText="1" noThreeD="1"/>
</file>

<file path=xl/ctrlProps/ctrlProp2.xml><?xml version="1.0" encoding="utf-8"?>
<formControlPr xmlns="http://schemas.microsoft.com/office/spreadsheetml/2009/9/main" objectType="CheckBox" fmlaLink="oknTaxable_2" lockText="1" noThreeD="1"/>
</file>

<file path=xl/ctrlProps/ctrlProp3.xml><?xml version="1.0" encoding="utf-8"?>
<formControlPr xmlns="http://schemas.microsoft.com/office/spreadsheetml/2009/9/main" objectType="CheckBox" fmlaLink="oknTaxable_3" lockText="1" noThreeD="1"/>
</file>

<file path=xl/ctrlProps/ctrlProp4.xml><?xml version="1.0" encoding="utf-8"?>
<formControlPr xmlns="http://schemas.microsoft.com/office/spreadsheetml/2009/9/main" objectType="CheckBox" fmlaLink="oknTaxable_4" lockText="1" noThreeD="1"/>
</file>

<file path=xl/ctrlProps/ctrlProp5.xml><?xml version="1.0" encoding="utf-8"?>
<formControlPr xmlns="http://schemas.microsoft.com/office/spreadsheetml/2009/9/main" objectType="CheckBox" fmlaLink="oknTaxable_5" lockText="1" noThreeD="1"/>
</file>

<file path=xl/ctrlProps/ctrlProp6.xml><?xml version="1.0" encoding="utf-8"?>
<formControlPr xmlns="http://schemas.microsoft.com/office/spreadsheetml/2009/9/main" objectType="CheckBox" fmlaLink="oknTaxable_6" lockText="1" noThreeD="1"/>
</file>

<file path=xl/ctrlProps/ctrlProp7.xml><?xml version="1.0" encoding="utf-8"?>
<formControlPr xmlns="http://schemas.microsoft.com/office/spreadsheetml/2009/9/main" objectType="CheckBox" fmlaLink="oknTaxable_7" lockText="1" noThreeD="1"/>
</file>

<file path=xl/ctrlProps/ctrlProp8.xml><?xml version="1.0" encoding="utf-8"?>
<formControlPr xmlns="http://schemas.microsoft.com/office/spreadsheetml/2009/9/main" objectType="CheckBox" fmlaLink="oknTaxable_8" lockText="1" noThreeD="1"/>
</file>

<file path=xl/ctrlProps/ctrlProp9.xml><?xml version="1.0" encoding="utf-8"?>
<formControlPr xmlns="http://schemas.microsoft.com/office/spreadsheetml/2009/9/main" objectType="CheckBox" fmlaLink="oknTaxable_9" lockText="1" noThreeD="1"/>
</file>

<file path=xl/ctrlProps/ctrlProp10.xml><?xml version="1.0" encoding="utf-8"?>
<formControlPr xmlns="http://schemas.microsoft.com/office/spreadsheetml/2009/9/main" objectType="CheckBox" fmlaLink="oknTaxable_10" lockText="1" noThreeD="1"/>
</file>

<file path=xl/ctrlProps/ctrlProp11.xml><?xml version="1.0" encoding="utf-8"?>
<formControlPr xmlns="http://schemas.microsoft.com/office/spreadsheetml/2009/9/main" objectType="CheckBox" fmlaLink="oknTaxable_11" lockText="1" noThreeD="1"/>
</file>

<file path=xl/ctrlProps/ctrlProp12.xml><?xml version="1.0" encoding="utf-8"?>
<formControlPr xmlns="http://schemas.microsoft.com/office/spreadsheetml/2009/9/main" objectType="CheckBox" fmlaLink="oknTaxable_12" lockText="1" noThreeD="1"/>
</file>

<file path=xl/ctrlProps/ctrlProp13.xml><?xml version="1.0" encoding="utf-8"?>
<formControlPr xmlns="http://schemas.microsoft.com/office/spreadsheetml/2009/9/main" objectType="CheckBox" fmlaLink="oknTaxable_13" lockText="1" noThreeD="1"/>
</file>

<file path=xl/ctrlProps/ctrlProp14.xml><?xml version="1.0" encoding="utf-8"?>
<formControlPr xmlns="http://schemas.microsoft.com/office/spreadsheetml/2009/9/main" objectType="CheckBox" fmlaLink="oknTaxable_14" lockText="1" noThreeD="1"/>
</file>

<file path=xl/ctrlProps/ctrlProp15.xml><?xml version="1.0" encoding="utf-8"?>
<formControlPr xmlns="http://schemas.microsoft.com/office/spreadsheetml/2009/9/main" objectType="CheckBox" fmlaLink="oknTaxable_15" lockText="1" noThreeD="1"/>
</file>

<file path=xl/ctrlProps/ctrlProp16.xml><?xml version="1.0" encoding="utf-8"?>
<formControlPr xmlns="http://schemas.microsoft.com/office/spreadsheetml/2009/9/main" objectType="CheckBox" fmlaLink="oknTaxable_16" lockText="1" noThreeD="1"/>
</file>

<file path=xl/ctrlProps/ctrlProp17.xml><?xml version="1.0" encoding="utf-8"?>
<formControlPr xmlns="http://schemas.microsoft.com/office/spreadsheetml/2009/9/main" objectType="CheckBox" fmlaLink="oknTaxable_17" lockText="1" noThreeD="1"/>
</file>

<file path=xl/ctrlProps/ctrlProp18.xml><?xml version="1.0" encoding="utf-8"?>
<formControlPr xmlns="http://schemas.microsoft.com/office/spreadsheetml/2009/9/main" objectType="CheckBox" fmlaLink="oknTaxable_18" lockText="1" noThreeD="1"/>
</file>

<file path=xl/ctrlProps/ctrlProp19.xml><?xml version="1.0" encoding="utf-8"?>
<formControlPr xmlns="http://schemas.microsoft.com/office/spreadsheetml/2009/9/main" objectType="CheckBox" fmlaLink="oknTaxable_19" lockText="1" noThreeD="1"/>
</file>

<file path=xl/ctrlProps/ctrlProp20.xml><?xml version="1.0" encoding="utf-8"?>
<formControlPr xmlns="http://schemas.microsoft.com/office/spreadsheetml/2009/9/main" objectType="CheckBox" fmlaLink="oknTaxable_20" lockText="1" noThreeD="1"/>
</file>

<file path=xl/ctrlProps/ctrlProp21.xml><?xml version="1.0" encoding="utf-8"?>
<formControlPr xmlns="http://schemas.microsoft.com/office/spreadsheetml/2009/9/main" objectType="CheckBox" fmlaLink="oknTaxable_21" lockText="1" noThreeD="1"/>
</file>

<file path=xl/ctrlProps/ctrlProp22.xml><?xml version="1.0" encoding="utf-8"?>
<formControlPr xmlns="http://schemas.microsoft.com/office/spreadsheetml/2009/9/main" objectType="CheckBox" fmlaLink="oknTaxable_22" lockText="1" noThreeD="1"/>
</file>

<file path=xl/ctrlProps/ctrlProp23.xml><?xml version="1.0" encoding="utf-8"?>
<formControlPr xmlns="http://schemas.microsoft.com/office/spreadsheetml/2009/9/main" objectType="CheckBox" fmlaLink="oknTaxable_23" lockText="1" noThreeD="1"/>
</file>

<file path=xl/ctrlProps/ctrlProp24.xml><?xml version="1.0" encoding="utf-8"?>
<formControlPr xmlns="http://schemas.microsoft.com/office/spreadsheetml/2009/9/main" objectType="CheckBox" fmlaLink="oknTaxable_24" lockText="1" noThreeD="1"/>
</file>

<file path=xl/ctrlProps/ctrlProp25.xml><?xml version="1.0" encoding="utf-8"?>
<formControlPr xmlns="http://schemas.microsoft.com/office/spreadsheetml/2009/9/main" objectType="CheckBox" fmlaLink="oknTaxable_25" lockText="1" noThreeD="1"/>
</file>

<file path=xl/ctrlProps/ctrlProp26.xml><?xml version="1.0" encoding="utf-8"?>
<formControlPr xmlns="http://schemas.microsoft.com/office/spreadsheetml/2009/9/main" objectType="CheckBox" fmlaLink="oknTaxable_26" lockText="1" noThreeD="1"/>
</file>

<file path=xl/ctrlProps/ctrlProp27.xml><?xml version="1.0" encoding="utf-8"?>
<formControlPr xmlns="http://schemas.microsoft.com/office/spreadsheetml/2009/9/main" objectType="CheckBox" fmlaLink="oknTaxable_27" lockText="1" noThreeD="1"/>
</file>

<file path=xl/ctrlProps/ctrlProp28.xml><?xml version="1.0" encoding="utf-8"?>
<formControlPr xmlns="http://schemas.microsoft.com/office/spreadsheetml/2009/9/main" objectType="CheckBox" fmlaLink="oknTaxable_28" lockText="1" noThreeD="1"/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uniformsoftware.com/template/german-auto.html" TargetMode="External"/></Relationships>
</file>

<file path=xl/drawings/_rels/drawing8.xml.rels><?xml version="1.0" encoding="UTF-8" standalone="yes"?>
<Relationships xmlns="http://schemas.openxmlformats.org/package/2006/relationships"><Relationship Id="rId8" Type="http://schemas.openxmlformats.org/officeDocument/2006/relationships/image" Target="../media/image5.png"/><Relationship Id="rId13" Type="http://schemas.openxmlformats.org/officeDocument/2006/relationships/hyperlink" Target="https://uniformsoftware.com/gantt-chart-maker/" TargetMode="External"/><Relationship Id="rId3" Type="http://schemas.openxmlformats.org/officeDocument/2006/relationships/hyperlink" Target="https://apps.microsoft.com/store/detail/date-picker-for-excel/9P4GC5QMKD6J" TargetMode="External"/><Relationship Id="rId7" Type="http://schemas.openxmlformats.org/officeDocument/2006/relationships/hyperlink" Target="https://uniformsoftware.com/password-remover/" TargetMode="External"/><Relationship Id="rId12" Type="http://schemas.openxmlformats.org/officeDocument/2006/relationships/image" Target="../media/image7.png"/><Relationship Id="rId2" Type="http://schemas.openxmlformats.org/officeDocument/2006/relationships/image" Target="../media/image2.png"/><Relationship Id="rId16" Type="http://schemas.openxmlformats.org/officeDocument/2006/relationships/image" Target="../media/image9.png"/><Relationship Id="rId1" Type="http://schemas.openxmlformats.org/officeDocument/2006/relationships/hyperlink" Target="https://apps.microsoft.com/store/detail/invoice-manager-for-excel/9P28T9B07J17" TargetMode="External"/><Relationship Id="rId6" Type="http://schemas.openxmlformats.org/officeDocument/2006/relationships/image" Target="../media/image4.png"/><Relationship Id="rId11" Type="http://schemas.openxmlformats.org/officeDocument/2006/relationships/hyperlink" Target="https://uniformsoftware.com/pdf-creator/" TargetMode="External"/><Relationship Id="rId5" Type="http://schemas.openxmlformats.org/officeDocument/2006/relationships/hyperlink" Target="https://uniformsoftware.com/formula-manager/" TargetMode="External"/><Relationship Id="rId15" Type="http://schemas.openxmlformats.org/officeDocument/2006/relationships/hyperlink" Target="https://uniformsoftware.com/mind-map-maker/" TargetMode="External"/><Relationship Id="rId10" Type="http://schemas.openxmlformats.org/officeDocument/2006/relationships/image" Target="../media/image6.png"/><Relationship Id="rId4" Type="http://schemas.openxmlformats.org/officeDocument/2006/relationships/image" Target="../media/image3.png"/><Relationship Id="rId9" Type="http://schemas.openxmlformats.org/officeDocument/2006/relationships/hyperlink" Target="https://uniformsoftware.com/flowchart-maker/" TargetMode="External"/><Relationship Id="rId14" Type="http://schemas.openxmlformats.org/officeDocument/2006/relationships/image" Target="../media/image8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0</xdr:colOff>
      <xdr:row>0</xdr:row>
      <xdr:rowOff>95250</xdr:rowOff>
    </xdr:from>
    <xdr:ext cx="885825" cy="224998"/>
    <xdr:sp macro="_xll.ExecImeCommand" textlink="">
      <xdr:nvSpPr>
        <xdr:cNvPr id="2" name="oknCmdClear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1447800" y="952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de-CH" sz="900">
              <a:latin typeface="Arial" panose="020B0604020202020204" pitchFamily="34" charset="0"/>
            </a:rPr>
            <a:t>Clear &amp; New</a:t>
          </a:r>
        </a:p>
      </xdr:txBody>
    </xdr:sp>
    <xdr:clientData fPrintsWithSheet="0"/>
  </xdr:oneCellAnchor>
  <xdr:oneCellAnchor>
    <xdr:from>
      <xdr:col>5</xdr:col>
      <xdr:colOff>0</xdr:colOff>
      <xdr:row>0</xdr:row>
      <xdr:rowOff>400050</xdr:rowOff>
    </xdr:from>
    <xdr:ext cx="885825" cy="224998"/>
    <xdr:sp macro="_xll.ExecImeCommand" textlink="">
      <xdr:nvSpPr>
        <xdr:cNvPr id="3" name="oknCmdSave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1447800" y="4000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de-CH" sz="900">
              <a:latin typeface="Arial" panose="020B0604020202020204" pitchFamily="34" charset="0"/>
            </a:rPr>
            <a:t>Save To DB</a:t>
          </a:r>
        </a:p>
      </xdr:txBody>
    </xdr:sp>
    <xdr:clientData fPrintsWithSheet="0"/>
  </xdr:oneCellAnchor>
  <xdr:oneCellAnchor>
    <xdr:from>
      <xdr:col>7</xdr:col>
      <xdr:colOff>333375</xdr:colOff>
      <xdr:row>0</xdr:row>
      <xdr:rowOff>95250</xdr:rowOff>
    </xdr:from>
    <xdr:ext cx="885825" cy="224998"/>
    <xdr:sp macro="_xll.ExecImeCommand" textlink="">
      <xdr:nvSpPr>
        <xdr:cNvPr id="4" name="oknCmdExtract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2409825" y="952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de-CH" sz="900">
              <a:latin typeface="Arial" panose="020B0604020202020204" pitchFamily="34" charset="0"/>
            </a:rPr>
            <a:t>Ext./Email</a:t>
          </a:r>
        </a:p>
      </xdr:txBody>
    </xdr:sp>
    <xdr:clientData fPrintsWithSheet="0"/>
  </xdr:oneCellAnchor>
  <xdr:oneCellAnchor>
    <xdr:from>
      <xdr:col>7</xdr:col>
      <xdr:colOff>333375</xdr:colOff>
      <xdr:row>0</xdr:row>
      <xdr:rowOff>400050</xdr:rowOff>
    </xdr:from>
    <xdr:ext cx="885825" cy="224998"/>
    <xdr:sp macro="_xll.ExecImeCommand" textlink="">
      <xdr:nvSpPr>
        <xdr:cNvPr id="5" name="oknCmdPrint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2409825" y="4000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de-CH" sz="900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8</xdr:col>
      <xdr:colOff>523875</xdr:colOff>
      <xdr:row>0</xdr:row>
      <xdr:rowOff>95250</xdr:rowOff>
    </xdr:from>
    <xdr:ext cx="885825" cy="224998"/>
    <xdr:sp macro="_xll.ExecImeCommand" textlink="">
      <xdr:nvSpPr>
        <xdr:cNvPr id="6" name="oknCmdPayment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3362325" y="952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de-CH" sz="900">
              <a:latin typeface="Arial" panose="020B0604020202020204" pitchFamily="34" charset="0"/>
            </a:rPr>
            <a:t>Payment</a:t>
          </a:r>
        </a:p>
      </xdr:txBody>
    </xdr:sp>
    <xdr:clientData fPrintsWithSheet="0"/>
  </xdr:oneCellAnchor>
  <xdr:oneCellAnchor>
    <xdr:from>
      <xdr:col>8</xdr:col>
      <xdr:colOff>523875</xdr:colOff>
      <xdr:row>0</xdr:row>
      <xdr:rowOff>400050</xdr:rowOff>
    </xdr:from>
    <xdr:ext cx="885825" cy="224998"/>
    <xdr:sp macro="_xll.ExecImeCommand" textlink="">
      <xdr:nvSpPr>
        <xdr:cNvPr id="7" name="oknCmdDetail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/>
      </xdr:nvSpPr>
      <xdr:spPr>
        <a:xfrm>
          <a:off x="3362325" y="4000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de-CH" sz="900">
              <a:latin typeface="Arial" panose="020B0604020202020204" pitchFamily="34" charset="0"/>
            </a:rPr>
            <a:t>View Detail</a:t>
          </a:r>
        </a:p>
      </xdr:txBody>
    </xdr:sp>
    <xdr:clientData fPrintsWithSheet="0"/>
  </xdr:oneCellAnchor>
  <xdr:oneCellAnchor>
    <xdr:from>
      <xdr:col>8</xdr:col>
      <xdr:colOff>2305050</xdr:colOff>
      <xdr:row>0</xdr:row>
      <xdr:rowOff>95250</xdr:rowOff>
    </xdr:from>
    <xdr:ext cx="885825" cy="224998"/>
    <xdr:sp macro="_xll.ExecImeCommand" textlink="">
      <xdr:nvSpPr>
        <xdr:cNvPr id="8" name="oknCmdCustomer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/>
      </xdr:nvSpPr>
      <xdr:spPr>
        <a:xfrm>
          <a:off x="5143500" y="952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de-CH" sz="900">
              <a:latin typeface="Arial" panose="020B0604020202020204" pitchFamily="34" charset="0"/>
            </a:rPr>
            <a:t>Customers</a:t>
          </a:r>
        </a:p>
      </xdr:txBody>
    </xdr:sp>
    <xdr:clientData fPrintsWithSheet="0"/>
  </xdr:oneCellAnchor>
  <xdr:oneCellAnchor>
    <xdr:from>
      <xdr:col>8</xdr:col>
      <xdr:colOff>2305050</xdr:colOff>
      <xdr:row>0</xdr:row>
      <xdr:rowOff>400050</xdr:rowOff>
    </xdr:from>
    <xdr:ext cx="885825" cy="224998"/>
    <xdr:sp macro="_xll.ExecImeCommand" textlink="">
      <xdr:nvSpPr>
        <xdr:cNvPr id="9" name="oknCmdProduct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/>
      </xdr:nvSpPr>
      <xdr:spPr>
        <a:xfrm>
          <a:off x="5143500" y="4000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de-CH" sz="900">
              <a:latin typeface="Arial" panose="020B0604020202020204" pitchFamily="34" charset="0"/>
            </a:rPr>
            <a:t>Products</a:t>
          </a:r>
        </a:p>
      </xdr:txBody>
    </xdr:sp>
    <xdr:clientData fPrintsWithSheet="0"/>
  </xdr:oneCellAnchor>
  <xdr:oneCellAnchor>
    <xdr:from>
      <xdr:col>9</xdr:col>
      <xdr:colOff>581025</xdr:colOff>
      <xdr:row>0</xdr:row>
      <xdr:rowOff>95250</xdr:rowOff>
    </xdr:from>
    <xdr:ext cx="885825" cy="224998"/>
    <xdr:sp macro="_xll.ExecImeCommand" textlink="">
      <xdr:nvSpPr>
        <xdr:cNvPr id="10" name="oknCmdInvoice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 txBox="1"/>
      </xdr:nvSpPr>
      <xdr:spPr>
        <a:xfrm>
          <a:off x="6096000" y="952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de-CH" sz="900">
              <a:latin typeface="Arial" panose="020B0604020202020204" pitchFamily="34" charset="0"/>
            </a:rPr>
            <a:t>Invoices</a:t>
          </a:r>
        </a:p>
      </xdr:txBody>
    </xdr:sp>
    <xdr:clientData fPrintsWithSheet="0"/>
  </xdr:oneCellAnchor>
  <xdr:oneCellAnchor>
    <xdr:from>
      <xdr:col>9</xdr:col>
      <xdr:colOff>581025</xdr:colOff>
      <xdr:row>0</xdr:row>
      <xdr:rowOff>400050</xdr:rowOff>
    </xdr:from>
    <xdr:ext cx="885825" cy="224998"/>
    <xdr:sp macro="_xll.ExecImeCommand" textlink="">
      <xdr:nvSpPr>
        <xdr:cNvPr id="11" name="oknCmdReport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 txBox="1"/>
      </xdr:nvSpPr>
      <xdr:spPr>
        <a:xfrm>
          <a:off x="6096000" y="4000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de-CH" sz="900">
              <a:latin typeface="Arial" panose="020B0604020202020204" pitchFamily="34" charset="0"/>
            </a:rPr>
            <a:t>Reports</a:t>
          </a:r>
        </a:p>
      </xdr:txBody>
    </xdr:sp>
    <xdr:clientData fPrintsWithSheet="0"/>
  </xdr:oneCellAnchor>
  <xdr:oneCellAnchor>
    <xdr:from>
      <xdr:col>11</xdr:col>
      <xdr:colOff>57150</xdr:colOff>
      <xdr:row>0</xdr:row>
      <xdr:rowOff>95250</xdr:rowOff>
    </xdr:from>
    <xdr:ext cx="885825" cy="224998"/>
    <xdr:sp macro="_xll.ExecImeCommand" textlink="">
      <xdr:nvSpPr>
        <xdr:cNvPr id="12" name="oknCmdSettings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 txBox="1"/>
      </xdr:nvSpPr>
      <xdr:spPr>
        <a:xfrm>
          <a:off x="7048500" y="952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de-CH" sz="900">
              <a:latin typeface="Arial" panose="020B0604020202020204" pitchFamily="34" charset="0"/>
            </a:rPr>
            <a:t>Settings</a:t>
          </a:r>
        </a:p>
      </xdr:txBody>
    </xdr:sp>
    <xdr:clientData fPrintsWithSheet="0"/>
  </xdr:oneCellAnchor>
  <xdr:oneCellAnchor>
    <xdr:from>
      <xdr:col>11</xdr:col>
      <xdr:colOff>66675</xdr:colOff>
      <xdr:row>0</xdr:row>
      <xdr:rowOff>400050</xdr:rowOff>
    </xdr:from>
    <xdr:ext cx="885825" cy="224998"/>
    <xdr:sp macro="_xll.ExecImeCommand" textlink="">
      <xdr:nvSpPr>
        <xdr:cNvPr id="13" name="oknCmdHelp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 txBox="1"/>
      </xdr:nvSpPr>
      <xdr:spPr>
        <a:xfrm>
          <a:off x="7058025" y="4000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de-CH" sz="900">
              <a:latin typeface="Arial" panose="020B0604020202020204" pitchFamily="34" charset="0"/>
            </a:rPr>
            <a:t>Help</a:t>
          </a:r>
        </a:p>
      </xdr:txBody>
    </xdr:sp>
    <xdr:clientData fPrintsWithSheet="0"/>
  </xdr:oneCellAnchor>
  <xdr:oneCellAnchor>
    <xdr:from>
      <xdr:col>9</xdr:col>
      <xdr:colOff>561975</xdr:colOff>
      <xdr:row>8</xdr:row>
      <xdr:rowOff>9525</xdr:rowOff>
    </xdr:from>
    <xdr:ext cx="1533525" cy="224998"/>
    <xdr:sp macro="_xll.ExecImeCommand" textlink="">
      <xdr:nvSpPr>
        <xdr:cNvPr id="14" name="oknCmdSaveAsNewCustomer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 txBox="1"/>
      </xdr:nvSpPr>
      <xdr:spPr>
        <a:xfrm>
          <a:off x="6076950" y="2152650"/>
          <a:ext cx="15335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de-CH" sz="900">
              <a:latin typeface="Arial" panose="020B0604020202020204" pitchFamily="34" charset="0"/>
            </a:rPr>
            <a:t>Save As New Customer</a:t>
          </a:r>
        </a:p>
      </xdr:txBody>
    </xdr:sp>
    <xdr:clientData fPrintsWithSheet="0"/>
  </xdr:oneCellAnchor>
  <xdr:oneCellAnchor>
    <xdr:from>
      <xdr:col>9</xdr:col>
      <xdr:colOff>561975</xdr:colOff>
      <xdr:row>10</xdr:row>
      <xdr:rowOff>19050</xdr:rowOff>
    </xdr:from>
    <xdr:ext cx="1533525" cy="224998"/>
    <xdr:sp macro="_xll.ExecImeCommand" textlink="">
      <xdr:nvSpPr>
        <xdr:cNvPr id="15" name="oknCmdCustomerEdit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 txBox="1"/>
      </xdr:nvSpPr>
      <xdr:spPr>
        <a:xfrm>
          <a:off x="6076950" y="2486025"/>
          <a:ext cx="15335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de-CH" sz="900">
              <a:latin typeface="Arial" panose="020B0604020202020204" pitchFamily="34" charset="0"/>
            </a:rPr>
            <a:t>View Customer Info.</a:t>
          </a:r>
        </a:p>
      </xdr:txBody>
    </xdr:sp>
    <xdr:clientData fPrintsWithSheet="0"/>
  </xdr:oneCellAnchor>
  <xdr:oneCellAnchor>
    <xdr:from>
      <xdr:col>9</xdr:col>
      <xdr:colOff>57150</xdr:colOff>
      <xdr:row>8</xdr:row>
      <xdr:rowOff>19049</xdr:rowOff>
    </xdr:from>
    <xdr:ext cx="295275" cy="197885"/>
    <xdr:sp macro="_xll.ExecImeCommand" textlink="">
      <xdr:nvSpPr>
        <xdr:cNvPr id="16" name="oknCboWhoID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 txBox="1"/>
      </xdr:nvSpPr>
      <xdr:spPr>
        <a:xfrm>
          <a:off x="5572125" y="2162174"/>
          <a:ext cx="295275" cy="197885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noAutofit/>
        </a:bodyPr>
        <a:lstStyle/>
        <a:p>
          <a:endParaRPr lang="en-US"/>
        </a:p>
      </xdr:txBody>
    </xdr:sp>
    <xdr:clientData fPrintsWithSheet="0"/>
  </xdr:oneCellAnchor>
  <xdr:oneCellAnchor>
    <xdr:from>
      <xdr:col>0</xdr:col>
      <xdr:colOff>47625</xdr:colOff>
      <xdr:row>0</xdr:row>
      <xdr:rowOff>400050</xdr:rowOff>
    </xdr:from>
    <xdr:ext cx="1343025" cy="224998"/>
    <xdr:sp macro="_xll.ExecImeCommand" textlink="">
      <xdr:nvSpPr>
        <xdr:cNvPr id="17" name="oknCmdAbout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 txBox="1"/>
      </xdr:nvSpPr>
      <xdr:spPr>
        <a:xfrm>
          <a:off x="47625" y="400050"/>
          <a:ext cx="1343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de-CH" sz="900">
              <a:latin typeface="Arial" panose="020B0604020202020204" pitchFamily="34" charset="0"/>
            </a:rPr>
            <a:t>About &amp; Registration</a:t>
          </a:r>
        </a:p>
      </xdr:txBody>
    </xdr:sp>
    <xdr:clientData fPrintsWithSheet="0"/>
  </xdr:oneCellAnchor>
  <mc:AlternateContent xmlns:mc="http://schemas.openxmlformats.org/markup-compatibility/2006">
    <mc:Choice xmlns:a14="http://schemas.microsoft.com/office/drawing/2010/main" Requires="a14">
      <xdr:twoCellAnchor>
        <xdr:from>
          <xdr:col>5</xdr:col>
          <xdr:colOff>400050</xdr:colOff>
          <xdr:row>18</xdr:row>
          <xdr:rowOff>19050</xdr:rowOff>
        </xdr:from>
        <xdr:to>
          <xdr:col>7</xdr:col>
          <xdr:colOff>0</xdr:colOff>
          <xdr:row>46</xdr:row>
          <xdr:rowOff>0</xdr:rowOff>
        </xdr:to>
        <xdr:grpSp>
          <xdr:nvGrpSpPr>
            <xdr:cNvPr id="1132" name="oknWidget_taxablegroup">
              <a:extLst>
                <a:ext uri="{FF2B5EF4-FFF2-40B4-BE49-F238E27FC236}">
                  <a16:creationId xmlns:a16="http://schemas.microsoft.com/office/drawing/2014/main" id="{00000000-0008-0000-0000-00006C040000}"/>
                </a:ext>
              </a:extLst>
            </xdr:cNvPr>
            <xdr:cNvGrpSpPr/>
          </xdr:nvGrpSpPr>
          <xdr:grpSpPr>
            <a:xfrm>
              <a:off x="1847850" y="4010025"/>
              <a:ext cx="228600" cy="5314950"/>
              <a:chOff x="3600450" y="3609976"/>
              <a:chExt cx="228600" cy="4514847"/>
            </a:xfrm>
          </xdr:grpSpPr>
          <xdr:sp macro="" textlink="">
            <xdr:nvSpPr>
              <xdr:cNvPr id="1727" name="oknWidget_taxable1" hidden="1">
                <a:extLst>
                  <a:ext uri="{63B3BB69-23CF-44E3-9099-C40C66FF867C}">
                    <a14:compatExt spid="_x0000_s1727"/>
                  </a:ext>
                  <a:ext uri="{FF2B5EF4-FFF2-40B4-BE49-F238E27FC236}">
                    <a16:creationId xmlns:a16="http://schemas.microsoft.com/office/drawing/2014/main" id="{00000000-0008-0000-0000-0000BF060000}"/>
                  </a:ext>
                </a:extLst>
              </xdr:cNvPr>
              <xdr:cNvSpPr/>
            </xdr:nvSpPr>
            <xdr:spPr bwMode="auto">
              <a:xfrm>
                <a:off x="3600450" y="3609976"/>
                <a:ext cx="228600" cy="1333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728" name="oknWidget_taxable2" hidden="1">
                <a:extLst>
                  <a:ext uri="{63B3BB69-23CF-44E3-9099-C40C66FF867C}">
                    <a14:compatExt spid="_x0000_s1728"/>
                  </a:ext>
                  <a:ext uri="{FF2B5EF4-FFF2-40B4-BE49-F238E27FC236}">
                    <a16:creationId xmlns:a16="http://schemas.microsoft.com/office/drawing/2014/main" id="{00000000-0008-0000-0000-0000C0060000}"/>
                  </a:ext>
                </a:extLst>
              </xdr:cNvPr>
              <xdr:cNvSpPr/>
            </xdr:nvSpPr>
            <xdr:spPr bwMode="auto">
              <a:xfrm>
                <a:off x="3600450" y="3771900"/>
                <a:ext cx="228600" cy="1333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729" name="oknWidget_taxable3" hidden="1">
                <a:extLst>
                  <a:ext uri="{63B3BB69-23CF-44E3-9099-C40C66FF867C}">
                    <a14:compatExt spid="_x0000_s1729"/>
                  </a:ext>
                  <a:ext uri="{FF2B5EF4-FFF2-40B4-BE49-F238E27FC236}">
                    <a16:creationId xmlns:a16="http://schemas.microsoft.com/office/drawing/2014/main" id="{00000000-0008-0000-0000-0000C1060000}"/>
                  </a:ext>
                </a:extLst>
              </xdr:cNvPr>
              <xdr:cNvSpPr/>
            </xdr:nvSpPr>
            <xdr:spPr bwMode="auto">
              <a:xfrm>
                <a:off x="3600450" y="3943350"/>
                <a:ext cx="228600" cy="1333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730" name="oknWidget_taxable4" hidden="1">
                <a:extLst>
                  <a:ext uri="{63B3BB69-23CF-44E3-9099-C40C66FF867C}">
                    <a14:compatExt spid="_x0000_s1730"/>
                  </a:ext>
                  <a:ext uri="{FF2B5EF4-FFF2-40B4-BE49-F238E27FC236}">
                    <a16:creationId xmlns:a16="http://schemas.microsoft.com/office/drawing/2014/main" id="{00000000-0008-0000-0000-0000C2060000}"/>
                  </a:ext>
                </a:extLst>
              </xdr:cNvPr>
              <xdr:cNvSpPr/>
            </xdr:nvSpPr>
            <xdr:spPr bwMode="auto">
              <a:xfrm>
                <a:off x="3600450" y="4105275"/>
                <a:ext cx="228600" cy="1333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731" name="oknWidget_taxable5" hidden="1">
                <a:extLst>
                  <a:ext uri="{63B3BB69-23CF-44E3-9099-C40C66FF867C}">
                    <a14:compatExt spid="_x0000_s1731"/>
                  </a:ext>
                  <a:ext uri="{FF2B5EF4-FFF2-40B4-BE49-F238E27FC236}">
                    <a16:creationId xmlns:a16="http://schemas.microsoft.com/office/drawing/2014/main" id="{00000000-0008-0000-0000-0000C3060000}"/>
                  </a:ext>
                </a:extLst>
              </xdr:cNvPr>
              <xdr:cNvSpPr/>
            </xdr:nvSpPr>
            <xdr:spPr bwMode="auto">
              <a:xfrm>
                <a:off x="3600450" y="4257675"/>
                <a:ext cx="228600" cy="1333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732" name="oknWidget_taxable6" hidden="1">
                <a:extLst>
                  <a:ext uri="{63B3BB69-23CF-44E3-9099-C40C66FF867C}">
                    <a14:compatExt spid="_x0000_s1732"/>
                  </a:ext>
                  <a:ext uri="{FF2B5EF4-FFF2-40B4-BE49-F238E27FC236}">
                    <a16:creationId xmlns:a16="http://schemas.microsoft.com/office/drawing/2014/main" id="{00000000-0008-0000-0000-0000C4060000}"/>
                  </a:ext>
                </a:extLst>
              </xdr:cNvPr>
              <xdr:cNvSpPr/>
            </xdr:nvSpPr>
            <xdr:spPr bwMode="auto">
              <a:xfrm>
                <a:off x="3600450" y="4410075"/>
                <a:ext cx="228600" cy="1333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733" name="oknWidget_taxable7" hidden="1">
                <a:extLst>
                  <a:ext uri="{63B3BB69-23CF-44E3-9099-C40C66FF867C}">
                    <a14:compatExt spid="_x0000_s1733"/>
                  </a:ext>
                  <a:ext uri="{FF2B5EF4-FFF2-40B4-BE49-F238E27FC236}">
                    <a16:creationId xmlns:a16="http://schemas.microsoft.com/office/drawing/2014/main" id="{00000000-0008-0000-0000-0000C5060000}"/>
                  </a:ext>
                </a:extLst>
              </xdr:cNvPr>
              <xdr:cNvSpPr/>
            </xdr:nvSpPr>
            <xdr:spPr bwMode="auto">
              <a:xfrm>
                <a:off x="3600450" y="4572000"/>
                <a:ext cx="228600" cy="1333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734" name="oknWidget_taxable8" hidden="1">
                <a:extLst>
                  <a:ext uri="{63B3BB69-23CF-44E3-9099-C40C66FF867C}">
                    <a14:compatExt spid="_x0000_s1734"/>
                  </a:ext>
                  <a:ext uri="{FF2B5EF4-FFF2-40B4-BE49-F238E27FC236}">
                    <a16:creationId xmlns:a16="http://schemas.microsoft.com/office/drawing/2014/main" id="{00000000-0008-0000-0000-0000C6060000}"/>
                  </a:ext>
                </a:extLst>
              </xdr:cNvPr>
              <xdr:cNvSpPr/>
            </xdr:nvSpPr>
            <xdr:spPr bwMode="auto">
              <a:xfrm>
                <a:off x="3600450" y="4743450"/>
                <a:ext cx="228600" cy="1333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735" name="oknWidget_taxable9" hidden="1">
                <a:extLst>
                  <a:ext uri="{63B3BB69-23CF-44E3-9099-C40C66FF867C}">
                    <a14:compatExt spid="_x0000_s1735"/>
                  </a:ext>
                  <a:ext uri="{FF2B5EF4-FFF2-40B4-BE49-F238E27FC236}">
                    <a16:creationId xmlns:a16="http://schemas.microsoft.com/office/drawing/2014/main" id="{00000000-0008-0000-0000-0000C7060000}"/>
                  </a:ext>
                </a:extLst>
              </xdr:cNvPr>
              <xdr:cNvSpPr/>
            </xdr:nvSpPr>
            <xdr:spPr bwMode="auto">
              <a:xfrm>
                <a:off x="3600450" y="4895850"/>
                <a:ext cx="228600" cy="1333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736" name="oknWidget_taxable10" hidden="1">
                <a:extLst>
                  <a:ext uri="{63B3BB69-23CF-44E3-9099-C40C66FF867C}">
                    <a14:compatExt spid="_x0000_s1736"/>
                  </a:ext>
                  <a:ext uri="{FF2B5EF4-FFF2-40B4-BE49-F238E27FC236}">
                    <a16:creationId xmlns:a16="http://schemas.microsoft.com/office/drawing/2014/main" id="{00000000-0008-0000-0000-0000C8060000}"/>
                  </a:ext>
                </a:extLst>
              </xdr:cNvPr>
              <xdr:cNvSpPr/>
            </xdr:nvSpPr>
            <xdr:spPr bwMode="auto">
              <a:xfrm>
                <a:off x="3600450" y="5057775"/>
                <a:ext cx="228600" cy="1333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737" name="oknWidget_taxable11" hidden="1">
                <a:extLst>
                  <a:ext uri="{63B3BB69-23CF-44E3-9099-C40C66FF867C}">
                    <a14:compatExt spid="_x0000_s1737"/>
                  </a:ext>
                  <a:ext uri="{FF2B5EF4-FFF2-40B4-BE49-F238E27FC236}">
                    <a16:creationId xmlns:a16="http://schemas.microsoft.com/office/drawing/2014/main" id="{00000000-0008-0000-0000-0000C9060000}"/>
                  </a:ext>
                </a:extLst>
              </xdr:cNvPr>
              <xdr:cNvSpPr/>
            </xdr:nvSpPr>
            <xdr:spPr bwMode="auto">
              <a:xfrm>
                <a:off x="3600450" y="5210175"/>
                <a:ext cx="228600" cy="1333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738" name="oknWidget_taxable12" hidden="1">
                <a:extLst>
                  <a:ext uri="{63B3BB69-23CF-44E3-9099-C40C66FF867C}">
                    <a14:compatExt spid="_x0000_s1738"/>
                  </a:ext>
                  <a:ext uri="{FF2B5EF4-FFF2-40B4-BE49-F238E27FC236}">
                    <a16:creationId xmlns:a16="http://schemas.microsoft.com/office/drawing/2014/main" id="{00000000-0008-0000-0000-0000CA060000}"/>
                  </a:ext>
                </a:extLst>
              </xdr:cNvPr>
              <xdr:cNvSpPr/>
            </xdr:nvSpPr>
            <xdr:spPr bwMode="auto">
              <a:xfrm>
                <a:off x="3600450" y="5372100"/>
                <a:ext cx="228600" cy="1333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739" name="oknWidget_taxable13" hidden="1">
                <a:extLst>
                  <a:ext uri="{63B3BB69-23CF-44E3-9099-C40C66FF867C}">
                    <a14:compatExt spid="_x0000_s1739"/>
                  </a:ext>
                  <a:ext uri="{FF2B5EF4-FFF2-40B4-BE49-F238E27FC236}">
                    <a16:creationId xmlns:a16="http://schemas.microsoft.com/office/drawing/2014/main" id="{00000000-0008-0000-0000-0000CB060000}"/>
                  </a:ext>
                </a:extLst>
              </xdr:cNvPr>
              <xdr:cNvSpPr/>
            </xdr:nvSpPr>
            <xdr:spPr bwMode="auto">
              <a:xfrm>
                <a:off x="3600450" y="5553075"/>
                <a:ext cx="228600" cy="1333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740" name="oknWidget_taxable14" hidden="1">
                <a:extLst>
                  <a:ext uri="{63B3BB69-23CF-44E3-9099-C40C66FF867C}">
                    <a14:compatExt spid="_x0000_s1740"/>
                  </a:ext>
                  <a:ext uri="{FF2B5EF4-FFF2-40B4-BE49-F238E27FC236}">
                    <a16:creationId xmlns:a16="http://schemas.microsoft.com/office/drawing/2014/main" id="{00000000-0008-0000-0000-0000CC060000}"/>
                  </a:ext>
                </a:extLst>
              </xdr:cNvPr>
              <xdr:cNvSpPr/>
            </xdr:nvSpPr>
            <xdr:spPr bwMode="auto">
              <a:xfrm>
                <a:off x="3600450" y="5705475"/>
                <a:ext cx="228600" cy="1333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741" name="oknWidget_taxable15" hidden="1">
                <a:extLst>
                  <a:ext uri="{63B3BB69-23CF-44E3-9099-C40C66FF867C}">
                    <a14:compatExt spid="_x0000_s1741"/>
                  </a:ext>
                  <a:ext uri="{FF2B5EF4-FFF2-40B4-BE49-F238E27FC236}">
                    <a16:creationId xmlns:a16="http://schemas.microsoft.com/office/drawing/2014/main" id="{00000000-0008-0000-0000-0000CD060000}"/>
                  </a:ext>
                </a:extLst>
              </xdr:cNvPr>
              <xdr:cNvSpPr/>
            </xdr:nvSpPr>
            <xdr:spPr bwMode="auto">
              <a:xfrm>
                <a:off x="3600450" y="5857875"/>
                <a:ext cx="228600" cy="1333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742" name="oknWidget_taxable16" hidden="1">
                <a:extLst>
                  <a:ext uri="{63B3BB69-23CF-44E3-9099-C40C66FF867C}">
                    <a14:compatExt spid="_x0000_s1742"/>
                  </a:ext>
                  <a:ext uri="{FF2B5EF4-FFF2-40B4-BE49-F238E27FC236}">
                    <a16:creationId xmlns:a16="http://schemas.microsoft.com/office/drawing/2014/main" id="{00000000-0008-0000-0000-0000CE060000}"/>
                  </a:ext>
                </a:extLst>
              </xdr:cNvPr>
              <xdr:cNvSpPr/>
            </xdr:nvSpPr>
            <xdr:spPr bwMode="auto">
              <a:xfrm>
                <a:off x="3600450" y="6010275"/>
                <a:ext cx="228600" cy="1333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743" name="oknWidget_taxable17" hidden="1">
                <a:extLst>
                  <a:ext uri="{63B3BB69-23CF-44E3-9099-C40C66FF867C}">
                    <a14:compatExt spid="_x0000_s1743"/>
                  </a:ext>
                  <a:ext uri="{FF2B5EF4-FFF2-40B4-BE49-F238E27FC236}">
                    <a16:creationId xmlns:a16="http://schemas.microsoft.com/office/drawing/2014/main" id="{00000000-0008-0000-0000-0000CF060000}"/>
                  </a:ext>
                </a:extLst>
              </xdr:cNvPr>
              <xdr:cNvSpPr/>
            </xdr:nvSpPr>
            <xdr:spPr bwMode="auto">
              <a:xfrm>
                <a:off x="3600450" y="6172200"/>
                <a:ext cx="228600" cy="1333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744" name="oknWidget_taxable18" hidden="1">
                <a:extLst>
                  <a:ext uri="{63B3BB69-23CF-44E3-9099-C40C66FF867C}">
                    <a14:compatExt spid="_x0000_s1744"/>
                  </a:ext>
                  <a:ext uri="{FF2B5EF4-FFF2-40B4-BE49-F238E27FC236}">
                    <a16:creationId xmlns:a16="http://schemas.microsoft.com/office/drawing/2014/main" id="{00000000-0008-0000-0000-0000D0060000}"/>
                  </a:ext>
                </a:extLst>
              </xdr:cNvPr>
              <xdr:cNvSpPr/>
            </xdr:nvSpPr>
            <xdr:spPr bwMode="auto">
              <a:xfrm>
                <a:off x="3600450" y="6353175"/>
                <a:ext cx="228600" cy="1333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745" name="oknWidget_taxable19" hidden="1">
                <a:extLst>
                  <a:ext uri="{63B3BB69-23CF-44E3-9099-C40C66FF867C}">
                    <a14:compatExt spid="_x0000_s1745"/>
                  </a:ext>
                  <a:ext uri="{FF2B5EF4-FFF2-40B4-BE49-F238E27FC236}">
                    <a16:creationId xmlns:a16="http://schemas.microsoft.com/office/drawing/2014/main" id="{00000000-0008-0000-0000-0000D1060000}"/>
                  </a:ext>
                </a:extLst>
              </xdr:cNvPr>
              <xdr:cNvSpPr/>
            </xdr:nvSpPr>
            <xdr:spPr bwMode="auto">
              <a:xfrm>
                <a:off x="3600450" y="6515100"/>
                <a:ext cx="228600" cy="1333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746" name="oknWidget_taxable20" hidden="1">
                <a:extLst>
                  <a:ext uri="{63B3BB69-23CF-44E3-9099-C40C66FF867C}">
                    <a14:compatExt spid="_x0000_s1746"/>
                  </a:ext>
                  <a:ext uri="{FF2B5EF4-FFF2-40B4-BE49-F238E27FC236}">
                    <a16:creationId xmlns:a16="http://schemas.microsoft.com/office/drawing/2014/main" id="{00000000-0008-0000-0000-0000D2060000}"/>
                  </a:ext>
                </a:extLst>
              </xdr:cNvPr>
              <xdr:cNvSpPr/>
            </xdr:nvSpPr>
            <xdr:spPr bwMode="auto">
              <a:xfrm>
                <a:off x="3600450" y="6686550"/>
                <a:ext cx="228600" cy="1333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747" name="oknWidget_taxable21" hidden="1">
                <a:extLst>
                  <a:ext uri="{63B3BB69-23CF-44E3-9099-C40C66FF867C}">
                    <a14:compatExt spid="_x0000_s1747"/>
                  </a:ext>
                  <a:ext uri="{FF2B5EF4-FFF2-40B4-BE49-F238E27FC236}">
                    <a16:creationId xmlns:a16="http://schemas.microsoft.com/office/drawing/2014/main" id="{00000000-0008-0000-0000-0000D3060000}"/>
                  </a:ext>
                </a:extLst>
              </xdr:cNvPr>
              <xdr:cNvSpPr/>
            </xdr:nvSpPr>
            <xdr:spPr bwMode="auto">
              <a:xfrm>
                <a:off x="3600450" y="6858000"/>
                <a:ext cx="228600" cy="1333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748" name="oknWidget_taxable22" hidden="1">
                <a:extLst>
                  <a:ext uri="{63B3BB69-23CF-44E3-9099-C40C66FF867C}">
                    <a14:compatExt spid="_x0000_s1748"/>
                  </a:ext>
                  <a:ext uri="{FF2B5EF4-FFF2-40B4-BE49-F238E27FC236}">
                    <a16:creationId xmlns:a16="http://schemas.microsoft.com/office/drawing/2014/main" id="{00000000-0008-0000-0000-0000D4060000}"/>
                  </a:ext>
                </a:extLst>
              </xdr:cNvPr>
              <xdr:cNvSpPr/>
            </xdr:nvSpPr>
            <xdr:spPr bwMode="auto">
              <a:xfrm>
                <a:off x="3600450" y="7010400"/>
                <a:ext cx="228600" cy="1333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749" name="oknWidget_taxable23" hidden="1">
                <a:extLst>
                  <a:ext uri="{63B3BB69-23CF-44E3-9099-C40C66FF867C}">
                    <a14:compatExt spid="_x0000_s1749"/>
                  </a:ext>
                  <a:ext uri="{FF2B5EF4-FFF2-40B4-BE49-F238E27FC236}">
                    <a16:creationId xmlns:a16="http://schemas.microsoft.com/office/drawing/2014/main" id="{00000000-0008-0000-0000-0000D5060000}"/>
                  </a:ext>
                </a:extLst>
              </xdr:cNvPr>
              <xdr:cNvSpPr/>
            </xdr:nvSpPr>
            <xdr:spPr bwMode="auto">
              <a:xfrm>
                <a:off x="3600450" y="7153275"/>
                <a:ext cx="228600" cy="1333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750" name="oknWidget_taxable24" hidden="1">
                <a:extLst>
                  <a:ext uri="{63B3BB69-23CF-44E3-9099-C40C66FF867C}">
                    <a14:compatExt spid="_x0000_s1750"/>
                  </a:ext>
                  <a:ext uri="{FF2B5EF4-FFF2-40B4-BE49-F238E27FC236}">
                    <a16:creationId xmlns:a16="http://schemas.microsoft.com/office/drawing/2014/main" id="{00000000-0008-0000-0000-0000D6060000}"/>
                  </a:ext>
                </a:extLst>
              </xdr:cNvPr>
              <xdr:cNvSpPr/>
            </xdr:nvSpPr>
            <xdr:spPr bwMode="auto">
              <a:xfrm>
                <a:off x="3600450" y="7334250"/>
                <a:ext cx="228600" cy="1333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751" name="oknWidget_taxable25" hidden="1">
                <a:extLst>
                  <a:ext uri="{63B3BB69-23CF-44E3-9099-C40C66FF867C}">
                    <a14:compatExt spid="_x0000_s1751"/>
                  </a:ext>
                  <a:ext uri="{FF2B5EF4-FFF2-40B4-BE49-F238E27FC236}">
                    <a16:creationId xmlns:a16="http://schemas.microsoft.com/office/drawing/2014/main" id="{00000000-0008-0000-0000-0000D7060000}"/>
                  </a:ext>
                </a:extLst>
              </xdr:cNvPr>
              <xdr:cNvSpPr/>
            </xdr:nvSpPr>
            <xdr:spPr bwMode="auto">
              <a:xfrm>
                <a:off x="3600450" y="7505700"/>
                <a:ext cx="228600" cy="1333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752" name="oknWidget_taxable26" hidden="1">
                <a:extLst>
                  <a:ext uri="{63B3BB69-23CF-44E3-9099-C40C66FF867C}">
                    <a14:compatExt spid="_x0000_s1752"/>
                  </a:ext>
                  <a:ext uri="{FF2B5EF4-FFF2-40B4-BE49-F238E27FC236}">
                    <a16:creationId xmlns:a16="http://schemas.microsoft.com/office/drawing/2014/main" id="{00000000-0008-0000-0000-0000D8060000}"/>
                  </a:ext>
                </a:extLst>
              </xdr:cNvPr>
              <xdr:cNvSpPr/>
            </xdr:nvSpPr>
            <xdr:spPr bwMode="auto">
              <a:xfrm>
                <a:off x="3600450" y="7658100"/>
                <a:ext cx="228600" cy="1333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753" name="oknWidget_taxable27" hidden="1">
                <a:extLst>
                  <a:ext uri="{63B3BB69-23CF-44E3-9099-C40C66FF867C}">
                    <a14:compatExt spid="_x0000_s1753"/>
                  </a:ext>
                  <a:ext uri="{FF2B5EF4-FFF2-40B4-BE49-F238E27FC236}">
                    <a16:creationId xmlns:a16="http://schemas.microsoft.com/office/drawing/2014/main" id="{00000000-0008-0000-0000-0000D9060000}"/>
                  </a:ext>
                </a:extLst>
              </xdr:cNvPr>
              <xdr:cNvSpPr/>
            </xdr:nvSpPr>
            <xdr:spPr bwMode="auto">
              <a:xfrm>
                <a:off x="3600450" y="7810500"/>
                <a:ext cx="228600" cy="1333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754" name="oknWidget_taxable28" hidden="1">
                <a:extLst>
                  <a:ext uri="{63B3BB69-23CF-44E3-9099-C40C66FF867C}">
                    <a14:compatExt spid="_x0000_s1754"/>
                  </a:ext>
                  <a:ext uri="{FF2B5EF4-FFF2-40B4-BE49-F238E27FC236}">
                    <a16:creationId xmlns:a16="http://schemas.microsoft.com/office/drawing/2014/main" id="{00000000-0008-0000-0000-0000DA060000}"/>
                  </a:ext>
                </a:extLst>
              </xdr:cNvPr>
              <xdr:cNvSpPr/>
            </xdr:nvSpPr>
            <xdr:spPr bwMode="auto">
              <a:xfrm>
                <a:off x="3600450" y="7991473"/>
                <a:ext cx="228600" cy="1333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xdr:grpSp>
        <xdr:clientData/>
      </xdr:twoCellAnchor>
    </mc:Choice>
    <mc:Fallback/>
  </mc:AlternateContent>
  <xdr:twoCellAnchor editAs="oneCell">
    <xdr:from>
      <xdr:col>9</xdr:col>
      <xdr:colOff>530225</xdr:colOff>
      <xdr:row>3</xdr:row>
      <xdr:rowOff>117475</xdr:rowOff>
    </xdr:from>
    <xdr:to>
      <xdr:col>13</xdr:col>
      <xdr:colOff>9525</xdr:colOff>
      <xdr:row>6</xdr:row>
      <xdr:rowOff>219075</xdr:rowOff>
    </xdr:to>
    <xdr:pic>
      <xdr:nvPicPr>
        <xdr:cNvPr id="19" name="oknWidget_logo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45200" y="1346200"/>
          <a:ext cx="2489200" cy="7874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28575</xdr:colOff>
      <xdr:row>6</xdr:row>
      <xdr:rowOff>114300</xdr:rowOff>
    </xdr:from>
    <xdr:to>
      <xdr:col>17</xdr:col>
      <xdr:colOff>57150</xdr:colOff>
      <xdr:row>6</xdr:row>
      <xdr:rowOff>123825</xdr:rowOff>
    </xdr:to>
    <xdr:sp macro="" textlink="">
      <xdr:nvSpPr>
        <xdr:cNvPr id="2" name="oknWidget_2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>
          <a:spLocks noChangeShapeType="1"/>
        </xdr:cNvSpPr>
      </xdr:nvSpPr>
      <xdr:spPr bwMode="auto">
        <a:xfrm flipV="1">
          <a:off x="114300" y="1666875"/>
          <a:ext cx="6534150" cy="9525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12</xdr:col>
      <xdr:colOff>171450</xdr:colOff>
      <xdr:row>2</xdr:row>
      <xdr:rowOff>47625</xdr:rowOff>
    </xdr:from>
    <xdr:to>
      <xdr:col>14</xdr:col>
      <xdr:colOff>0</xdr:colOff>
      <xdr:row>3</xdr:row>
      <xdr:rowOff>47625</xdr:rowOff>
    </xdr:to>
    <xdr:sp macro="" textlink="">
      <xdr:nvSpPr>
        <xdr:cNvPr id="3" name="oknWidget_1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 txBox="1">
          <a:spLocks noChangeArrowheads="1"/>
        </xdr:cNvSpPr>
      </xdr:nvSpPr>
      <xdr:spPr bwMode="auto">
        <a:xfrm>
          <a:off x="4962525" y="723900"/>
          <a:ext cx="1628775" cy="41910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Sales Report</a:t>
          </a:r>
          <a:endParaRPr lang="en-US"/>
        </a:p>
      </xdr:txBody>
    </xdr:sp>
    <xdr:clientData/>
  </xdr:twoCellAnchor>
  <xdr:oneCellAnchor>
    <xdr:from>
      <xdr:col>3</xdr:col>
      <xdr:colOff>533400</xdr:colOff>
      <xdr:row>0</xdr:row>
      <xdr:rowOff>171450</xdr:rowOff>
    </xdr:from>
    <xdr:ext cx="885825" cy="236090"/>
    <xdr:sp macro="_xll.ExecImeCommand" textlink="">
      <xdr:nvSpPr>
        <xdr:cNvPr id="4" name="oknCmdReportExtract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285750</xdr:colOff>
      <xdr:row>0</xdr:row>
      <xdr:rowOff>171450</xdr:rowOff>
    </xdr:from>
    <xdr:ext cx="885825" cy="236090"/>
    <xdr:sp macro="_xll.ExecImeCommand" textlink="">
      <xdr:nvSpPr>
        <xdr:cNvPr id="5" name="oknCmdReportColumns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66675</xdr:colOff>
      <xdr:row>0</xdr:row>
      <xdr:rowOff>171450</xdr:rowOff>
    </xdr:from>
    <xdr:ext cx="885825" cy="236090"/>
    <xdr:sp macro="_xll.ExecImeCommand" textlink="">
      <xdr:nvSpPr>
        <xdr:cNvPr id="6" name="oknCmdReportCreate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6</xdr:col>
      <xdr:colOff>104775</xdr:colOff>
      <xdr:row>0</xdr:row>
      <xdr:rowOff>171450</xdr:rowOff>
    </xdr:from>
    <xdr:ext cx="885825" cy="236090"/>
    <xdr:sp macro="_xll.ExecImeCommand" textlink="">
      <xdr:nvSpPr>
        <xdr:cNvPr id="7" name="oknCmdReportPrint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11</xdr:col>
      <xdr:colOff>295275</xdr:colOff>
      <xdr:row>0</xdr:row>
      <xdr:rowOff>171450</xdr:rowOff>
    </xdr:from>
    <xdr:ext cx="885825" cy="236090"/>
    <xdr:sp macro="_xll.ExecImeCommand" textlink="">
      <xdr:nvSpPr>
        <xdr:cNvPr id="8" name="oknCmdReportClear"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SpPr txBox="1"/>
      </xdr:nvSpPr>
      <xdr:spPr>
        <a:xfrm>
          <a:off x="40195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38100</xdr:colOff>
      <xdr:row>6</xdr:row>
      <xdr:rowOff>66675</xdr:rowOff>
    </xdr:from>
    <xdr:to>
      <xdr:col>13</xdr:col>
      <xdr:colOff>0</xdr:colOff>
      <xdr:row>6</xdr:row>
      <xdr:rowOff>66675</xdr:rowOff>
    </xdr:to>
    <xdr:sp macro="" textlink="">
      <xdr:nvSpPr>
        <xdr:cNvPr id="2" name="oknWidget_2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>
          <a:spLocks noChangeShapeType="1"/>
        </xdr:cNvSpPr>
      </xdr:nvSpPr>
      <xdr:spPr bwMode="auto">
        <a:xfrm flipV="1">
          <a:off x="85725" y="1628775"/>
          <a:ext cx="6362700" cy="0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9</xdr:col>
      <xdr:colOff>295275</xdr:colOff>
      <xdr:row>2</xdr:row>
      <xdr:rowOff>66675</xdr:rowOff>
    </xdr:from>
    <xdr:to>
      <xdr:col>17</xdr:col>
      <xdr:colOff>19050</xdr:colOff>
      <xdr:row>3</xdr:row>
      <xdr:rowOff>38100</xdr:rowOff>
    </xdr:to>
    <xdr:sp macro="" textlink="">
      <xdr:nvSpPr>
        <xdr:cNvPr id="3" name="oknWidget_1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 txBox="1">
          <a:spLocks noChangeArrowheads="1"/>
        </xdr:cNvSpPr>
      </xdr:nvSpPr>
      <xdr:spPr bwMode="auto">
        <a:xfrm>
          <a:off x="4391025" y="752475"/>
          <a:ext cx="2076450" cy="390525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Customer Report</a:t>
          </a:r>
          <a:endParaRPr lang="en-US"/>
        </a:p>
      </xdr:txBody>
    </xdr:sp>
    <xdr:clientData/>
  </xdr:twoCellAnchor>
  <xdr:oneCellAnchor>
    <xdr:from>
      <xdr:col>3</xdr:col>
      <xdr:colOff>390525</xdr:colOff>
      <xdr:row>0</xdr:row>
      <xdr:rowOff>171450</xdr:rowOff>
    </xdr:from>
    <xdr:ext cx="885825" cy="236090"/>
    <xdr:sp macro="_xll.ExecImeCommand" textlink="">
      <xdr:nvSpPr>
        <xdr:cNvPr id="4" name="oknCmdReportExtract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200025</xdr:colOff>
      <xdr:row>0</xdr:row>
      <xdr:rowOff>171450</xdr:rowOff>
    </xdr:from>
    <xdr:ext cx="885825" cy="236090"/>
    <xdr:sp macro="_xll.ExecImeCommand" textlink="">
      <xdr:nvSpPr>
        <xdr:cNvPr id="5" name="oknCmdReportColumns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104775</xdr:colOff>
      <xdr:row>0</xdr:row>
      <xdr:rowOff>171450</xdr:rowOff>
    </xdr:from>
    <xdr:ext cx="885825" cy="236090"/>
    <xdr:sp macro="_xll.ExecImeCommand" textlink="">
      <xdr:nvSpPr>
        <xdr:cNvPr id="6" name="oknCmdReportCreate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3</xdr:col>
      <xdr:colOff>1371600</xdr:colOff>
      <xdr:row>0</xdr:row>
      <xdr:rowOff>171450</xdr:rowOff>
    </xdr:from>
    <xdr:ext cx="885825" cy="236090"/>
    <xdr:sp macro="_xll.ExecImeCommand" textlink="">
      <xdr:nvSpPr>
        <xdr:cNvPr id="7" name="oknCmdReportPrint">
          <a:extLst>
            <a:ext uri="{FF2B5EF4-FFF2-40B4-BE49-F238E27FC236}">
              <a16:creationId xmlns:a16="http://schemas.microsoft.com/office/drawing/2014/main" id="{00000000-0008-0000-0200-000007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4</xdr:col>
      <xdr:colOff>647700</xdr:colOff>
      <xdr:row>0</xdr:row>
      <xdr:rowOff>171450</xdr:rowOff>
    </xdr:from>
    <xdr:ext cx="885825" cy="236090"/>
    <xdr:sp macro="_xll.ExecImeCommand" textlink="">
      <xdr:nvSpPr>
        <xdr:cNvPr id="8" name="oknCmdReportClear">
          <a:extLst>
            <a:ext uri="{FF2B5EF4-FFF2-40B4-BE49-F238E27FC236}">
              <a16:creationId xmlns:a16="http://schemas.microsoft.com/office/drawing/2014/main" id="{00000000-0008-0000-0200-000008000000}"/>
            </a:ext>
          </a:extLst>
        </xdr:cNvPr>
        <xdr:cNvSpPr txBox="1"/>
      </xdr:nvSpPr>
      <xdr:spPr>
        <a:xfrm>
          <a:off x="404812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19050</xdr:colOff>
      <xdr:row>6</xdr:row>
      <xdr:rowOff>66675</xdr:rowOff>
    </xdr:from>
    <xdr:to>
      <xdr:col>8</xdr:col>
      <xdr:colOff>657225</xdr:colOff>
      <xdr:row>6</xdr:row>
      <xdr:rowOff>66675</xdr:rowOff>
    </xdr:to>
    <xdr:sp macro="" textlink="">
      <xdr:nvSpPr>
        <xdr:cNvPr id="2" name="oknWidget_2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>
          <a:spLocks noChangeShapeType="1"/>
        </xdr:cNvSpPr>
      </xdr:nvSpPr>
      <xdr:spPr bwMode="auto">
        <a:xfrm flipV="1">
          <a:off x="85725" y="1638300"/>
          <a:ext cx="6276975" cy="0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6</xdr:col>
      <xdr:colOff>142875</xdr:colOff>
      <xdr:row>2</xdr:row>
      <xdr:rowOff>38100</xdr:rowOff>
    </xdr:from>
    <xdr:to>
      <xdr:col>8</xdr:col>
      <xdr:colOff>647700</xdr:colOff>
      <xdr:row>3</xdr:row>
      <xdr:rowOff>19050</xdr:rowOff>
    </xdr:to>
    <xdr:sp macro="" textlink="">
      <xdr:nvSpPr>
        <xdr:cNvPr id="3" name="oknWidget_1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SpPr txBox="1">
          <a:spLocks noChangeArrowheads="1"/>
        </xdr:cNvSpPr>
      </xdr:nvSpPr>
      <xdr:spPr bwMode="auto">
        <a:xfrm>
          <a:off x="4533900" y="733425"/>
          <a:ext cx="1819275" cy="40005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Product Report</a:t>
          </a:r>
          <a:endParaRPr lang="en-US"/>
        </a:p>
      </xdr:txBody>
    </xdr:sp>
    <xdr:clientData/>
  </xdr:twoCellAnchor>
  <xdr:oneCellAnchor>
    <xdr:from>
      <xdr:col>3</xdr:col>
      <xdr:colOff>219075</xdr:colOff>
      <xdr:row>0</xdr:row>
      <xdr:rowOff>171450</xdr:rowOff>
    </xdr:from>
    <xdr:ext cx="885825" cy="236090"/>
    <xdr:sp macro="_xll.ExecImeCommand" textlink="">
      <xdr:nvSpPr>
        <xdr:cNvPr id="4" name="oknCmdReportExtract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161925</xdr:colOff>
      <xdr:row>0</xdr:row>
      <xdr:rowOff>171450</xdr:rowOff>
    </xdr:from>
    <xdr:ext cx="885825" cy="236090"/>
    <xdr:sp macro="_xll.ExecImeCommand" textlink="">
      <xdr:nvSpPr>
        <xdr:cNvPr id="5" name="oknCmdReportColumns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85725</xdr:colOff>
      <xdr:row>0</xdr:row>
      <xdr:rowOff>171450</xdr:rowOff>
    </xdr:from>
    <xdr:ext cx="885825" cy="236090"/>
    <xdr:sp macro="_xll.ExecImeCommand" textlink="">
      <xdr:nvSpPr>
        <xdr:cNvPr id="6" name="oknCmdReportCreate"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4</xdr:col>
      <xdr:colOff>495300</xdr:colOff>
      <xdr:row>0</xdr:row>
      <xdr:rowOff>171450</xdr:rowOff>
    </xdr:from>
    <xdr:ext cx="885825" cy="236090"/>
    <xdr:sp macro="_xll.ExecImeCommand" textlink="">
      <xdr:nvSpPr>
        <xdr:cNvPr id="7" name="oknCmdReportPrint">
          <a:extLst>
            <a:ext uri="{FF2B5EF4-FFF2-40B4-BE49-F238E27FC236}">
              <a16:creationId xmlns:a16="http://schemas.microsoft.com/office/drawing/2014/main" id="{00000000-0008-0000-0300-000007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5</xdr:col>
      <xdr:colOff>276225</xdr:colOff>
      <xdr:row>0</xdr:row>
      <xdr:rowOff>171450</xdr:rowOff>
    </xdr:from>
    <xdr:ext cx="885825" cy="236090"/>
    <xdr:sp macro="_xll.ExecImeCommand" textlink="">
      <xdr:nvSpPr>
        <xdr:cNvPr id="8" name="oknCmdReportClear">
          <a:extLst>
            <a:ext uri="{FF2B5EF4-FFF2-40B4-BE49-F238E27FC236}">
              <a16:creationId xmlns:a16="http://schemas.microsoft.com/office/drawing/2014/main" id="{00000000-0008-0000-0300-000008000000}"/>
            </a:ext>
          </a:extLst>
        </xdr:cNvPr>
        <xdr:cNvSpPr txBox="1"/>
      </xdr:nvSpPr>
      <xdr:spPr>
        <a:xfrm>
          <a:off x="40386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19050</xdr:colOff>
      <xdr:row>6</xdr:row>
      <xdr:rowOff>209550</xdr:rowOff>
    </xdr:from>
    <xdr:to>
      <xdr:col>8</xdr:col>
      <xdr:colOff>9525</xdr:colOff>
      <xdr:row>6</xdr:row>
      <xdr:rowOff>238125</xdr:rowOff>
    </xdr:to>
    <xdr:sp macro="" textlink="">
      <xdr:nvSpPr>
        <xdr:cNvPr id="2" name="oknWidget_2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>
          <a:spLocks noChangeShapeType="1"/>
        </xdr:cNvSpPr>
      </xdr:nvSpPr>
      <xdr:spPr bwMode="auto">
        <a:xfrm>
          <a:off x="85725" y="1771650"/>
          <a:ext cx="6305550" cy="28575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4</xdr:col>
      <xdr:colOff>342900</xdr:colOff>
      <xdr:row>2</xdr:row>
      <xdr:rowOff>104775</xdr:rowOff>
    </xdr:from>
    <xdr:to>
      <xdr:col>8</xdr:col>
      <xdr:colOff>0</xdr:colOff>
      <xdr:row>3</xdr:row>
      <xdr:rowOff>57150</xdr:rowOff>
    </xdr:to>
    <xdr:sp macro="" textlink="">
      <xdr:nvSpPr>
        <xdr:cNvPr id="3" name="oknWidget_1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>
          <a:spLocks noChangeArrowheads="1"/>
        </xdr:cNvSpPr>
      </xdr:nvSpPr>
      <xdr:spPr bwMode="auto">
        <a:xfrm>
          <a:off x="3990975" y="790575"/>
          <a:ext cx="2390775" cy="371475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Customer Statement</a:t>
          </a:r>
          <a:endParaRPr lang="en-US"/>
        </a:p>
      </xdr:txBody>
    </xdr:sp>
    <xdr:clientData/>
  </xdr:twoCellAnchor>
  <xdr:oneCellAnchor>
    <xdr:from>
      <xdr:col>2</xdr:col>
      <xdr:colOff>1314450</xdr:colOff>
      <xdr:row>0</xdr:row>
      <xdr:rowOff>171450</xdr:rowOff>
    </xdr:from>
    <xdr:ext cx="885825" cy="236090"/>
    <xdr:sp macro="_xll.ExecImeCommand" textlink="">
      <xdr:nvSpPr>
        <xdr:cNvPr id="4" name="oknCmdReportExtract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361950</xdr:colOff>
      <xdr:row>0</xdr:row>
      <xdr:rowOff>171450</xdr:rowOff>
    </xdr:from>
    <xdr:ext cx="885825" cy="236090"/>
    <xdr:sp macro="_xll.ExecImeCommand" textlink="">
      <xdr:nvSpPr>
        <xdr:cNvPr id="5" name="oknCmdReportColumns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85725</xdr:colOff>
      <xdr:row>0</xdr:row>
      <xdr:rowOff>171450</xdr:rowOff>
    </xdr:from>
    <xdr:ext cx="885825" cy="236090"/>
    <xdr:sp macro="_xll.ExecImeCommand" textlink="">
      <xdr:nvSpPr>
        <xdr:cNvPr id="6" name="oknCmdReportCreate">
          <a:extLst>
            <a:ext uri="{FF2B5EF4-FFF2-40B4-BE49-F238E27FC236}">
              <a16:creationId xmlns:a16="http://schemas.microsoft.com/office/drawing/2014/main" id="{00000000-0008-0000-0400-000006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3</xdr:col>
      <xdr:colOff>85725</xdr:colOff>
      <xdr:row>0</xdr:row>
      <xdr:rowOff>171450</xdr:rowOff>
    </xdr:from>
    <xdr:ext cx="885825" cy="236090"/>
    <xdr:sp macro="_xll.ExecImeCommand" textlink="">
      <xdr:nvSpPr>
        <xdr:cNvPr id="7" name="oknCmdReportPrint">
          <a:extLst>
            <a:ext uri="{FF2B5EF4-FFF2-40B4-BE49-F238E27FC236}">
              <a16:creationId xmlns:a16="http://schemas.microsoft.com/office/drawing/2014/main" id="{00000000-0008-0000-0400-000007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4</xdr:col>
      <xdr:colOff>381000</xdr:colOff>
      <xdr:row>0</xdr:row>
      <xdr:rowOff>171450</xdr:rowOff>
    </xdr:from>
    <xdr:ext cx="885825" cy="236090"/>
    <xdr:sp macro="_xll.ExecImeCommand" textlink="">
      <xdr:nvSpPr>
        <xdr:cNvPr id="8" name="oknCmdReportClear">
          <a:extLst>
            <a:ext uri="{FF2B5EF4-FFF2-40B4-BE49-F238E27FC236}">
              <a16:creationId xmlns:a16="http://schemas.microsoft.com/office/drawing/2014/main" id="{00000000-0008-0000-0400-000008000000}"/>
            </a:ext>
          </a:extLst>
        </xdr:cNvPr>
        <xdr:cNvSpPr txBox="1"/>
      </xdr:nvSpPr>
      <xdr:spPr>
        <a:xfrm>
          <a:off x="40290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0</xdr:colOff>
      <xdr:row>6</xdr:row>
      <xdr:rowOff>104775</xdr:rowOff>
    </xdr:from>
    <xdr:to>
      <xdr:col>14</xdr:col>
      <xdr:colOff>9525</xdr:colOff>
      <xdr:row>6</xdr:row>
      <xdr:rowOff>114300</xdr:rowOff>
    </xdr:to>
    <xdr:sp macro="" textlink="">
      <xdr:nvSpPr>
        <xdr:cNvPr id="2" name="oknWidget_2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>
          <a:spLocks noChangeShapeType="1"/>
        </xdr:cNvSpPr>
      </xdr:nvSpPr>
      <xdr:spPr bwMode="auto">
        <a:xfrm>
          <a:off x="47625" y="1666875"/>
          <a:ext cx="6096000" cy="9525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9</xdr:col>
      <xdr:colOff>190500</xdr:colOff>
      <xdr:row>2</xdr:row>
      <xdr:rowOff>57150</xdr:rowOff>
    </xdr:from>
    <xdr:to>
      <xdr:col>12</xdr:col>
      <xdr:colOff>781050</xdr:colOff>
      <xdr:row>3</xdr:row>
      <xdr:rowOff>85725</xdr:rowOff>
    </xdr:to>
    <xdr:sp macro="" textlink="">
      <xdr:nvSpPr>
        <xdr:cNvPr id="3" name="oknWidget_1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SpPr txBox="1">
          <a:spLocks noChangeArrowheads="1"/>
        </xdr:cNvSpPr>
      </xdr:nvSpPr>
      <xdr:spPr bwMode="auto">
        <a:xfrm>
          <a:off x="3876675" y="742950"/>
          <a:ext cx="2190750" cy="447675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Sales Rep. Report</a:t>
          </a:r>
          <a:endParaRPr lang="en-US"/>
        </a:p>
      </xdr:txBody>
    </xdr:sp>
    <xdr:clientData/>
  </xdr:twoCellAnchor>
  <xdr:oneCellAnchor>
    <xdr:from>
      <xdr:col>3</xdr:col>
      <xdr:colOff>438150</xdr:colOff>
      <xdr:row>0</xdr:row>
      <xdr:rowOff>171450</xdr:rowOff>
    </xdr:from>
    <xdr:ext cx="885825" cy="236090"/>
    <xdr:sp macro="_xll.ExecImeCommand" textlink="">
      <xdr:nvSpPr>
        <xdr:cNvPr id="4" name="oknCmdSalesRepReportExtract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295275</xdr:colOff>
      <xdr:row>0</xdr:row>
      <xdr:rowOff>171450</xdr:rowOff>
    </xdr:from>
    <xdr:ext cx="885825" cy="236090"/>
    <xdr:sp macro="_xll.ExecImeCommand" textlink="">
      <xdr:nvSpPr>
        <xdr:cNvPr id="5" name="oknCmdSalesRepReportColumns">
          <a:extLst>
            <a:ext uri="{FF2B5EF4-FFF2-40B4-BE49-F238E27FC236}">
              <a16:creationId xmlns:a16="http://schemas.microsoft.com/office/drawing/2014/main" id="{00000000-0008-0000-0500-000005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104775</xdr:colOff>
      <xdr:row>0</xdr:row>
      <xdr:rowOff>171450</xdr:rowOff>
    </xdr:from>
    <xdr:ext cx="885825" cy="236090"/>
    <xdr:sp macro="_xll.ExecImeCommand" textlink="">
      <xdr:nvSpPr>
        <xdr:cNvPr id="6" name="oknCmdSalesRepReportCreate">
          <a:extLst>
            <a:ext uri="{FF2B5EF4-FFF2-40B4-BE49-F238E27FC236}">
              <a16:creationId xmlns:a16="http://schemas.microsoft.com/office/drawing/2014/main" id="{00000000-0008-0000-0500-000006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5</xdr:col>
      <xdr:colOff>171450</xdr:colOff>
      <xdr:row>0</xdr:row>
      <xdr:rowOff>171450</xdr:rowOff>
    </xdr:from>
    <xdr:ext cx="885825" cy="236090"/>
    <xdr:sp macro="_xll.ExecImeCommand" textlink="">
      <xdr:nvSpPr>
        <xdr:cNvPr id="7" name="oknCmdSalesRepReportPrint">
          <a:extLst>
            <a:ext uri="{FF2B5EF4-FFF2-40B4-BE49-F238E27FC236}">
              <a16:creationId xmlns:a16="http://schemas.microsoft.com/office/drawing/2014/main" id="{00000000-0008-0000-0500-000007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9</xdr:col>
      <xdr:colOff>361950</xdr:colOff>
      <xdr:row>0</xdr:row>
      <xdr:rowOff>171450</xdr:rowOff>
    </xdr:from>
    <xdr:ext cx="885825" cy="236090"/>
    <xdr:sp macro="_xll.ExecImeCommand" textlink="">
      <xdr:nvSpPr>
        <xdr:cNvPr id="8" name="oknCmdSalesRepReportClear">
          <a:extLst>
            <a:ext uri="{FF2B5EF4-FFF2-40B4-BE49-F238E27FC236}">
              <a16:creationId xmlns:a16="http://schemas.microsoft.com/office/drawing/2014/main" id="{00000000-0008-0000-0500-000008000000}"/>
            </a:ext>
          </a:extLst>
        </xdr:cNvPr>
        <xdr:cNvSpPr txBox="1"/>
      </xdr:nvSpPr>
      <xdr:spPr>
        <a:xfrm>
          <a:off x="404812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0</xdr:colOff>
      <xdr:row>6</xdr:row>
      <xdr:rowOff>104775</xdr:rowOff>
    </xdr:from>
    <xdr:to>
      <xdr:col>9</xdr:col>
      <xdr:colOff>981075</xdr:colOff>
      <xdr:row>6</xdr:row>
      <xdr:rowOff>114300</xdr:rowOff>
    </xdr:to>
    <xdr:sp macro="" textlink="">
      <xdr:nvSpPr>
        <xdr:cNvPr id="2" name="oknWidget_PaymentReport2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SpPr>
          <a:spLocks noChangeShapeType="1"/>
        </xdr:cNvSpPr>
      </xdr:nvSpPr>
      <xdr:spPr bwMode="auto">
        <a:xfrm>
          <a:off x="47625" y="1666875"/>
          <a:ext cx="6096000" cy="9525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6</xdr:col>
      <xdr:colOff>609600</xdr:colOff>
      <xdr:row>2</xdr:row>
      <xdr:rowOff>57150</xdr:rowOff>
    </xdr:from>
    <xdr:to>
      <xdr:col>9</xdr:col>
      <xdr:colOff>952500</xdr:colOff>
      <xdr:row>3</xdr:row>
      <xdr:rowOff>66675</xdr:rowOff>
    </xdr:to>
    <xdr:sp macro="" textlink="">
      <xdr:nvSpPr>
        <xdr:cNvPr id="3" name="oknWidget_PaymentReport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SpPr txBox="1">
          <a:spLocks noChangeArrowheads="1"/>
        </xdr:cNvSpPr>
      </xdr:nvSpPr>
      <xdr:spPr bwMode="auto">
        <a:xfrm>
          <a:off x="4210050" y="742950"/>
          <a:ext cx="1905000" cy="428625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Payment Report</a:t>
          </a:r>
          <a:endParaRPr lang="en-US"/>
        </a:p>
      </xdr:txBody>
    </xdr:sp>
    <xdr:clientData/>
  </xdr:twoCellAnchor>
  <xdr:oneCellAnchor>
    <xdr:from>
      <xdr:col>3</xdr:col>
      <xdr:colOff>495300</xdr:colOff>
      <xdr:row>0</xdr:row>
      <xdr:rowOff>171450</xdr:rowOff>
    </xdr:from>
    <xdr:ext cx="885825" cy="236090"/>
    <xdr:sp macro="_xll.ExecImeCommand" textlink="">
      <xdr:nvSpPr>
        <xdr:cNvPr id="4" name="oknCmdReportExtract">
          <a:extLst>
            <a:ext uri="{FF2B5EF4-FFF2-40B4-BE49-F238E27FC236}">
              <a16:creationId xmlns:a16="http://schemas.microsoft.com/office/drawing/2014/main" id="{00000000-0008-0000-0600-000004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381000</xdr:colOff>
      <xdr:row>0</xdr:row>
      <xdr:rowOff>171450</xdr:rowOff>
    </xdr:from>
    <xdr:ext cx="885825" cy="236090"/>
    <xdr:sp macro="_xll.ExecImeCommand" textlink="">
      <xdr:nvSpPr>
        <xdr:cNvPr id="5" name="oknCmdReportColumns">
          <a:extLst>
            <a:ext uri="{FF2B5EF4-FFF2-40B4-BE49-F238E27FC236}">
              <a16:creationId xmlns:a16="http://schemas.microsoft.com/office/drawing/2014/main" id="{00000000-0008-0000-0600-000005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104775</xdr:colOff>
      <xdr:row>0</xdr:row>
      <xdr:rowOff>171450</xdr:rowOff>
    </xdr:from>
    <xdr:ext cx="885825" cy="236090"/>
    <xdr:sp macro="_xll.ExecImeCommand" textlink="">
      <xdr:nvSpPr>
        <xdr:cNvPr id="6" name="oknCmdReportCreate">
          <a:extLst>
            <a:ext uri="{FF2B5EF4-FFF2-40B4-BE49-F238E27FC236}">
              <a16:creationId xmlns:a16="http://schemas.microsoft.com/office/drawing/2014/main" id="{00000000-0008-0000-0600-000006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4</xdr:col>
      <xdr:colOff>771525</xdr:colOff>
      <xdr:row>0</xdr:row>
      <xdr:rowOff>171450</xdr:rowOff>
    </xdr:from>
    <xdr:ext cx="885825" cy="236090"/>
    <xdr:sp macro="_xll.ExecImeCommand" textlink="">
      <xdr:nvSpPr>
        <xdr:cNvPr id="7" name="oknCmdReportPrint">
          <a:extLst>
            <a:ext uri="{FF2B5EF4-FFF2-40B4-BE49-F238E27FC236}">
              <a16:creationId xmlns:a16="http://schemas.microsoft.com/office/drawing/2014/main" id="{00000000-0008-0000-0600-000007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6</xdr:col>
      <xdr:colOff>447675</xdr:colOff>
      <xdr:row>0</xdr:row>
      <xdr:rowOff>171450</xdr:rowOff>
    </xdr:from>
    <xdr:ext cx="885825" cy="236090"/>
    <xdr:sp macro="_xll.ExecImeCommand" textlink="">
      <xdr:nvSpPr>
        <xdr:cNvPr id="8" name="oknCmdReportClear">
          <a:extLst>
            <a:ext uri="{FF2B5EF4-FFF2-40B4-BE49-F238E27FC236}">
              <a16:creationId xmlns:a16="http://schemas.microsoft.com/office/drawing/2014/main" id="{00000000-0008-0000-0600-000008000000}"/>
            </a:ext>
          </a:extLst>
        </xdr:cNvPr>
        <xdr:cNvSpPr txBox="1"/>
      </xdr:nvSpPr>
      <xdr:spPr>
        <a:xfrm>
          <a:off x="404812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4</xdr:col>
      <xdr:colOff>561172</xdr:colOff>
      <xdr:row>10</xdr:row>
      <xdr:rowOff>25400</xdr:rowOff>
    </xdr:to>
    <xdr:pic>
      <xdr:nvPicPr>
        <xdr:cNvPr id="2" name="oknShareInvManager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190500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561974</xdr:colOff>
      <xdr:row>10</xdr:row>
      <xdr:rowOff>9525</xdr:rowOff>
    </xdr:from>
    <xdr:to>
      <xdr:col>4</xdr:col>
      <xdr:colOff>552449</xdr:colOff>
      <xdr:row>19</xdr:row>
      <xdr:rowOff>34925</xdr:rowOff>
    </xdr:to>
    <xdr:pic>
      <xdr:nvPicPr>
        <xdr:cNvPr id="3" name="oknShareDatePicker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800-000003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1974" y="1914525"/>
          <a:ext cx="2428875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533400</xdr:colOff>
      <xdr:row>19</xdr:row>
      <xdr:rowOff>38100</xdr:rowOff>
    </xdr:from>
    <xdr:to>
      <xdr:col>5</xdr:col>
      <xdr:colOff>9525</xdr:colOff>
      <xdr:row>28</xdr:row>
      <xdr:rowOff>63500</xdr:rowOff>
    </xdr:to>
    <xdr:pic>
      <xdr:nvPicPr>
        <xdr:cNvPr id="4" name="oknShareFormulaManager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00000000-0008-0000-0800-000004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3400" y="3657600"/>
          <a:ext cx="2524125" cy="1739900"/>
        </a:xfrm>
        <a:prstGeom prst="rect">
          <a:avLst/>
        </a:prstGeom>
      </xdr:spPr>
    </xdr:pic>
    <xdr:clientData/>
  </xdr:twoCellAnchor>
  <xdr:twoCellAnchor editAs="oneCell">
    <xdr:from>
      <xdr:col>12</xdr:col>
      <xdr:colOff>133350</xdr:colOff>
      <xdr:row>0</xdr:row>
      <xdr:rowOff>161925</xdr:rowOff>
    </xdr:from>
    <xdr:to>
      <xdr:col>15</xdr:col>
      <xdr:colOff>483316</xdr:colOff>
      <xdr:row>9</xdr:row>
      <xdr:rowOff>187325</xdr:rowOff>
    </xdr:to>
    <xdr:pic>
      <xdr:nvPicPr>
        <xdr:cNvPr id="5" name="oknSharePasswordRemover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00000000-0008-0000-0800-000005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48550" y="161925"/>
          <a:ext cx="2178766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0</xdr:row>
      <xdr:rowOff>180975</xdr:rowOff>
    </xdr:from>
    <xdr:to>
      <xdr:col>10</xdr:col>
      <xdr:colOff>318284</xdr:colOff>
      <xdr:row>10</xdr:row>
      <xdr:rowOff>15875</xdr:rowOff>
    </xdr:to>
    <xdr:pic>
      <xdr:nvPicPr>
        <xdr:cNvPr id="6" name="oknShareFlowchartMaker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00000000-0008-0000-0800-000006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8097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19</xdr:row>
      <xdr:rowOff>47625</xdr:rowOff>
    </xdr:from>
    <xdr:to>
      <xdr:col>10</xdr:col>
      <xdr:colOff>318284</xdr:colOff>
      <xdr:row>28</xdr:row>
      <xdr:rowOff>73025</xdr:rowOff>
    </xdr:to>
    <xdr:pic>
      <xdr:nvPicPr>
        <xdr:cNvPr id="7" name="oknSharePdfCreator">
          <a:hlinkClick xmlns:r="http://schemas.openxmlformats.org/officeDocument/2006/relationships" r:id="rId11"/>
          <a:extLst>
            <a:ext uri="{FF2B5EF4-FFF2-40B4-BE49-F238E27FC236}">
              <a16:creationId xmlns:a16="http://schemas.microsoft.com/office/drawing/2014/main" id="{00000000-0008-0000-0800-000007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366712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10</xdr:row>
      <xdr:rowOff>19050</xdr:rowOff>
    </xdr:from>
    <xdr:to>
      <xdr:col>10</xdr:col>
      <xdr:colOff>319087</xdr:colOff>
      <xdr:row>19</xdr:row>
      <xdr:rowOff>44450</xdr:rowOff>
    </xdr:to>
    <xdr:pic>
      <xdr:nvPicPr>
        <xdr:cNvPr id="8" name="oknShareGanttChartMaker">
          <a:hlinkClick xmlns:r="http://schemas.openxmlformats.org/officeDocument/2006/relationships" r:id="rId13"/>
          <a:extLst>
            <a:ext uri="{FF2B5EF4-FFF2-40B4-BE49-F238E27FC236}">
              <a16:creationId xmlns:a16="http://schemas.microsoft.com/office/drawing/2014/main" id="{00000000-0008-0000-0800-000008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924050"/>
          <a:ext cx="2390775" cy="1739900"/>
        </a:xfrm>
        <a:prstGeom prst="rect">
          <a:avLst/>
        </a:prstGeom>
      </xdr:spPr>
    </xdr:pic>
    <xdr:clientData/>
  </xdr:twoCellAnchor>
  <xdr:twoCellAnchor>
    <xdr:from>
      <xdr:col>12</xdr:col>
      <xdr:colOff>133351</xdr:colOff>
      <xdr:row>10</xdr:row>
      <xdr:rowOff>9525</xdr:rowOff>
    </xdr:from>
    <xdr:to>
      <xdr:col>15</xdr:col>
      <xdr:colOff>495301</xdr:colOff>
      <xdr:row>19</xdr:row>
      <xdr:rowOff>38100</xdr:rowOff>
    </xdr:to>
    <xdr:grpSp>
      <xdr:nvGrpSpPr>
        <xdr:cNvPr id="9" name="oknShareMindMapMaker">
          <a:hlinkClick xmlns:r="http://schemas.openxmlformats.org/officeDocument/2006/relationships" r:id="rId15"/>
          <a:extLst>
            <a:ext uri="{FF2B5EF4-FFF2-40B4-BE49-F238E27FC236}">
              <a16:creationId xmlns:a16="http://schemas.microsoft.com/office/drawing/2014/main" id="{00000000-0008-0000-0800-000009000000}"/>
            </a:ext>
          </a:extLst>
        </xdr:cNvPr>
        <xdr:cNvGrpSpPr/>
      </xdr:nvGrpSpPr>
      <xdr:grpSpPr>
        <a:xfrm>
          <a:off x="7448551" y="1914525"/>
          <a:ext cx="2190750" cy="1743075"/>
          <a:chOff x="3676649" y="571499"/>
          <a:chExt cx="2571751" cy="1800225"/>
        </a:xfrm>
      </xdr:grpSpPr>
      <xdr:sp macro="" textlink="">
        <xdr:nvSpPr>
          <xdr:cNvPr id="10" name="Rectangle 9">
            <a:extLst>
              <a:ext uri="{FF2B5EF4-FFF2-40B4-BE49-F238E27FC236}">
                <a16:creationId xmlns:a16="http://schemas.microsoft.com/office/drawing/2014/main" id="{00000000-0008-0000-0800-00000A000000}"/>
              </a:ext>
            </a:extLst>
          </xdr:cNvPr>
          <xdr:cNvSpPr/>
        </xdr:nvSpPr>
        <xdr:spPr>
          <a:xfrm>
            <a:off x="3676649" y="571499"/>
            <a:ext cx="2571751" cy="1800225"/>
          </a:xfrm>
          <a:prstGeom prst="rect">
            <a:avLst/>
          </a:prstGeom>
          <a:gradFill flip="none" rotWithShape="1">
            <a:gsLst>
              <a:gs pos="0">
                <a:schemeClr val="accent1">
                  <a:lumMod val="67000"/>
                </a:schemeClr>
              </a:gs>
              <a:gs pos="48000">
                <a:schemeClr val="accent1">
                  <a:lumMod val="97000"/>
                  <a:lumOff val="3000"/>
                </a:schemeClr>
              </a:gs>
              <a:gs pos="100000">
                <a:schemeClr val="accent1">
                  <a:lumMod val="60000"/>
                  <a:lumOff val="40000"/>
                </a:schemeClr>
              </a:gs>
            </a:gsLst>
            <a:lin ang="16200000" scaled="1"/>
            <a:tileRect/>
          </a:gradFill>
          <a:ln>
            <a:noFill/>
          </a:ln>
        </xdr:spPr>
        <xdr:style>
          <a:lnRef idx="2">
            <a:schemeClr val="accent6">
              <a:shade val="50000"/>
            </a:schemeClr>
          </a:lnRef>
          <a:fillRef idx="1">
            <a:schemeClr val="accent6"/>
          </a:fillRef>
          <a:effectRef idx="0">
            <a:schemeClr val="accent6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1" name="TextBox 10">
            <a:extLst>
              <a:ext uri="{FF2B5EF4-FFF2-40B4-BE49-F238E27FC236}">
                <a16:creationId xmlns:a16="http://schemas.microsoft.com/office/drawing/2014/main" id="{00000000-0008-0000-0800-00000B000000}"/>
              </a:ext>
            </a:extLst>
          </xdr:cNvPr>
          <xdr:cNvSpPr txBox="1"/>
        </xdr:nvSpPr>
        <xdr:spPr>
          <a:xfrm>
            <a:off x="3762376" y="1524000"/>
            <a:ext cx="2381250" cy="78104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US" sz="1200">
                <a:solidFill>
                  <a:schemeClr val="accent4">
                    <a:lumMod val="60000"/>
                    <a:lumOff val="40000"/>
                  </a:schemeClr>
                </a:solidFill>
                <a:latin typeface="Amasis MT Pro Black" panose="02040A04050005020304" pitchFamily="18" charset="0"/>
              </a:rPr>
              <a:t>Create mind map from a node list in Excel</a:t>
            </a:r>
          </a:p>
        </xdr:txBody>
      </xdr:sp>
      <xdr:pic>
        <xdr:nvPicPr>
          <xdr:cNvPr id="12" name="Picture 11">
            <a:extLst>
              <a:ext uri="{FF2B5EF4-FFF2-40B4-BE49-F238E27FC236}">
                <a16:creationId xmlns:a16="http://schemas.microsoft.com/office/drawing/2014/main" id="{00000000-0008-0000-0800-00000C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6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533900" y="742950"/>
            <a:ext cx="714375" cy="714375"/>
          </a:xfrm>
          <a:prstGeom prst="rect">
            <a:avLst/>
          </a:prstGeom>
          <a:ln>
            <a:noFill/>
          </a:ln>
        </xdr:spPr>
      </xdr:pic>
    </xdr:grpSp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68686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68686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4.xml"/><Relationship Id="rId13" Type="http://schemas.openxmlformats.org/officeDocument/2006/relationships/ctrlProp" Target="../ctrlProps/ctrlProp9.xml"/><Relationship Id="rId18" Type="http://schemas.openxmlformats.org/officeDocument/2006/relationships/ctrlProp" Target="../ctrlProps/ctrlProp14.xml"/><Relationship Id="rId26" Type="http://schemas.openxmlformats.org/officeDocument/2006/relationships/ctrlProp" Target="../ctrlProps/ctrlProp22.xml"/><Relationship Id="rId3" Type="http://schemas.openxmlformats.org/officeDocument/2006/relationships/drawing" Target="../drawings/drawing1.xml"/><Relationship Id="rId21" Type="http://schemas.openxmlformats.org/officeDocument/2006/relationships/ctrlProp" Target="../ctrlProps/ctrlProp17.xml"/><Relationship Id="rId7" Type="http://schemas.openxmlformats.org/officeDocument/2006/relationships/ctrlProp" Target="../ctrlProps/ctrlProp3.xml"/><Relationship Id="rId12" Type="http://schemas.openxmlformats.org/officeDocument/2006/relationships/ctrlProp" Target="../ctrlProps/ctrlProp8.xml"/><Relationship Id="rId17" Type="http://schemas.openxmlformats.org/officeDocument/2006/relationships/ctrlProp" Target="../ctrlProps/ctrlProp13.xml"/><Relationship Id="rId25" Type="http://schemas.openxmlformats.org/officeDocument/2006/relationships/ctrlProp" Target="../ctrlProps/ctrlProp21.xml"/><Relationship Id="rId2" Type="http://schemas.openxmlformats.org/officeDocument/2006/relationships/printerSettings" Target="../printerSettings/printerSettings1.bin"/><Relationship Id="rId16" Type="http://schemas.openxmlformats.org/officeDocument/2006/relationships/ctrlProp" Target="../ctrlProps/ctrlProp12.xml"/><Relationship Id="rId20" Type="http://schemas.openxmlformats.org/officeDocument/2006/relationships/ctrlProp" Target="../ctrlProps/ctrlProp16.xml"/><Relationship Id="rId29" Type="http://schemas.openxmlformats.org/officeDocument/2006/relationships/ctrlProp" Target="../ctrlProps/ctrlProp25.xml"/><Relationship Id="rId1" Type="http://schemas.openxmlformats.org/officeDocument/2006/relationships/hyperlink" Target="https://www.invoicingtemplate.com/" TargetMode="External"/><Relationship Id="rId6" Type="http://schemas.openxmlformats.org/officeDocument/2006/relationships/ctrlProp" Target="../ctrlProps/ctrlProp2.xml"/><Relationship Id="rId11" Type="http://schemas.openxmlformats.org/officeDocument/2006/relationships/ctrlProp" Target="../ctrlProps/ctrlProp7.xml"/><Relationship Id="rId24" Type="http://schemas.openxmlformats.org/officeDocument/2006/relationships/ctrlProp" Target="../ctrlProps/ctrlProp20.xml"/><Relationship Id="rId32" Type="http://schemas.openxmlformats.org/officeDocument/2006/relationships/ctrlProp" Target="../ctrlProps/ctrlProp28.xml"/><Relationship Id="rId5" Type="http://schemas.openxmlformats.org/officeDocument/2006/relationships/ctrlProp" Target="../ctrlProps/ctrlProp1.xml"/><Relationship Id="rId15" Type="http://schemas.openxmlformats.org/officeDocument/2006/relationships/ctrlProp" Target="../ctrlProps/ctrlProp11.xml"/><Relationship Id="rId23" Type="http://schemas.openxmlformats.org/officeDocument/2006/relationships/ctrlProp" Target="../ctrlProps/ctrlProp19.xml"/><Relationship Id="rId28" Type="http://schemas.openxmlformats.org/officeDocument/2006/relationships/ctrlProp" Target="../ctrlProps/ctrlProp24.xml"/><Relationship Id="rId10" Type="http://schemas.openxmlformats.org/officeDocument/2006/relationships/ctrlProp" Target="../ctrlProps/ctrlProp6.xml"/><Relationship Id="rId19" Type="http://schemas.openxmlformats.org/officeDocument/2006/relationships/ctrlProp" Target="../ctrlProps/ctrlProp15.xml"/><Relationship Id="rId31" Type="http://schemas.openxmlformats.org/officeDocument/2006/relationships/ctrlProp" Target="../ctrlProps/ctrlProp27.xml"/><Relationship Id="rId4" Type="http://schemas.openxmlformats.org/officeDocument/2006/relationships/vmlDrawing" Target="../drawings/vmlDrawing1.vml"/><Relationship Id="rId9" Type="http://schemas.openxmlformats.org/officeDocument/2006/relationships/ctrlProp" Target="../ctrlProps/ctrlProp5.xml"/><Relationship Id="rId14" Type="http://schemas.openxmlformats.org/officeDocument/2006/relationships/ctrlProp" Target="../ctrlProps/ctrlProp10.xml"/><Relationship Id="rId22" Type="http://schemas.openxmlformats.org/officeDocument/2006/relationships/ctrlProp" Target="../ctrlProps/ctrlProp18.xml"/><Relationship Id="rId27" Type="http://schemas.openxmlformats.org/officeDocument/2006/relationships/ctrlProp" Target="../ctrlProps/ctrlProp23.xml"/><Relationship Id="rId30" Type="http://schemas.openxmlformats.org/officeDocument/2006/relationships/ctrlProp" Target="../ctrlProps/ctrlProp26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hyperlink" Target="http://www.invoicingtemplate.com/german-auto.html" TargetMode="External"/><Relationship Id="rId1" Type="http://schemas.openxmlformats.org/officeDocument/2006/relationships/hyperlink" Target="http://www.invoicingtemplate.com/about.html" TargetMode="Externa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autoPageBreaks="0" fitToPage="1"/>
  </sheetPr>
  <dimension ref="A1:AK55"/>
  <sheetViews>
    <sheetView showGridLines="0" showRowColHeaders="0" showZeros="0" tabSelected="1" showOutlineSymbols="0" zoomScaleNormal="100" workbookViewId="0">
      <selection activeCell="F9" sqref="F9:I9"/>
    </sheetView>
  </sheetViews>
  <sheetFormatPr defaultColWidth="11.42578125" defaultRowHeight="13.5" x14ac:dyDescent="0.25"/>
  <cols>
    <col min="1" max="1" width="9.85546875" style="44" customWidth="1"/>
    <col min="2" max="2" width="11.28515625" style="44" customWidth="1"/>
    <col min="3" max="3" width="10.28515625" style="46" hidden="1" customWidth="1"/>
    <col min="4" max="4" width="16" style="46" hidden="1" customWidth="1"/>
    <col min="5" max="5" width="0.5703125" style="45" customWidth="1"/>
    <col min="6" max="6" width="6.140625" style="45" customWidth="1"/>
    <col min="7" max="7" width="3.28515625" style="45" customWidth="1"/>
    <col min="8" max="8" width="11.42578125" style="45" customWidth="1"/>
    <col min="9" max="9" width="40.140625" style="45" customWidth="1"/>
    <col min="10" max="10" width="10.85546875" style="45" customWidth="1"/>
    <col min="11" max="12" width="11.28515625" style="45" customWidth="1"/>
    <col min="13" max="13" width="11.7109375" style="45" customWidth="1"/>
    <col min="14" max="14" width="0.85546875" style="45" customWidth="1"/>
    <col min="15" max="15" width="8.5703125" style="45" customWidth="1"/>
    <col min="16" max="19" width="16.42578125" style="45" customWidth="1"/>
    <col min="20" max="22" width="9.140625" style="45" customWidth="1"/>
    <col min="23" max="16384" width="11.42578125" style="45"/>
  </cols>
  <sheetData>
    <row r="1" spans="1:19" s="111" customFormat="1" ht="57" customHeight="1" x14ac:dyDescent="0.25">
      <c r="A1" s="109"/>
      <c r="B1" s="109"/>
      <c r="C1" s="110"/>
      <c r="D1" s="110"/>
    </row>
    <row r="2" spans="1:19" ht="3.75" customHeight="1" x14ac:dyDescent="0.25">
      <c r="O2" s="182" t="s">
        <v>107</v>
      </c>
      <c r="P2" s="182"/>
      <c r="Q2" s="182"/>
      <c r="R2" s="182"/>
      <c r="S2" s="182"/>
    </row>
    <row r="3" spans="1:19" ht="36" x14ac:dyDescent="0.55000000000000004">
      <c r="A3" s="171" t="s">
        <v>20</v>
      </c>
      <c r="B3" s="171"/>
      <c r="C3" s="46" t="s">
        <v>4</v>
      </c>
      <c r="F3" s="134" t="s">
        <v>102</v>
      </c>
      <c r="H3" s="47"/>
      <c r="I3" s="48"/>
      <c r="M3" s="137" t="s">
        <v>64</v>
      </c>
      <c r="N3" s="49"/>
      <c r="O3" s="182"/>
      <c r="P3" s="182"/>
      <c r="Q3" s="182"/>
      <c r="R3" s="182"/>
      <c r="S3" s="182"/>
    </row>
    <row r="4" spans="1:19" ht="18" customHeight="1" x14ac:dyDescent="0.3">
      <c r="A4" s="172" t="s">
        <v>96</v>
      </c>
      <c r="B4" s="172"/>
      <c r="C4" s="46">
        <v>1</v>
      </c>
      <c r="D4" s="58"/>
      <c r="F4" s="45" t="s">
        <v>98</v>
      </c>
      <c r="H4" s="47"/>
      <c r="O4" s="141">
        <v>1</v>
      </c>
      <c r="P4" s="183" t="s">
        <v>108</v>
      </c>
      <c r="Q4" s="183"/>
      <c r="R4" s="183"/>
      <c r="S4" s="183"/>
    </row>
    <row r="5" spans="1:19" ht="18" customHeight="1" x14ac:dyDescent="0.25">
      <c r="A5" s="171" t="s">
        <v>21</v>
      </c>
      <c r="B5" s="171"/>
      <c r="C5" s="46">
        <v>0</v>
      </c>
      <c r="D5" s="58"/>
      <c r="F5" s="45" t="s">
        <v>100</v>
      </c>
      <c r="K5" s="50"/>
      <c r="N5" s="51"/>
      <c r="O5" s="184">
        <v>2</v>
      </c>
      <c r="P5" s="185" t="s">
        <v>109</v>
      </c>
      <c r="Q5" s="185"/>
      <c r="R5" s="185"/>
      <c r="S5" s="185"/>
    </row>
    <row r="6" spans="1:19" ht="18" customHeight="1" x14ac:dyDescent="0.25">
      <c r="A6" s="172" t="s">
        <v>79</v>
      </c>
      <c r="B6" s="172"/>
      <c r="C6" s="46">
        <v>0</v>
      </c>
      <c r="D6" s="58"/>
      <c r="F6" s="45" t="s">
        <v>99</v>
      </c>
      <c r="N6" s="52"/>
      <c r="O6" s="184"/>
      <c r="P6" s="185"/>
      <c r="Q6" s="185"/>
      <c r="R6" s="185"/>
      <c r="S6" s="185"/>
    </row>
    <row r="7" spans="1:19" ht="18" customHeight="1" x14ac:dyDescent="0.25">
      <c r="A7" s="171"/>
      <c r="B7" s="171"/>
      <c r="D7" s="58"/>
      <c r="N7" s="52"/>
      <c r="O7" s="184">
        <v>3</v>
      </c>
      <c r="P7" s="185" t="s">
        <v>110</v>
      </c>
      <c r="Q7" s="185"/>
      <c r="R7" s="185"/>
      <c r="S7" s="185"/>
    </row>
    <row r="8" spans="1:19" ht="15" customHeight="1" x14ac:dyDescent="0.25">
      <c r="A8" s="171"/>
      <c r="B8" s="171"/>
      <c r="C8" s="46">
        <v>0.08</v>
      </c>
      <c r="D8" s="58"/>
      <c r="F8" s="53" t="s">
        <v>73</v>
      </c>
      <c r="M8" s="52"/>
      <c r="O8" s="184"/>
      <c r="P8" s="185"/>
      <c r="Q8" s="185"/>
      <c r="R8" s="185"/>
      <c r="S8" s="185"/>
    </row>
    <row r="9" spans="1:19" ht="15" customHeight="1" x14ac:dyDescent="0.25">
      <c r="A9" s="54"/>
      <c r="B9" s="133" t="s">
        <v>39</v>
      </c>
      <c r="C9" s="46">
        <v>3.2000000000000001E-2</v>
      </c>
      <c r="D9" s="58"/>
      <c r="F9" s="175" t="s">
        <v>116</v>
      </c>
      <c r="G9" s="175"/>
      <c r="H9" s="175"/>
      <c r="I9" s="175"/>
      <c r="M9" s="52"/>
      <c r="O9" s="186">
        <v>4</v>
      </c>
      <c r="P9" s="187" t="s">
        <v>111</v>
      </c>
      <c r="Q9" s="187"/>
      <c r="R9" s="187"/>
      <c r="S9" s="187"/>
    </row>
    <row r="10" spans="1:19" ht="15" customHeight="1" x14ac:dyDescent="0.25">
      <c r="A10" s="56"/>
      <c r="B10" s="133" t="s">
        <v>98</v>
      </c>
      <c r="F10" s="173" t="s">
        <v>117</v>
      </c>
      <c r="G10" s="174"/>
      <c r="H10" s="174"/>
      <c r="I10" s="174"/>
      <c r="M10" s="52"/>
      <c r="O10" s="186"/>
      <c r="P10" s="187"/>
      <c r="Q10" s="187"/>
      <c r="R10" s="187"/>
      <c r="S10" s="187"/>
    </row>
    <row r="11" spans="1:19" ht="15" customHeight="1" x14ac:dyDescent="0.25">
      <c r="A11" s="56"/>
      <c r="B11" s="133" t="s">
        <v>103</v>
      </c>
      <c r="F11" s="135" t="s">
        <v>120</v>
      </c>
      <c r="G11" s="136"/>
      <c r="H11" s="176" t="s">
        <v>119</v>
      </c>
      <c r="I11" s="176"/>
      <c r="M11" s="52"/>
      <c r="O11" s="188">
        <v>5</v>
      </c>
      <c r="P11" s="187" t="s">
        <v>112</v>
      </c>
      <c r="Q11" s="187"/>
      <c r="R11" s="187"/>
      <c r="S11" s="187"/>
    </row>
    <row r="12" spans="1:19" ht="15" customHeight="1" x14ac:dyDescent="0.25">
      <c r="A12" s="56"/>
      <c r="B12" s="133" t="s">
        <v>114</v>
      </c>
      <c r="F12" s="175" t="s">
        <v>118</v>
      </c>
      <c r="G12" s="175"/>
      <c r="H12" s="175"/>
      <c r="I12" s="175"/>
      <c r="M12" s="52"/>
      <c r="O12" s="188"/>
      <c r="P12" s="187"/>
      <c r="Q12" s="187"/>
      <c r="R12" s="187"/>
      <c r="S12" s="187"/>
    </row>
    <row r="13" spans="1:19" ht="15" hidden="1" customHeight="1" x14ac:dyDescent="0.25">
      <c r="A13" s="56"/>
      <c r="B13" s="55"/>
      <c r="G13" s="57"/>
      <c r="H13" s="57"/>
      <c r="O13" s="188"/>
      <c r="P13" s="187"/>
      <c r="Q13" s="187"/>
      <c r="R13" s="187"/>
      <c r="S13" s="187"/>
    </row>
    <row r="14" spans="1:19" ht="15" customHeight="1" x14ac:dyDescent="0.25">
      <c r="A14" s="54"/>
      <c r="B14" s="55"/>
      <c r="J14" s="113" t="s">
        <v>71</v>
      </c>
      <c r="K14" s="114" t="s">
        <v>75</v>
      </c>
      <c r="L14" s="114" t="s">
        <v>68</v>
      </c>
      <c r="M14" s="114" t="s">
        <v>67</v>
      </c>
      <c r="O14" s="184">
        <v>6</v>
      </c>
      <c r="P14" s="187" t="s">
        <v>113</v>
      </c>
      <c r="Q14" s="187"/>
      <c r="R14" s="187"/>
      <c r="S14" s="187"/>
    </row>
    <row r="15" spans="1:19" ht="15" customHeight="1" x14ac:dyDescent="0.25">
      <c r="A15" s="54"/>
      <c r="B15" s="55"/>
      <c r="F15" s="115" t="s">
        <v>78</v>
      </c>
      <c r="G15" s="117"/>
      <c r="H15" s="116"/>
      <c r="I15" s="59"/>
      <c r="J15" s="60" t="s">
        <v>115</v>
      </c>
      <c r="K15" s="61" t="s">
        <v>76</v>
      </c>
      <c r="L15" s="62">
        <v>43083</v>
      </c>
      <c r="M15" s="63"/>
      <c r="O15" s="184"/>
      <c r="P15" s="187"/>
      <c r="Q15" s="187"/>
      <c r="R15" s="187"/>
      <c r="S15" s="187"/>
    </row>
    <row r="16" spans="1:19" ht="9" customHeight="1" x14ac:dyDescent="0.25">
      <c r="A16" s="54"/>
      <c r="B16" s="55"/>
      <c r="K16" s="64"/>
      <c r="O16" s="184"/>
      <c r="P16" s="187"/>
      <c r="Q16" s="187"/>
      <c r="R16" s="187"/>
      <c r="S16" s="187"/>
    </row>
    <row r="17" spans="1:37" ht="4.5" customHeight="1" x14ac:dyDescent="0.25">
      <c r="K17" s="65"/>
      <c r="O17" s="184"/>
      <c r="P17" s="187"/>
      <c r="Q17" s="187"/>
      <c r="R17" s="187"/>
      <c r="S17" s="187"/>
    </row>
    <row r="18" spans="1:37" ht="27" customHeight="1" x14ac:dyDescent="0.25">
      <c r="A18" s="66"/>
      <c r="B18" s="66" t="s">
        <v>101</v>
      </c>
      <c r="C18" s="67" t="s">
        <v>3</v>
      </c>
      <c r="D18" s="67" t="s">
        <v>22</v>
      </c>
      <c r="F18" s="118" t="s">
        <v>69</v>
      </c>
      <c r="G18" s="177" t="s">
        <v>104</v>
      </c>
      <c r="H18" s="178"/>
      <c r="I18" s="179" t="s">
        <v>70</v>
      </c>
      <c r="J18" s="180"/>
      <c r="K18" s="181"/>
      <c r="L18" s="119" t="s">
        <v>80</v>
      </c>
      <c r="M18" s="120" t="s">
        <v>30</v>
      </c>
    </row>
    <row r="19" spans="1:37" ht="15" customHeight="1" x14ac:dyDescent="0.25">
      <c r="A19" s="68"/>
      <c r="B19" s="138">
        <v>1</v>
      </c>
      <c r="C19" s="69">
        <v>0</v>
      </c>
      <c r="D19" s="69">
        <v>0</v>
      </c>
      <c r="E19" s="45">
        <v>5</v>
      </c>
      <c r="F19" s="70">
        <v>0</v>
      </c>
      <c r="G19" s="71"/>
      <c r="H19" s="72"/>
      <c r="I19" s="156"/>
      <c r="J19" s="157"/>
      <c r="K19" s="158"/>
      <c r="L19" s="73">
        <v>0</v>
      </c>
      <c r="M19" s="74">
        <f>ROUND(oknQuantity_1*oknPrice_1,2)</f>
        <v>0</v>
      </c>
    </row>
    <row r="20" spans="1:37" s="77" customFormat="1" ht="15" customHeight="1" x14ac:dyDescent="0.25">
      <c r="A20" s="75"/>
      <c r="B20" s="139">
        <v>2</v>
      </c>
      <c r="C20" s="69">
        <v>0</v>
      </c>
      <c r="D20" s="69">
        <v>0</v>
      </c>
      <c r="E20" s="77">
        <v>6</v>
      </c>
      <c r="F20" s="121">
        <v>0</v>
      </c>
      <c r="G20" s="122"/>
      <c r="H20" s="123"/>
      <c r="I20" s="159">
        <v>0</v>
      </c>
      <c r="J20" s="160"/>
      <c r="K20" s="161"/>
      <c r="L20" s="124">
        <v>0</v>
      </c>
      <c r="M20" s="125">
        <f>ROUND(oknQuantity_2*oknPrice_2,2)</f>
        <v>0</v>
      </c>
      <c r="N20" s="78"/>
      <c r="O20" s="45"/>
      <c r="P20" s="45"/>
      <c r="Q20" s="45"/>
      <c r="R20" s="45"/>
      <c r="S20" s="45"/>
      <c r="T20" s="45"/>
      <c r="U20" s="45"/>
      <c r="V20" s="45"/>
      <c r="W20" s="45"/>
      <c r="X20" s="45"/>
      <c r="Y20" s="45"/>
      <c r="Z20" s="45"/>
      <c r="AA20" s="45"/>
      <c r="AB20" s="45"/>
      <c r="AC20" s="45"/>
      <c r="AD20" s="45"/>
      <c r="AE20" s="45"/>
      <c r="AF20" s="45"/>
      <c r="AG20" s="45"/>
      <c r="AH20" s="45"/>
      <c r="AI20" s="45"/>
      <c r="AJ20" s="45"/>
      <c r="AK20" s="45"/>
    </row>
    <row r="21" spans="1:37" s="77" customFormat="1" ht="15" customHeight="1" x14ac:dyDescent="0.25">
      <c r="A21" s="75"/>
      <c r="B21" s="139">
        <v>3</v>
      </c>
      <c r="C21" s="69">
        <v>0</v>
      </c>
      <c r="D21" s="69">
        <v>0</v>
      </c>
      <c r="E21" s="77">
        <v>7</v>
      </c>
      <c r="F21" s="79">
        <v>0</v>
      </c>
      <c r="G21" s="80"/>
      <c r="H21" s="81"/>
      <c r="I21" s="156">
        <v>0</v>
      </c>
      <c r="J21" s="157"/>
      <c r="K21" s="158"/>
      <c r="L21" s="82">
        <v>0</v>
      </c>
      <c r="M21" s="83">
        <f>ROUND(oknQuantity_3*oknPrice_3,2)</f>
        <v>0</v>
      </c>
      <c r="N21" s="84"/>
      <c r="O21" s="45"/>
      <c r="P21" s="45"/>
      <c r="Q21" s="45"/>
      <c r="R21" s="45"/>
      <c r="S21" s="45"/>
      <c r="T21" s="45"/>
      <c r="U21" s="45"/>
      <c r="V21" s="45"/>
      <c r="W21" s="45"/>
      <c r="X21" s="45"/>
      <c r="Y21" s="45"/>
      <c r="Z21" s="45"/>
      <c r="AA21" s="45"/>
      <c r="AB21" s="45"/>
      <c r="AC21" s="45"/>
      <c r="AD21" s="45"/>
      <c r="AE21" s="45"/>
      <c r="AF21" s="45"/>
      <c r="AG21" s="45"/>
      <c r="AH21" s="45"/>
      <c r="AI21" s="45"/>
      <c r="AJ21" s="45"/>
      <c r="AK21" s="45"/>
    </row>
    <row r="22" spans="1:37" ht="15" customHeight="1" x14ac:dyDescent="0.25">
      <c r="A22" s="68"/>
      <c r="B22" s="138">
        <v>4</v>
      </c>
      <c r="C22" s="69">
        <v>0</v>
      </c>
      <c r="D22" s="69">
        <v>0</v>
      </c>
      <c r="E22" s="45">
        <v>8</v>
      </c>
      <c r="F22" s="121">
        <v>0</v>
      </c>
      <c r="G22" s="122"/>
      <c r="H22" s="126"/>
      <c r="I22" s="159">
        <v>0</v>
      </c>
      <c r="J22" s="160"/>
      <c r="K22" s="161"/>
      <c r="L22" s="124">
        <v>0</v>
      </c>
      <c r="M22" s="125">
        <f>ROUND(oknQuantity_4*oknPrice_4,2)</f>
        <v>0</v>
      </c>
    </row>
    <row r="23" spans="1:37" s="77" customFormat="1" ht="15" customHeight="1" x14ac:dyDescent="0.25">
      <c r="A23" s="75"/>
      <c r="B23" s="139">
        <v>5</v>
      </c>
      <c r="C23" s="69">
        <v>0</v>
      </c>
      <c r="D23" s="69">
        <v>0</v>
      </c>
      <c r="E23" s="77">
        <v>2</v>
      </c>
      <c r="F23" s="79">
        <v>0</v>
      </c>
      <c r="G23" s="80"/>
      <c r="H23" s="81"/>
      <c r="I23" s="156">
        <v>0</v>
      </c>
      <c r="J23" s="157"/>
      <c r="K23" s="158"/>
      <c r="L23" s="82">
        <v>0</v>
      </c>
      <c r="M23" s="83">
        <f>ROUND(oknQuantity_5*oknPrice_5,2)</f>
        <v>0</v>
      </c>
      <c r="N23" s="78"/>
      <c r="O23" s="45"/>
      <c r="P23" s="45"/>
      <c r="Q23" s="45"/>
      <c r="R23" s="45"/>
      <c r="S23" s="45"/>
      <c r="T23" s="45"/>
      <c r="U23" s="45"/>
      <c r="V23" s="45"/>
      <c r="W23" s="45"/>
      <c r="X23" s="45"/>
      <c r="Y23" s="45"/>
      <c r="Z23" s="45"/>
      <c r="AA23" s="45"/>
      <c r="AB23" s="45"/>
      <c r="AC23" s="45"/>
      <c r="AD23" s="45"/>
      <c r="AE23" s="45"/>
      <c r="AF23" s="45"/>
      <c r="AG23" s="45"/>
      <c r="AH23" s="45"/>
      <c r="AI23" s="45"/>
      <c r="AJ23" s="45"/>
      <c r="AK23" s="45"/>
    </row>
    <row r="24" spans="1:37" s="77" customFormat="1" ht="15" customHeight="1" x14ac:dyDescent="0.25">
      <c r="A24" s="75"/>
      <c r="B24" s="139">
        <v>6</v>
      </c>
      <c r="C24" s="69">
        <v>0</v>
      </c>
      <c r="D24" s="69">
        <v>0</v>
      </c>
      <c r="E24" s="77">
        <v>3</v>
      </c>
      <c r="F24" s="121">
        <v>0</v>
      </c>
      <c r="G24" s="122"/>
      <c r="H24" s="126"/>
      <c r="I24" s="159">
        <v>0</v>
      </c>
      <c r="J24" s="160"/>
      <c r="K24" s="161"/>
      <c r="L24" s="124">
        <v>0</v>
      </c>
      <c r="M24" s="125">
        <f>ROUND(oknQuantity_6*oknPrice_6,2)</f>
        <v>0</v>
      </c>
      <c r="N24" s="85"/>
      <c r="O24" s="45"/>
      <c r="P24" s="45"/>
      <c r="Q24" s="45"/>
      <c r="R24" s="45"/>
      <c r="S24" s="45"/>
      <c r="T24" s="45"/>
      <c r="U24" s="45"/>
      <c r="V24" s="45"/>
      <c r="W24" s="45"/>
      <c r="X24" s="45"/>
      <c r="Y24" s="45"/>
      <c r="Z24" s="45"/>
      <c r="AA24" s="45"/>
      <c r="AB24" s="45"/>
      <c r="AC24" s="45"/>
      <c r="AD24" s="45"/>
      <c r="AE24" s="45"/>
      <c r="AF24" s="45"/>
      <c r="AG24" s="45"/>
      <c r="AH24" s="45"/>
      <c r="AI24" s="45"/>
      <c r="AJ24" s="45"/>
      <c r="AK24" s="45"/>
    </row>
    <row r="25" spans="1:37" s="77" customFormat="1" ht="15" customHeight="1" x14ac:dyDescent="0.25">
      <c r="A25" s="68"/>
      <c r="B25" s="138">
        <v>7</v>
      </c>
      <c r="C25" s="69">
        <v>0</v>
      </c>
      <c r="D25" s="69">
        <v>0</v>
      </c>
      <c r="E25" s="77">
        <v>4</v>
      </c>
      <c r="F25" s="79">
        <v>0</v>
      </c>
      <c r="G25" s="80"/>
      <c r="H25" s="81"/>
      <c r="I25" s="156">
        <v>0</v>
      </c>
      <c r="J25" s="157"/>
      <c r="K25" s="158"/>
      <c r="L25" s="82">
        <v>0</v>
      </c>
      <c r="M25" s="83">
        <f>ROUND(oknQuantity_7*oknPrice_7,2)</f>
        <v>0</v>
      </c>
      <c r="N25" s="86"/>
      <c r="O25" s="45"/>
      <c r="P25" s="45"/>
      <c r="Q25" s="45"/>
      <c r="R25" s="45"/>
      <c r="S25" s="45"/>
      <c r="T25" s="45"/>
      <c r="U25" s="45"/>
      <c r="V25" s="45"/>
      <c r="W25" s="45"/>
      <c r="X25" s="45"/>
      <c r="Y25" s="45"/>
      <c r="Z25" s="45"/>
      <c r="AA25" s="45"/>
      <c r="AB25" s="45"/>
      <c r="AC25" s="45"/>
      <c r="AD25" s="45"/>
      <c r="AE25" s="45"/>
      <c r="AF25" s="45"/>
      <c r="AG25" s="45"/>
      <c r="AH25" s="45"/>
      <c r="AI25" s="45"/>
      <c r="AJ25" s="45"/>
      <c r="AK25" s="45"/>
    </row>
    <row r="26" spans="1:37" s="77" customFormat="1" ht="15" customHeight="1" x14ac:dyDescent="0.25">
      <c r="A26" s="75"/>
      <c r="B26" s="139">
        <v>8</v>
      </c>
      <c r="C26" s="69">
        <v>0</v>
      </c>
      <c r="D26" s="69">
        <v>0</v>
      </c>
      <c r="E26" s="77">
        <v>10</v>
      </c>
      <c r="F26" s="121">
        <v>0</v>
      </c>
      <c r="G26" s="122"/>
      <c r="H26" s="126"/>
      <c r="I26" s="159">
        <v>0</v>
      </c>
      <c r="J26" s="160"/>
      <c r="K26" s="161"/>
      <c r="L26" s="124">
        <v>0</v>
      </c>
      <c r="M26" s="125">
        <f>ROUND(oknQuantity_8*oknPrice_8,2)</f>
        <v>0</v>
      </c>
      <c r="N26" s="86"/>
      <c r="O26" s="45"/>
      <c r="P26" s="45"/>
      <c r="Q26" s="45"/>
      <c r="R26" s="45"/>
      <c r="S26" s="45"/>
      <c r="T26" s="45"/>
      <c r="U26" s="45"/>
      <c r="V26" s="45"/>
      <c r="W26" s="45"/>
      <c r="X26" s="45"/>
      <c r="Y26" s="45"/>
      <c r="Z26" s="45"/>
      <c r="AA26" s="45"/>
      <c r="AB26" s="45"/>
      <c r="AC26" s="45"/>
      <c r="AD26" s="45"/>
      <c r="AE26" s="45"/>
      <c r="AF26" s="45"/>
      <c r="AG26" s="45"/>
      <c r="AH26" s="45"/>
      <c r="AI26" s="45"/>
      <c r="AJ26" s="45"/>
      <c r="AK26" s="45"/>
    </row>
    <row r="27" spans="1:37" s="77" customFormat="1" ht="15" customHeight="1" x14ac:dyDescent="0.25">
      <c r="A27" s="75"/>
      <c r="B27" s="139">
        <v>9</v>
      </c>
      <c r="C27" s="69">
        <v>0</v>
      </c>
      <c r="D27" s="69">
        <v>0</v>
      </c>
      <c r="F27" s="79">
        <v>0</v>
      </c>
      <c r="G27" s="87"/>
      <c r="H27" s="81"/>
      <c r="I27" s="156">
        <v>0</v>
      </c>
      <c r="J27" s="157"/>
      <c r="K27" s="158"/>
      <c r="L27" s="82">
        <v>0</v>
      </c>
      <c r="M27" s="83">
        <f>ROUND(oknQuantity_9*oknPrice_9,2)</f>
        <v>0</v>
      </c>
      <c r="N27" s="86"/>
      <c r="O27" s="45"/>
      <c r="P27" s="45"/>
      <c r="Q27" s="45"/>
      <c r="R27" s="45"/>
      <c r="S27" s="45"/>
      <c r="T27" s="45"/>
      <c r="U27" s="45"/>
      <c r="V27" s="45"/>
      <c r="W27" s="45"/>
      <c r="X27" s="45"/>
      <c r="Y27" s="45"/>
      <c r="Z27" s="45"/>
      <c r="AA27" s="45"/>
      <c r="AB27" s="45"/>
      <c r="AC27" s="45"/>
      <c r="AD27" s="45"/>
      <c r="AE27" s="45"/>
      <c r="AF27" s="45"/>
      <c r="AG27" s="45"/>
      <c r="AH27" s="45"/>
      <c r="AI27" s="45"/>
      <c r="AJ27" s="45"/>
      <c r="AK27" s="45"/>
    </row>
    <row r="28" spans="1:37" s="77" customFormat="1" ht="15" customHeight="1" x14ac:dyDescent="0.25">
      <c r="A28" s="68"/>
      <c r="B28" s="138">
        <v>10</v>
      </c>
      <c r="C28" s="69">
        <v>0</v>
      </c>
      <c r="D28" s="69">
        <v>0</v>
      </c>
      <c r="F28" s="121">
        <v>0</v>
      </c>
      <c r="G28" s="127"/>
      <c r="H28" s="126"/>
      <c r="I28" s="159">
        <v>0</v>
      </c>
      <c r="J28" s="160"/>
      <c r="K28" s="161"/>
      <c r="L28" s="124">
        <v>0</v>
      </c>
      <c r="M28" s="125">
        <f>ROUND(oknQuantity_10*oknPrice_10,2)</f>
        <v>0</v>
      </c>
      <c r="N28" s="86"/>
      <c r="O28" s="45"/>
      <c r="P28" s="45"/>
      <c r="Q28" s="45"/>
      <c r="R28" s="45"/>
      <c r="S28" s="45"/>
      <c r="T28" s="45"/>
      <c r="U28" s="45"/>
      <c r="V28" s="45"/>
      <c r="W28" s="45"/>
      <c r="X28" s="45"/>
      <c r="Y28" s="45"/>
      <c r="Z28" s="45"/>
      <c r="AA28" s="45"/>
      <c r="AB28" s="45"/>
      <c r="AC28" s="45"/>
      <c r="AD28" s="45"/>
      <c r="AE28" s="45"/>
      <c r="AF28" s="45"/>
      <c r="AG28" s="45"/>
      <c r="AH28" s="45"/>
      <c r="AI28" s="45"/>
      <c r="AJ28" s="45"/>
      <c r="AK28" s="45"/>
    </row>
    <row r="29" spans="1:37" s="77" customFormat="1" ht="15" customHeight="1" x14ac:dyDescent="0.25">
      <c r="A29" s="75"/>
      <c r="B29" s="139">
        <v>11</v>
      </c>
      <c r="C29" s="69">
        <v>0</v>
      </c>
      <c r="D29" s="69">
        <v>0</v>
      </c>
      <c r="F29" s="79">
        <v>0</v>
      </c>
      <c r="G29" s="87"/>
      <c r="H29" s="81"/>
      <c r="I29" s="156">
        <v>0</v>
      </c>
      <c r="J29" s="157"/>
      <c r="K29" s="158"/>
      <c r="L29" s="82">
        <v>0</v>
      </c>
      <c r="M29" s="83">
        <f>ROUND(oknQuantity_11*oknPrice_11,2)</f>
        <v>0</v>
      </c>
      <c r="N29" s="86"/>
      <c r="O29" s="45"/>
      <c r="P29" s="45"/>
      <c r="Q29" s="45"/>
      <c r="R29" s="45"/>
      <c r="S29" s="45"/>
      <c r="T29" s="45"/>
      <c r="U29" s="45"/>
      <c r="V29" s="45"/>
      <c r="W29" s="45"/>
      <c r="X29" s="45"/>
      <c r="Y29" s="45"/>
      <c r="Z29" s="45"/>
      <c r="AA29" s="45"/>
      <c r="AB29" s="45"/>
      <c r="AC29" s="45"/>
      <c r="AD29" s="45"/>
      <c r="AE29" s="45"/>
      <c r="AF29" s="45"/>
      <c r="AG29" s="45"/>
      <c r="AH29" s="45"/>
      <c r="AI29" s="45"/>
      <c r="AJ29" s="45"/>
      <c r="AK29" s="45"/>
    </row>
    <row r="30" spans="1:37" s="77" customFormat="1" ht="15" customHeight="1" x14ac:dyDescent="0.25">
      <c r="A30" s="75"/>
      <c r="B30" s="139">
        <v>12</v>
      </c>
      <c r="C30" s="69">
        <v>0</v>
      </c>
      <c r="D30" s="69">
        <v>0</v>
      </c>
      <c r="F30" s="121">
        <v>0</v>
      </c>
      <c r="G30" s="127"/>
      <c r="H30" s="126"/>
      <c r="I30" s="159">
        <v>0</v>
      </c>
      <c r="J30" s="160"/>
      <c r="K30" s="161"/>
      <c r="L30" s="124">
        <v>0</v>
      </c>
      <c r="M30" s="125">
        <f>ROUND(oknQuantity_12*oknPrice_12,2)</f>
        <v>0</v>
      </c>
      <c r="N30" s="86"/>
      <c r="O30" s="45"/>
      <c r="P30" s="45"/>
      <c r="Q30" s="45"/>
      <c r="R30" s="45"/>
      <c r="S30" s="45"/>
      <c r="T30" s="45"/>
      <c r="U30" s="45"/>
      <c r="V30" s="45"/>
      <c r="W30" s="45"/>
      <c r="X30" s="45"/>
      <c r="Y30" s="45"/>
      <c r="Z30" s="45"/>
      <c r="AA30" s="45"/>
      <c r="AB30" s="45"/>
      <c r="AC30" s="45"/>
      <c r="AD30" s="45"/>
      <c r="AE30" s="45"/>
      <c r="AF30" s="45"/>
      <c r="AG30" s="45"/>
      <c r="AH30" s="45"/>
      <c r="AI30" s="45"/>
      <c r="AJ30" s="45"/>
      <c r="AK30" s="45"/>
    </row>
    <row r="31" spans="1:37" s="77" customFormat="1" ht="15" customHeight="1" x14ac:dyDescent="0.25">
      <c r="A31" s="68"/>
      <c r="B31" s="138">
        <v>13</v>
      </c>
      <c r="C31" s="69">
        <v>0</v>
      </c>
      <c r="D31" s="69">
        <v>0</v>
      </c>
      <c r="F31" s="79">
        <v>0</v>
      </c>
      <c r="G31" s="87"/>
      <c r="H31" s="81"/>
      <c r="I31" s="156">
        <v>0</v>
      </c>
      <c r="J31" s="157"/>
      <c r="K31" s="158"/>
      <c r="L31" s="82">
        <v>0</v>
      </c>
      <c r="M31" s="83">
        <f>ROUND(oknQuantity_13*oknPrice_13,2)</f>
        <v>0</v>
      </c>
      <c r="N31" s="86"/>
      <c r="O31" s="45"/>
      <c r="P31" s="45"/>
      <c r="Q31" s="45"/>
      <c r="R31" s="45"/>
      <c r="S31" s="45"/>
      <c r="T31" s="45"/>
      <c r="U31" s="45"/>
      <c r="V31" s="45"/>
      <c r="W31" s="45"/>
      <c r="X31" s="45"/>
      <c r="Y31" s="45"/>
      <c r="Z31" s="45"/>
      <c r="AA31" s="45"/>
      <c r="AB31" s="45"/>
      <c r="AC31" s="45"/>
      <c r="AD31" s="45"/>
      <c r="AE31" s="45"/>
      <c r="AF31" s="45"/>
      <c r="AG31" s="45"/>
      <c r="AH31" s="45"/>
      <c r="AI31" s="45"/>
      <c r="AJ31" s="45"/>
      <c r="AK31" s="45"/>
    </row>
    <row r="32" spans="1:37" s="77" customFormat="1" ht="15" customHeight="1" x14ac:dyDescent="0.25">
      <c r="A32" s="75"/>
      <c r="B32" s="139">
        <v>14</v>
      </c>
      <c r="C32" s="69">
        <v>0</v>
      </c>
      <c r="D32" s="69">
        <v>0</v>
      </c>
      <c r="F32" s="121">
        <v>0</v>
      </c>
      <c r="G32" s="127"/>
      <c r="H32" s="126"/>
      <c r="I32" s="159">
        <v>0</v>
      </c>
      <c r="J32" s="160"/>
      <c r="K32" s="161"/>
      <c r="L32" s="124">
        <v>0</v>
      </c>
      <c r="M32" s="125">
        <f>ROUND(oknQuantity_14*oknPrice_14,2)</f>
        <v>0</v>
      </c>
      <c r="N32" s="86"/>
      <c r="O32" s="45"/>
      <c r="P32" s="45"/>
      <c r="Q32" s="45"/>
      <c r="R32" s="45"/>
      <c r="S32" s="45"/>
      <c r="T32" s="45"/>
      <c r="U32" s="45"/>
      <c r="V32" s="45"/>
      <c r="W32" s="45"/>
      <c r="X32" s="45"/>
      <c r="Y32" s="45"/>
      <c r="Z32" s="45"/>
      <c r="AA32" s="45"/>
      <c r="AB32" s="45"/>
      <c r="AC32" s="45"/>
      <c r="AD32" s="45"/>
      <c r="AE32" s="45"/>
      <c r="AF32" s="45"/>
      <c r="AG32" s="45"/>
      <c r="AH32" s="45"/>
      <c r="AI32" s="45"/>
      <c r="AJ32" s="45"/>
      <c r="AK32" s="45"/>
    </row>
    <row r="33" spans="1:37" s="77" customFormat="1" ht="15" customHeight="1" x14ac:dyDescent="0.25">
      <c r="A33" s="75"/>
      <c r="B33" s="139">
        <v>15</v>
      </c>
      <c r="C33" s="69">
        <v>0</v>
      </c>
      <c r="D33" s="69">
        <v>0</v>
      </c>
      <c r="F33" s="79">
        <v>0</v>
      </c>
      <c r="G33" s="87"/>
      <c r="H33" s="81"/>
      <c r="I33" s="156">
        <v>0</v>
      </c>
      <c r="J33" s="157"/>
      <c r="K33" s="158"/>
      <c r="L33" s="82">
        <v>0</v>
      </c>
      <c r="M33" s="83">
        <f>ROUND(oknQuantity_15*oknPrice_15,2)</f>
        <v>0</v>
      </c>
      <c r="N33" s="86"/>
      <c r="O33" s="45"/>
      <c r="P33" s="45"/>
      <c r="Q33" s="45"/>
      <c r="R33" s="45"/>
      <c r="S33" s="45"/>
      <c r="T33" s="45"/>
      <c r="U33" s="45"/>
      <c r="V33" s="45"/>
      <c r="W33" s="45"/>
      <c r="X33" s="45"/>
      <c r="Y33" s="45"/>
      <c r="Z33" s="45"/>
      <c r="AA33" s="45"/>
      <c r="AB33" s="45"/>
      <c r="AC33" s="45"/>
      <c r="AD33" s="45"/>
      <c r="AE33" s="45"/>
      <c r="AF33" s="45"/>
      <c r="AG33" s="45"/>
      <c r="AH33" s="45"/>
      <c r="AI33" s="45"/>
      <c r="AJ33" s="45"/>
      <c r="AK33" s="45"/>
    </row>
    <row r="34" spans="1:37" s="77" customFormat="1" ht="15" customHeight="1" x14ac:dyDescent="0.25">
      <c r="A34" s="68"/>
      <c r="B34" s="138">
        <v>16</v>
      </c>
      <c r="C34" s="69">
        <v>0</v>
      </c>
      <c r="D34" s="69">
        <v>0</v>
      </c>
      <c r="F34" s="121">
        <v>0</v>
      </c>
      <c r="G34" s="127"/>
      <c r="H34" s="126"/>
      <c r="I34" s="159">
        <v>0</v>
      </c>
      <c r="J34" s="160"/>
      <c r="K34" s="161"/>
      <c r="L34" s="124">
        <v>0</v>
      </c>
      <c r="M34" s="125">
        <f>ROUND(oknQuantity_16*oknPrice_16,2)</f>
        <v>0</v>
      </c>
      <c r="N34" s="86"/>
      <c r="O34" s="45"/>
      <c r="P34" s="45"/>
      <c r="Q34" s="45"/>
      <c r="R34" s="45"/>
      <c r="S34" s="45"/>
      <c r="T34" s="45"/>
      <c r="U34" s="45"/>
      <c r="V34" s="45"/>
      <c r="W34" s="45"/>
      <c r="X34" s="45"/>
      <c r="Y34" s="45"/>
      <c r="Z34" s="45"/>
      <c r="AA34" s="45"/>
      <c r="AB34" s="45"/>
      <c r="AC34" s="45"/>
      <c r="AD34" s="45"/>
      <c r="AE34" s="45"/>
      <c r="AF34" s="45"/>
      <c r="AG34" s="45"/>
      <c r="AH34" s="45"/>
      <c r="AI34" s="45"/>
      <c r="AJ34" s="45"/>
      <c r="AK34" s="45"/>
    </row>
    <row r="35" spans="1:37" s="77" customFormat="1" ht="15" customHeight="1" x14ac:dyDescent="0.25">
      <c r="A35" s="75"/>
      <c r="B35" s="139">
        <v>17</v>
      </c>
      <c r="C35" s="69">
        <v>0</v>
      </c>
      <c r="D35" s="69">
        <v>0</v>
      </c>
      <c r="F35" s="79">
        <v>0</v>
      </c>
      <c r="G35" s="87"/>
      <c r="H35" s="81"/>
      <c r="I35" s="156">
        <v>0</v>
      </c>
      <c r="J35" s="157"/>
      <c r="K35" s="158"/>
      <c r="L35" s="82">
        <v>0</v>
      </c>
      <c r="M35" s="83">
        <f>ROUND(oknQuantity_17*oknPrice_17,2)</f>
        <v>0</v>
      </c>
      <c r="N35" s="86"/>
      <c r="O35" s="45"/>
      <c r="P35" s="45"/>
      <c r="Q35" s="45"/>
      <c r="R35" s="45"/>
      <c r="S35" s="45"/>
      <c r="T35" s="45"/>
      <c r="U35" s="45"/>
      <c r="V35" s="45"/>
      <c r="W35" s="45"/>
      <c r="X35" s="45"/>
      <c r="Y35" s="45"/>
      <c r="Z35" s="45"/>
      <c r="AA35" s="45"/>
      <c r="AB35" s="45"/>
      <c r="AC35" s="45"/>
      <c r="AD35" s="45"/>
      <c r="AE35" s="45"/>
      <c r="AF35" s="45"/>
      <c r="AG35" s="45"/>
      <c r="AH35" s="45"/>
      <c r="AI35" s="45"/>
      <c r="AJ35" s="45"/>
      <c r="AK35" s="45"/>
    </row>
    <row r="36" spans="1:37" s="77" customFormat="1" ht="15" customHeight="1" x14ac:dyDescent="0.25">
      <c r="A36" s="75"/>
      <c r="B36" s="139">
        <v>18</v>
      </c>
      <c r="C36" s="69">
        <v>0</v>
      </c>
      <c r="D36" s="69">
        <v>0</v>
      </c>
      <c r="F36" s="121">
        <v>0</v>
      </c>
      <c r="G36" s="127"/>
      <c r="H36" s="126"/>
      <c r="I36" s="159">
        <v>0</v>
      </c>
      <c r="J36" s="160"/>
      <c r="K36" s="161"/>
      <c r="L36" s="124">
        <v>0</v>
      </c>
      <c r="M36" s="125">
        <f>ROUND(oknQuantity_18*oknPrice_18,2)</f>
        <v>0</v>
      </c>
      <c r="N36" s="86"/>
      <c r="O36" s="45"/>
      <c r="P36" s="45"/>
      <c r="Q36" s="45"/>
      <c r="R36" s="45"/>
      <c r="S36" s="45"/>
      <c r="T36" s="45"/>
      <c r="U36" s="45"/>
      <c r="V36" s="45"/>
      <c r="W36" s="45"/>
      <c r="X36" s="45"/>
      <c r="Y36" s="45"/>
      <c r="Z36" s="45"/>
      <c r="AA36" s="45"/>
      <c r="AB36" s="45"/>
      <c r="AC36" s="45"/>
      <c r="AD36" s="45"/>
      <c r="AE36" s="45"/>
      <c r="AF36" s="45"/>
      <c r="AG36" s="45"/>
      <c r="AH36" s="45"/>
      <c r="AI36" s="45"/>
      <c r="AJ36" s="45"/>
      <c r="AK36" s="45"/>
    </row>
    <row r="37" spans="1:37" s="77" customFormat="1" ht="15" customHeight="1" x14ac:dyDescent="0.25">
      <c r="A37" s="68"/>
      <c r="B37" s="138">
        <v>19</v>
      </c>
      <c r="C37" s="69">
        <v>0</v>
      </c>
      <c r="D37" s="69">
        <v>0</v>
      </c>
      <c r="F37" s="79">
        <v>0</v>
      </c>
      <c r="G37" s="87"/>
      <c r="H37" s="81"/>
      <c r="I37" s="156">
        <v>0</v>
      </c>
      <c r="J37" s="157"/>
      <c r="K37" s="158"/>
      <c r="L37" s="82">
        <v>0</v>
      </c>
      <c r="M37" s="83">
        <f>ROUND(oknQuantity_19*oknPrice_19,2)</f>
        <v>0</v>
      </c>
      <c r="N37" s="86"/>
      <c r="O37" s="45"/>
      <c r="P37" s="45"/>
      <c r="Q37" s="45"/>
      <c r="R37" s="45"/>
      <c r="S37" s="45"/>
      <c r="T37" s="45"/>
      <c r="U37" s="45"/>
      <c r="V37" s="45"/>
      <c r="W37" s="45"/>
      <c r="X37" s="45"/>
      <c r="Y37" s="45"/>
      <c r="Z37" s="45"/>
      <c r="AA37" s="45"/>
      <c r="AB37" s="45"/>
      <c r="AC37" s="45"/>
      <c r="AD37" s="45"/>
      <c r="AE37" s="45"/>
      <c r="AF37" s="45"/>
      <c r="AG37" s="45"/>
      <c r="AH37" s="45"/>
      <c r="AI37" s="45"/>
      <c r="AJ37" s="45"/>
      <c r="AK37" s="45"/>
    </row>
    <row r="38" spans="1:37" s="77" customFormat="1" ht="15" customHeight="1" x14ac:dyDescent="0.25">
      <c r="A38" s="75"/>
      <c r="B38" s="139">
        <v>20</v>
      </c>
      <c r="C38" s="69">
        <v>0</v>
      </c>
      <c r="D38" s="69">
        <v>0</v>
      </c>
      <c r="F38" s="121">
        <v>0</v>
      </c>
      <c r="G38" s="127"/>
      <c r="H38" s="126"/>
      <c r="I38" s="159">
        <v>0</v>
      </c>
      <c r="J38" s="160"/>
      <c r="K38" s="161"/>
      <c r="L38" s="124">
        <v>0</v>
      </c>
      <c r="M38" s="125">
        <f>ROUND(oknQuantity_20*oknPrice_20,2)</f>
        <v>0</v>
      </c>
      <c r="N38" s="86"/>
      <c r="O38" s="45"/>
      <c r="P38" s="45"/>
      <c r="Q38" s="45"/>
      <c r="R38" s="45"/>
      <c r="S38" s="45"/>
      <c r="T38" s="45"/>
      <c r="U38" s="45"/>
      <c r="V38" s="45"/>
      <c r="W38" s="45"/>
      <c r="X38" s="45"/>
      <c r="Y38" s="45"/>
      <c r="Z38" s="45"/>
      <c r="AA38" s="45"/>
      <c r="AB38" s="45"/>
      <c r="AC38" s="45"/>
      <c r="AD38" s="45"/>
      <c r="AE38" s="45"/>
      <c r="AF38" s="45"/>
      <c r="AG38" s="45"/>
      <c r="AH38" s="45"/>
      <c r="AI38" s="45"/>
      <c r="AJ38" s="45"/>
      <c r="AK38" s="45"/>
    </row>
    <row r="39" spans="1:37" s="77" customFormat="1" ht="15" customHeight="1" x14ac:dyDescent="0.25">
      <c r="A39" s="75"/>
      <c r="B39" s="139">
        <v>21</v>
      </c>
      <c r="C39" s="69">
        <v>0</v>
      </c>
      <c r="D39" s="69">
        <v>0</v>
      </c>
      <c r="F39" s="79">
        <v>0</v>
      </c>
      <c r="G39" s="87"/>
      <c r="H39" s="81"/>
      <c r="I39" s="156">
        <v>0</v>
      </c>
      <c r="J39" s="157"/>
      <c r="K39" s="158"/>
      <c r="L39" s="82">
        <v>0</v>
      </c>
      <c r="M39" s="83">
        <f>ROUND(oknQuantity_21*oknPrice_21,2)</f>
        <v>0</v>
      </c>
      <c r="N39" s="86"/>
      <c r="O39" s="45"/>
      <c r="P39" s="45"/>
      <c r="Q39" s="45"/>
      <c r="R39" s="45"/>
      <c r="S39" s="45"/>
      <c r="T39" s="45"/>
      <c r="U39" s="45"/>
      <c r="V39" s="45"/>
      <c r="W39" s="45"/>
      <c r="X39" s="45"/>
      <c r="Y39" s="45"/>
      <c r="Z39" s="45"/>
      <c r="AA39" s="45"/>
      <c r="AB39" s="45"/>
      <c r="AC39" s="45"/>
      <c r="AD39" s="45"/>
      <c r="AE39" s="45"/>
      <c r="AF39" s="45"/>
      <c r="AG39" s="45"/>
      <c r="AH39" s="45"/>
      <c r="AI39" s="45"/>
      <c r="AJ39" s="45"/>
      <c r="AK39" s="45"/>
    </row>
    <row r="40" spans="1:37" s="77" customFormat="1" ht="15" customHeight="1" x14ac:dyDescent="0.25">
      <c r="A40" s="68"/>
      <c r="B40" s="138">
        <v>22</v>
      </c>
      <c r="C40" s="69" t="b">
        <v>0</v>
      </c>
      <c r="D40" s="69">
        <v>0</v>
      </c>
      <c r="F40" s="121">
        <v>0</v>
      </c>
      <c r="G40" s="127"/>
      <c r="H40" s="126"/>
      <c r="I40" s="159">
        <v>0</v>
      </c>
      <c r="J40" s="160"/>
      <c r="K40" s="161"/>
      <c r="L40" s="124">
        <v>0</v>
      </c>
      <c r="M40" s="125">
        <f>ROUND(oknQuantity_22*oknPrice_22,2)</f>
        <v>0</v>
      </c>
      <c r="N40" s="86"/>
      <c r="O40" s="45"/>
      <c r="P40" s="45"/>
      <c r="Q40" s="45"/>
      <c r="R40" s="45"/>
      <c r="S40" s="45"/>
      <c r="T40" s="45"/>
      <c r="U40" s="45"/>
      <c r="V40" s="45"/>
      <c r="W40" s="45"/>
      <c r="X40" s="45"/>
      <c r="Y40" s="45"/>
      <c r="Z40" s="45"/>
      <c r="AA40" s="45"/>
      <c r="AB40" s="45"/>
      <c r="AC40" s="45"/>
      <c r="AD40" s="45"/>
      <c r="AE40" s="45"/>
      <c r="AF40" s="45"/>
      <c r="AG40" s="45"/>
      <c r="AH40" s="45"/>
      <c r="AI40" s="45"/>
      <c r="AJ40" s="45"/>
      <c r="AK40" s="45"/>
    </row>
    <row r="41" spans="1:37" s="77" customFormat="1" ht="15" customHeight="1" x14ac:dyDescent="0.25">
      <c r="A41" s="75"/>
      <c r="B41" s="139">
        <v>23</v>
      </c>
      <c r="C41" s="69" t="b">
        <v>0</v>
      </c>
      <c r="D41" s="69">
        <v>0</v>
      </c>
      <c r="F41" s="79">
        <v>0</v>
      </c>
      <c r="G41" s="87"/>
      <c r="H41" s="81"/>
      <c r="I41" s="156">
        <v>0</v>
      </c>
      <c r="J41" s="157"/>
      <c r="K41" s="158"/>
      <c r="L41" s="82">
        <v>0</v>
      </c>
      <c r="M41" s="83">
        <f>ROUND(oknQuantity_23*oknPrice_23,2)</f>
        <v>0</v>
      </c>
      <c r="N41" s="86"/>
      <c r="O41" s="45"/>
      <c r="P41" s="45"/>
      <c r="Q41" s="45"/>
      <c r="R41" s="45"/>
      <c r="S41" s="45"/>
      <c r="T41" s="45"/>
      <c r="U41" s="45"/>
      <c r="V41" s="45"/>
      <c r="W41" s="45"/>
      <c r="X41" s="45"/>
      <c r="Y41" s="45"/>
      <c r="Z41" s="45"/>
      <c r="AA41" s="45"/>
      <c r="AB41" s="45"/>
      <c r="AC41" s="45"/>
      <c r="AD41" s="45"/>
      <c r="AE41" s="45"/>
      <c r="AF41" s="45"/>
      <c r="AG41" s="45"/>
      <c r="AH41" s="45"/>
      <c r="AI41" s="45"/>
      <c r="AJ41" s="45"/>
      <c r="AK41" s="45"/>
    </row>
    <row r="42" spans="1:37" s="77" customFormat="1" ht="15" customHeight="1" x14ac:dyDescent="0.25">
      <c r="A42" s="75"/>
      <c r="B42" s="139">
        <v>24</v>
      </c>
      <c r="C42" s="69">
        <v>0</v>
      </c>
      <c r="D42" s="69">
        <v>0</v>
      </c>
      <c r="F42" s="121">
        <v>0</v>
      </c>
      <c r="G42" s="127"/>
      <c r="H42" s="126"/>
      <c r="I42" s="159">
        <v>0</v>
      </c>
      <c r="J42" s="160"/>
      <c r="K42" s="161"/>
      <c r="L42" s="124">
        <v>0</v>
      </c>
      <c r="M42" s="125">
        <f>ROUND(oknQuantity_24*oknPrice_24,2)</f>
        <v>0</v>
      </c>
      <c r="N42" s="86"/>
      <c r="O42" s="45"/>
      <c r="P42" s="45"/>
      <c r="Q42" s="45"/>
      <c r="R42" s="45"/>
      <c r="S42" s="45"/>
      <c r="T42" s="45"/>
      <c r="U42" s="45"/>
      <c r="V42" s="45"/>
      <c r="W42" s="45"/>
      <c r="X42" s="45"/>
      <c r="Y42" s="45"/>
      <c r="Z42" s="45"/>
      <c r="AA42" s="45"/>
      <c r="AB42" s="45"/>
      <c r="AC42" s="45"/>
      <c r="AD42" s="45"/>
      <c r="AE42" s="45"/>
      <c r="AF42" s="45"/>
      <c r="AG42" s="45"/>
      <c r="AH42" s="45"/>
      <c r="AI42" s="45"/>
      <c r="AJ42" s="45"/>
      <c r="AK42" s="45"/>
    </row>
    <row r="43" spans="1:37" s="77" customFormat="1" ht="15" customHeight="1" x14ac:dyDescent="0.25">
      <c r="A43" s="68"/>
      <c r="B43" s="138">
        <v>25</v>
      </c>
      <c r="C43" s="69">
        <v>0</v>
      </c>
      <c r="D43" s="69">
        <v>0</v>
      </c>
      <c r="F43" s="79">
        <v>0</v>
      </c>
      <c r="G43" s="87"/>
      <c r="H43" s="81"/>
      <c r="I43" s="156">
        <v>0</v>
      </c>
      <c r="J43" s="157"/>
      <c r="K43" s="158"/>
      <c r="L43" s="82">
        <v>0</v>
      </c>
      <c r="M43" s="83">
        <f>ROUND(oknQuantity_25*oknPrice_25,2)</f>
        <v>0</v>
      </c>
      <c r="N43" s="86"/>
      <c r="O43" s="45"/>
      <c r="P43" s="45"/>
      <c r="Q43" s="45"/>
      <c r="R43" s="45"/>
      <c r="S43" s="45"/>
      <c r="T43" s="45"/>
      <c r="U43" s="45"/>
      <c r="V43" s="45"/>
      <c r="W43" s="45"/>
      <c r="X43" s="45"/>
      <c r="Y43" s="45"/>
      <c r="Z43" s="45"/>
      <c r="AA43" s="45"/>
      <c r="AB43" s="45"/>
      <c r="AC43" s="45"/>
      <c r="AD43" s="45"/>
      <c r="AE43" s="45"/>
      <c r="AF43" s="45"/>
      <c r="AG43" s="45"/>
      <c r="AH43" s="45"/>
      <c r="AI43" s="45"/>
      <c r="AJ43" s="45"/>
      <c r="AK43" s="45"/>
    </row>
    <row r="44" spans="1:37" s="77" customFormat="1" ht="15" customHeight="1" x14ac:dyDescent="0.25">
      <c r="A44" s="75"/>
      <c r="B44" s="139">
        <v>26</v>
      </c>
      <c r="C44" s="69">
        <v>0</v>
      </c>
      <c r="D44" s="69">
        <v>0</v>
      </c>
      <c r="F44" s="121">
        <v>0</v>
      </c>
      <c r="G44" s="127"/>
      <c r="H44" s="126"/>
      <c r="I44" s="159">
        <v>0</v>
      </c>
      <c r="J44" s="160"/>
      <c r="K44" s="161"/>
      <c r="L44" s="124">
        <v>0</v>
      </c>
      <c r="M44" s="125">
        <f>ROUND(oknQuantity_26*oknPrice_26,2)</f>
        <v>0</v>
      </c>
      <c r="N44" s="86"/>
      <c r="O44" s="45"/>
      <c r="P44" s="45"/>
      <c r="Q44" s="45"/>
      <c r="R44" s="45"/>
      <c r="S44" s="45"/>
      <c r="T44" s="45"/>
      <c r="U44" s="45"/>
      <c r="V44" s="45"/>
      <c r="W44" s="45"/>
      <c r="X44" s="45"/>
      <c r="Y44" s="45"/>
      <c r="Z44" s="45"/>
      <c r="AA44" s="45"/>
      <c r="AB44" s="45"/>
      <c r="AC44" s="45"/>
      <c r="AD44" s="45"/>
      <c r="AE44" s="45"/>
      <c r="AF44" s="45"/>
      <c r="AG44" s="45"/>
      <c r="AH44" s="45"/>
      <c r="AI44" s="45"/>
      <c r="AJ44" s="45"/>
      <c r="AK44" s="45"/>
    </row>
    <row r="45" spans="1:37" s="77" customFormat="1" ht="15" customHeight="1" x14ac:dyDescent="0.25">
      <c r="A45" s="75"/>
      <c r="B45" s="139">
        <v>27</v>
      </c>
      <c r="C45" s="69">
        <v>0</v>
      </c>
      <c r="D45" s="69">
        <v>0</v>
      </c>
      <c r="F45" s="79">
        <v>0</v>
      </c>
      <c r="G45" s="87"/>
      <c r="H45" s="81"/>
      <c r="I45" s="156">
        <v>0</v>
      </c>
      <c r="J45" s="157"/>
      <c r="K45" s="158"/>
      <c r="L45" s="82">
        <v>0</v>
      </c>
      <c r="M45" s="83">
        <f>ROUND(oknQuantity_27*oknPrice_27,2)</f>
        <v>0</v>
      </c>
      <c r="N45" s="86"/>
      <c r="O45" s="45"/>
      <c r="P45" s="45"/>
      <c r="Q45" s="45"/>
      <c r="R45" s="45"/>
      <c r="S45" s="45"/>
      <c r="T45" s="45"/>
      <c r="U45" s="45"/>
      <c r="V45" s="45"/>
      <c r="W45" s="45"/>
      <c r="X45" s="45"/>
      <c r="Y45" s="45"/>
      <c r="Z45" s="45"/>
      <c r="AA45" s="45"/>
      <c r="AB45" s="45"/>
      <c r="AC45" s="45"/>
      <c r="AD45" s="45"/>
      <c r="AE45" s="45"/>
      <c r="AF45" s="45"/>
      <c r="AG45" s="45"/>
      <c r="AH45" s="45"/>
      <c r="AI45" s="45"/>
      <c r="AJ45" s="45"/>
      <c r="AK45" s="45"/>
    </row>
    <row r="46" spans="1:37" s="77" customFormat="1" ht="15" customHeight="1" x14ac:dyDescent="0.25">
      <c r="A46" s="68"/>
      <c r="B46" s="139">
        <v>28</v>
      </c>
      <c r="C46" s="69">
        <v>0</v>
      </c>
      <c r="D46" s="69">
        <v>0</v>
      </c>
      <c r="F46" s="128">
        <v>0</v>
      </c>
      <c r="G46" s="129"/>
      <c r="H46" s="130"/>
      <c r="I46" s="168">
        <v>0</v>
      </c>
      <c r="J46" s="169"/>
      <c r="K46" s="170"/>
      <c r="L46" s="131">
        <v>0</v>
      </c>
      <c r="M46" s="132">
        <f>ROUND(oknQuantity_28*oknPrice_28,2)</f>
        <v>0</v>
      </c>
      <c r="N46" s="86"/>
      <c r="O46" s="45"/>
      <c r="P46" s="45"/>
      <c r="Q46" s="45"/>
      <c r="R46" s="45"/>
      <c r="S46" s="45"/>
      <c r="T46" s="45"/>
      <c r="U46" s="45"/>
      <c r="V46" s="45"/>
      <c r="W46" s="45"/>
      <c r="X46" s="45"/>
      <c r="Y46" s="45"/>
      <c r="Z46" s="45"/>
      <c r="AA46" s="45"/>
      <c r="AB46" s="45"/>
      <c r="AC46" s="45"/>
      <c r="AD46" s="45"/>
      <c r="AE46" s="45"/>
      <c r="AF46" s="45"/>
      <c r="AG46" s="45"/>
      <c r="AH46" s="45"/>
      <c r="AI46" s="45"/>
      <c r="AJ46" s="45"/>
      <c r="AK46" s="45"/>
    </row>
    <row r="47" spans="1:37" s="77" customFormat="1" ht="8.25" customHeight="1" x14ac:dyDescent="0.25">
      <c r="A47" s="76"/>
      <c r="B47" s="68"/>
      <c r="C47" s="77" t="s">
        <v>105</v>
      </c>
      <c r="D47" s="88">
        <f t="array" ref="D47">SUM(oknTaxable_1:oknTaxable_28*oknLinetotal_1:oknLinetotal_28)</f>
        <v>0</v>
      </c>
      <c r="N47" s="86"/>
      <c r="O47" s="45"/>
      <c r="P47" s="45"/>
      <c r="Q47" s="45"/>
      <c r="R47" s="45"/>
      <c r="S47" s="45"/>
      <c r="T47" s="45"/>
      <c r="U47" s="45"/>
      <c r="V47" s="45"/>
      <c r="W47" s="45"/>
      <c r="X47" s="45"/>
      <c r="Y47" s="45"/>
      <c r="Z47" s="45"/>
      <c r="AA47" s="45"/>
      <c r="AB47" s="45"/>
      <c r="AC47" s="45"/>
      <c r="AD47" s="45"/>
      <c r="AE47" s="45"/>
      <c r="AF47" s="45"/>
      <c r="AG47" s="45"/>
      <c r="AH47" s="45"/>
      <c r="AI47" s="45"/>
      <c r="AJ47" s="45"/>
      <c r="AK47" s="45"/>
    </row>
    <row r="48" spans="1:37" s="77" customFormat="1" ht="5.25" customHeight="1" x14ac:dyDescent="0.25">
      <c r="A48" s="76"/>
      <c r="B48" s="76"/>
      <c r="M48" s="89"/>
      <c r="N48" s="86"/>
      <c r="O48" s="45"/>
      <c r="P48" s="45"/>
      <c r="Q48" s="45"/>
      <c r="R48" s="45"/>
      <c r="S48" s="45"/>
      <c r="T48" s="45"/>
      <c r="U48" s="45"/>
      <c r="V48" s="45"/>
      <c r="W48" s="45"/>
      <c r="X48" s="45"/>
      <c r="Y48" s="45"/>
      <c r="Z48" s="45"/>
      <c r="AA48" s="45"/>
      <c r="AB48" s="45"/>
      <c r="AC48" s="45"/>
      <c r="AD48" s="45"/>
      <c r="AE48" s="45"/>
      <c r="AF48" s="45"/>
      <c r="AG48" s="45"/>
      <c r="AH48" s="45"/>
      <c r="AI48" s="45"/>
      <c r="AJ48" s="45"/>
      <c r="AK48" s="45"/>
    </row>
    <row r="49" spans="1:37" s="77" customFormat="1" ht="15.95" customHeight="1" x14ac:dyDescent="0.25">
      <c r="A49" s="76"/>
      <c r="B49" s="76"/>
      <c r="C49" s="67"/>
      <c r="F49" s="90" t="s">
        <v>65</v>
      </c>
      <c r="G49" s="91"/>
      <c r="H49" s="91"/>
      <c r="I49" s="91"/>
      <c r="J49" s="92"/>
      <c r="K49" s="93"/>
      <c r="L49" s="94" t="s">
        <v>72</v>
      </c>
      <c r="M49" s="95">
        <f>SUM(oknLinetotal_1:oknLinetotal_28)</f>
        <v>0</v>
      </c>
      <c r="N49" s="85"/>
      <c r="O49" s="45"/>
      <c r="P49" s="45"/>
      <c r="Q49" s="45"/>
      <c r="R49" s="45"/>
      <c r="S49" s="45"/>
      <c r="T49" s="45"/>
      <c r="U49" s="45"/>
      <c r="V49" s="45"/>
      <c r="W49" s="45"/>
      <c r="X49" s="45"/>
      <c r="Y49" s="45"/>
      <c r="Z49" s="45"/>
      <c r="AA49" s="45"/>
      <c r="AB49" s="45"/>
      <c r="AC49" s="45"/>
      <c r="AD49" s="45"/>
      <c r="AE49" s="45"/>
      <c r="AF49" s="45"/>
      <c r="AG49" s="45"/>
      <c r="AH49" s="45"/>
      <c r="AI49" s="45"/>
      <c r="AJ49" s="45"/>
      <c r="AK49" s="45"/>
    </row>
    <row r="50" spans="1:37" s="77" customFormat="1" ht="15.95" customHeight="1" x14ac:dyDescent="0.25">
      <c r="A50" s="76"/>
      <c r="B50" s="76"/>
      <c r="C50" s="67"/>
      <c r="F50" s="162"/>
      <c r="G50" s="163"/>
      <c r="H50" s="163"/>
      <c r="I50" s="163"/>
      <c r="J50" s="164"/>
      <c r="K50" s="93"/>
      <c r="L50" s="94"/>
      <c r="M50" s="140"/>
      <c r="N50" s="85"/>
      <c r="O50" s="45"/>
      <c r="P50" s="45"/>
      <c r="Q50" s="45"/>
      <c r="R50" s="45"/>
      <c r="S50" s="45"/>
      <c r="T50" s="45"/>
      <c r="U50" s="45"/>
      <c r="V50" s="45"/>
      <c r="W50" s="45" t="s">
        <v>106</v>
      </c>
      <c r="X50" s="45"/>
      <c r="Y50" s="45"/>
      <c r="Z50" s="45"/>
      <c r="AA50" s="45"/>
      <c r="AB50" s="45"/>
      <c r="AC50" s="45"/>
      <c r="AD50" s="45"/>
      <c r="AE50" s="45"/>
      <c r="AF50" s="45"/>
      <c r="AG50" s="45"/>
      <c r="AH50" s="45"/>
      <c r="AI50" s="45"/>
      <c r="AJ50" s="45"/>
      <c r="AK50" s="45"/>
    </row>
    <row r="51" spans="1:37" s="77" customFormat="1" ht="15.95" customHeight="1" x14ac:dyDescent="0.25">
      <c r="A51" s="76"/>
      <c r="B51" s="76"/>
      <c r="C51" s="67"/>
      <c r="D51" s="67"/>
      <c r="F51" s="162"/>
      <c r="G51" s="163"/>
      <c r="H51" s="163"/>
      <c r="I51" s="163"/>
      <c r="J51" s="164"/>
      <c r="K51" s="97" t="s">
        <v>74</v>
      </c>
      <c r="L51" s="98">
        <v>0.08</v>
      </c>
      <c r="M51" s="96">
        <f>ROUND(IF(oknTaxType=0,0, oknTax1Rate*(oknLineTotalTaxable+IF(oknTaxTotalIncludingShippingCost=0,0,oknShippingCost))),2)</f>
        <v>0</v>
      </c>
      <c r="N51" s="85"/>
      <c r="O51" s="45"/>
      <c r="P51" s="45"/>
      <c r="Q51" s="45"/>
      <c r="R51" s="45"/>
      <c r="S51" s="45"/>
      <c r="T51" s="45"/>
      <c r="U51" s="45"/>
      <c r="V51" s="45"/>
      <c r="W51" s="101" t="s">
        <v>31</v>
      </c>
      <c r="X51" s="104">
        <v>0</v>
      </c>
      <c r="Y51" s="45"/>
      <c r="Z51" s="45"/>
      <c r="AA51" s="45"/>
      <c r="AB51" s="45"/>
      <c r="AC51" s="45"/>
      <c r="AD51" s="45"/>
      <c r="AE51" s="45"/>
      <c r="AF51" s="45"/>
      <c r="AG51" s="45"/>
      <c r="AH51" s="45"/>
      <c r="AI51" s="45"/>
      <c r="AJ51" s="45"/>
      <c r="AK51" s="45"/>
    </row>
    <row r="52" spans="1:37" s="77" customFormat="1" ht="15.95" hidden="1" customHeight="1" x14ac:dyDescent="0.25">
      <c r="A52" s="76"/>
      <c r="B52" s="76"/>
      <c r="C52" s="67"/>
      <c r="D52" s="67"/>
      <c r="F52" s="162"/>
      <c r="G52" s="163"/>
      <c r="H52" s="163"/>
      <c r="I52" s="163"/>
      <c r="J52" s="164"/>
      <c r="K52" s="99"/>
      <c r="L52" s="98">
        <v>3.2000000000000001E-2</v>
      </c>
      <c r="M52" s="96">
        <f>ROUND(IF(oknTaxType&lt;&gt;2,0,oknTax2Rate*(oknLineTotalTaxable+IF(oknTaxTotalIncludingShippingCost=0,0,oknShippingCost)+IF(oknTax2IsAppliedToTax1=0,0,oknTax1))),2)</f>
        <v>0</v>
      </c>
      <c r="N52" s="100"/>
      <c r="O52" s="45"/>
      <c r="P52" s="45"/>
      <c r="Q52" s="45"/>
      <c r="R52" s="45"/>
      <c r="S52" s="45"/>
      <c r="T52" s="45"/>
      <c r="U52" s="45"/>
      <c r="V52" s="45"/>
      <c r="W52" s="108"/>
      <c r="X52" s="89"/>
      <c r="Y52" s="45"/>
      <c r="Z52" s="45"/>
      <c r="AA52" s="45"/>
      <c r="AB52" s="45"/>
      <c r="AC52" s="45"/>
      <c r="AD52" s="45"/>
      <c r="AE52" s="45"/>
      <c r="AF52" s="45"/>
      <c r="AG52" s="45"/>
      <c r="AH52" s="45"/>
      <c r="AI52" s="45"/>
      <c r="AJ52" s="45"/>
      <c r="AK52" s="45"/>
    </row>
    <row r="53" spans="1:37" s="77" customFormat="1" ht="15.95" customHeight="1" x14ac:dyDescent="0.25">
      <c r="A53" s="76"/>
      <c r="B53" s="76"/>
      <c r="C53" s="67"/>
      <c r="D53" s="67"/>
      <c r="F53" s="162"/>
      <c r="G53" s="163"/>
      <c r="H53" s="163"/>
      <c r="I53" s="163"/>
      <c r="J53" s="164"/>
      <c r="K53" s="93"/>
      <c r="L53" s="101" t="s">
        <v>30</v>
      </c>
      <c r="M53" s="102">
        <f>ROUND(oknSubTotal+ IF(oknTaxType=0,0,IF(oknTaxType=1,oknTax1,oknTax1+oknTax2)),2)</f>
        <v>0</v>
      </c>
      <c r="N53" s="103"/>
      <c r="O53" s="45"/>
      <c r="P53" s="45"/>
      <c r="Q53" s="45"/>
      <c r="R53" s="45"/>
      <c r="S53" s="45"/>
      <c r="T53" s="45"/>
      <c r="U53" s="45"/>
      <c r="V53" s="45"/>
      <c r="W53" s="101" t="s">
        <v>0</v>
      </c>
      <c r="X53" s="102">
        <f>ROUND(oknTotal-oknPayments,2)</f>
        <v>0</v>
      </c>
      <c r="Y53" s="45"/>
      <c r="Z53" s="45"/>
      <c r="AA53" s="45"/>
      <c r="AB53" s="45"/>
      <c r="AC53" s="45"/>
      <c r="AD53" s="45"/>
      <c r="AE53" s="45"/>
      <c r="AF53" s="45"/>
      <c r="AG53" s="45"/>
      <c r="AH53" s="45"/>
      <c r="AI53" s="45"/>
      <c r="AJ53" s="45"/>
      <c r="AK53" s="45"/>
    </row>
    <row r="54" spans="1:37" s="77" customFormat="1" ht="15.95" customHeight="1" x14ac:dyDescent="0.25">
      <c r="A54" s="76"/>
      <c r="B54" s="76"/>
      <c r="C54" s="67"/>
      <c r="D54" s="67"/>
      <c r="F54" s="165"/>
      <c r="G54" s="166"/>
      <c r="H54" s="166"/>
      <c r="I54" s="166"/>
      <c r="J54" s="167"/>
      <c r="K54" s="93"/>
      <c r="N54" s="103"/>
      <c r="O54" s="45"/>
      <c r="P54" s="45"/>
      <c r="Q54" s="45"/>
      <c r="R54" s="45"/>
      <c r="S54" s="45"/>
      <c r="T54" s="45"/>
      <c r="U54" s="45"/>
      <c r="V54" s="45"/>
      <c r="W54" s="45"/>
      <c r="X54" s="45"/>
      <c r="Y54" s="45"/>
      <c r="Z54" s="45"/>
      <c r="AA54" s="45"/>
      <c r="AB54" s="45"/>
      <c r="AC54" s="45"/>
      <c r="AD54" s="45"/>
      <c r="AE54" s="45"/>
      <c r="AF54" s="45"/>
      <c r="AG54" s="45"/>
      <c r="AH54" s="45"/>
      <c r="AI54" s="45"/>
      <c r="AJ54" s="45"/>
      <c r="AK54" s="45"/>
    </row>
    <row r="55" spans="1:37" s="77" customFormat="1" ht="15.95" customHeight="1" x14ac:dyDescent="0.25">
      <c r="A55" s="76"/>
      <c r="B55" s="76"/>
      <c r="C55" s="67"/>
      <c r="D55" s="67"/>
      <c r="F55" s="105" t="s">
        <v>66</v>
      </c>
      <c r="G55" s="106"/>
      <c r="H55" s="106"/>
      <c r="I55" s="106"/>
      <c r="J55" s="107"/>
      <c r="K55" s="108"/>
      <c r="N55" s="85"/>
      <c r="O55" s="45"/>
      <c r="P55" s="45"/>
      <c r="Q55" s="45"/>
      <c r="R55" s="45"/>
      <c r="S55" s="45"/>
      <c r="T55" s="45"/>
      <c r="U55" s="45"/>
      <c r="V55" s="45"/>
      <c r="W55" s="45"/>
      <c r="X55" s="45"/>
      <c r="Y55" s="45"/>
      <c r="Z55" s="45"/>
      <c r="AA55" s="45"/>
      <c r="AB55" s="45"/>
      <c r="AC55" s="45"/>
      <c r="AD55" s="45"/>
      <c r="AE55" s="45"/>
      <c r="AF55" s="45"/>
      <c r="AG55" s="45"/>
      <c r="AH55" s="45"/>
      <c r="AI55" s="45"/>
      <c r="AJ55" s="45"/>
      <c r="AK55" s="45"/>
    </row>
  </sheetData>
  <sheetProtection sheet="1" objects="1" scenarios="1" selectLockedCells="1"/>
  <mergeCells count="53">
    <mergeCell ref="O9:O10"/>
    <mergeCell ref="P9:S10"/>
    <mergeCell ref="O11:O13"/>
    <mergeCell ref="P11:S13"/>
    <mergeCell ref="O14:O17"/>
    <mergeCell ref="P14:S17"/>
    <mergeCell ref="O2:S3"/>
    <mergeCell ref="P4:S4"/>
    <mergeCell ref="O5:O6"/>
    <mergeCell ref="P5:S6"/>
    <mergeCell ref="O7:O8"/>
    <mergeCell ref="P7:S8"/>
    <mergeCell ref="F10:I10"/>
    <mergeCell ref="F9:I9"/>
    <mergeCell ref="H11:I11"/>
    <mergeCell ref="G18:H18"/>
    <mergeCell ref="F12:I12"/>
    <mergeCell ref="I18:K18"/>
    <mergeCell ref="A3:B3"/>
    <mergeCell ref="A4:B4"/>
    <mergeCell ref="A5:B5"/>
    <mergeCell ref="A6:B6"/>
    <mergeCell ref="A8:B8"/>
    <mergeCell ref="A7:B7"/>
    <mergeCell ref="I33:K33"/>
    <mergeCell ref="I34:K34"/>
    <mergeCell ref="I35:K35"/>
    <mergeCell ref="F50:J54"/>
    <mergeCell ref="I36:K36"/>
    <mergeCell ref="I37:K37"/>
    <mergeCell ref="I38:K38"/>
    <mergeCell ref="I39:K39"/>
    <mergeCell ref="I40:K40"/>
    <mergeCell ref="I41:K41"/>
    <mergeCell ref="I42:K42"/>
    <mergeCell ref="I43:K43"/>
    <mergeCell ref="I44:K44"/>
    <mergeCell ref="I45:K45"/>
    <mergeCell ref="I46:K46"/>
    <mergeCell ref="I19:K19"/>
    <mergeCell ref="I20:K20"/>
    <mergeCell ref="I21:K21"/>
    <mergeCell ref="I22:K22"/>
    <mergeCell ref="I23:K23"/>
    <mergeCell ref="I29:K29"/>
    <mergeCell ref="I30:K30"/>
    <mergeCell ref="I31:K31"/>
    <mergeCell ref="I32:K32"/>
    <mergeCell ref="I24:K24"/>
    <mergeCell ref="I25:K25"/>
    <mergeCell ref="I26:K26"/>
    <mergeCell ref="I27:K27"/>
    <mergeCell ref="I28:K28"/>
  </mergeCells>
  <phoneticPr fontId="6" type="noConversion"/>
  <dataValidations count="10">
    <dataValidation type="textLength" operator="lessThanOrEqual" allowBlank="1" showInputMessage="1" showErrorMessage="1" errorTitle="Invalid Input" error="Max characters allowed: 100" sqref="I19" xr:uid="{00000000-0002-0000-0000-000000000000}">
      <formula1>100</formula1>
    </dataValidation>
    <dataValidation type="textLength" allowBlank="1" showInputMessage="1" showErrorMessage="1" sqref="F12 G13:H13" xr:uid="{00000000-0002-0000-0000-000001000000}">
      <formula1>1</formula1>
      <formula2>30</formula2>
    </dataValidation>
    <dataValidation type="textLength" allowBlank="1" showInputMessage="1" showErrorMessage="1" errorTitle="Invalid Input" error="Max characters allowed: 60" sqref="F9 L14:M14 L16:M16 H11 F11" xr:uid="{00000000-0002-0000-0000-000002000000}">
      <formula1>0</formula1>
      <formula2>60</formula2>
    </dataValidation>
    <dataValidation type="textLength" allowBlank="1" showInputMessage="1" showErrorMessage="1" errorTitle="Invalid Input" error="Max characters allowed: 60" sqref="F10" xr:uid="{00000000-0002-0000-0000-000003000000}">
      <formula1>0</formula1>
      <formula2>255</formula2>
    </dataValidation>
    <dataValidation type="textLength" allowBlank="1" showInputMessage="1" showErrorMessage="1" errorTitle="Invalid Input" error="Max characters allowed: 10" sqref="H21:H46 H19" xr:uid="{00000000-0002-0000-0000-000004000000}">
      <formula1>0</formula1>
      <formula2>10</formula2>
    </dataValidation>
    <dataValidation type="decimal" operator="lessThanOrEqual" allowBlank="1" showInputMessage="1" showErrorMessage="1" errorTitle="Invalid Input" error="Please enter a valid numeric_x000a_value." sqref="L51:L52 F19:F46 X51 L19:L46" xr:uid="{00000000-0002-0000-0000-000005000000}">
      <formula1>999999999.99</formula1>
    </dataValidation>
    <dataValidation type="textLength" operator="lessThanOrEqual" allowBlank="1" showInputMessage="1" showErrorMessage="1" errorTitle="Invalid Input" error="Max characters allowed: 20" sqref="K15" xr:uid="{00000000-0002-0000-0000-000006000000}">
      <formula1>20</formula1>
    </dataValidation>
    <dataValidation type="date" allowBlank="1" showErrorMessage="1" errorTitle="Invalid Input" error="Please enter a valid date." sqref="L15" xr:uid="{00000000-0002-0000-0000-000007000000}">
      <formula1>36526</formula1>
      <formula2>402132</formula2>
    </dataValidation>
    <dataValidation type="textLength" allowBlank="1" showInputMessage="1" showErrorMessage="1" errorTitle="Invalid Input" error="Max characters allowed: 20" sqref="L17:M17 I17:J17" xr:uid="{00000000-0002-0000-0000-000008000000}">
      <formula1>0</formula1>
      <formula2>20</formula2>
    </dataValidation>
    <dataValidation type="textLength" allowBlank="1" showInputMessage="1" showErrorMessage="1" errorTitle="Invalid Input" error="Max characters allowed: 10" sqref="M15" xr:uid="{00000000-0002-0000-0000-000009000000}">
      <formula1>0</formula1>
      <formula2>30</formula2>
    </dataValidation>
  </dataValidations>
  <hyperlinks>
    <hyperlink ref="O2:S3" r:id="rId1" location="create-invoice" display="To create an invoice (tutorial Movie)" xr:uid="{00000000-0004-0000-0000-000000000000}"/>
  </hyperlinks>
  <printOptions horizontalCentered="1" verticalCentered="1"/>
  <pageMargins left="0.9055118110236221" right="0.70866141732283472" top="0.39370078740157483" bottom="0.39370078740157483" header="0.31496062992125984" footer="0.31496062992125984"/>
  <pageSetup paperSize="9" scale="80" orientation="portrait" horizontalDpi="300" verticalDpi="300" r:id="rId2"/>
  <headerFooter alignWithMargins="0"/>
  <drawing r:id="rId3"/>
  <legacyDrawing r:id="rId4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727" r:id="rId5" name="oknWidget_taxable1">
              <controlPr defaultSize="0" autoFill="0" autoLine="0" autoPict="0">
                <anchor moveWithCells="1">
                  <from>
                    <xdr:col>5</xdr:col>
                    <xdr:colOff>400050</xdr:colOff>
                    <xdr:row>18</xdr:row>
                    <xdr:rowOff>19050</xdr:rowOff>
                  </from>
                  <to>
                    <xdr:col>7</xdr:col>
                    <xdr:colOff>0</xdr:colOff>
                    <xdr:row>18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28" r:id="rId6" name="oknWidget_taxable2">
              <controlPr defaultSize="0" autoFill="0" autoLine="0" autoPict="0">
                <anchor moveWithCells="1">
                  <from>
                    <xdr:col>5</xdr:col>
                    <xdr:colOff>400050</xdr:colOff>
                    <xdr:row>19</xdr:row>
                    <xdr:rowOff>19050</xdr:rowOff>
                  </from>
                  <to>
                    <xdr:col>7</xdr:col>
                    <xdr:colOff>0</xdr:colOff>
                    <xdr:row>19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29" r:id="rId7" name="oknWidget_taxable3">
              <controlPr defaultSize="0" autoFill="0" autoLine="0" autoPict="0">
                <anchor moveWithCells="1">
                  <from>
                    <xdr:col>5</xdr:col>
                    <xdr:colOff>400050</xdr:colOff>
                    <xdr:row>20</xdr:row>
                    <xdr:rowOff>28575</xdr:rowOff>
                  </from>
                  <to>
                    <xdr:col>7</xdr:col>
                    <xdr:colOff>0</xdr:colOff>
                    <xdr:row>20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30" r:id="rId8" name="oknWidget_taxable4">
              <controlPr defaultSize="0" autoFill="0" autoLine="0" autoPict="0">
                <anchor moveWithCells="1">
                  <from>
                    <xdr:col>5</xdr:col>
                    <xdr:colOff>400050</xdr:colOff>
                    <xdr:row>21</xdr:row>
                    <xdr:rowOff>28575</xdr:rowOff>
                  </from>
                  <to>
                    <xdr:col>7</xdr:col>
                    <xdr:colOff>0</xdr:colOff>
                    <xdr:row>21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31" r:id="rId9" name="oknWidget_taxable5">
              <controlPr defaultSize="0" autoFill="0" autoLine="0" autoPict="0">
                <anchor moveWithCells="1">
                  <from>
                    <xdr:col>5</xdr:col>
                    <xdr:colOff>400050</xdr:colOff>
                    <xdr:row>22</xdr:row>
                    <xdr:rowOff>19050</xdr:rowOff>
                  </from>
                  <to>
                    <xdr:col>7</xdr:col>
                    <xdr:colOff>0</xdr:colOff>
                    <xdr:row>22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32" r:id="rId10" name="oknWidget_taxable6">
              <controlPr defaultSize="0" autoFill="0" autoLine="0" autoPict="0">
                <anchor moveWithCells="1">
                  <from>
                    <xdr:col>5</xdr:col>
                    <xdr:colOff>400050</xdr:colOff>
                    <xdr:row>23</xdr:row>
                    <xdr:rowOff>9525</xdr:rowOff>
                  </from>
                  <to>
                    <xdr:col>7</xdr:col>
                    <xdr:colOff>0</xdr:colOff>
                    <xdr:row>23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33" r:id="rId11" name="oknWidget_taxable7">
              <controlPr defaultSize="0" autoFill="0" autoLine="0" autoPict="0">
                <anchor moveWithCells="1">
                  <from>
                    <xdr:col>5</xdr:col>
                    <xdr:colOff>400050</xdr:colOff>
                    <xdr:row>24</xdr:row>
                    <xdr:rowOff>9525</xdr:rowOff>
                  </from>
                  <to>
                    <xdr:col>7</xdr:col>
                    <xdr:colOff>0</xdr:colOff>
                    <xdr:row>24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34" r:id="rId12" name="oknWidget_taxable8">
              <controlPr defaultSize="0" autoFill="0" autoLine="0" autoPict="0">
                <anchor moveWithCells="1">
                  <from>
                    <xdr:col>5</xdr:col>
                    <xdr:colOff>400050</xdr:colOff>
                    <xdr:row>25</xdr:row>
                    <xdr:rowOff>19050</xdr:rowOff>
                  </from>
                  <to>
                    <xdr:col>7</xdr:col>
                    <xdr:colOff>0</xdr:colOff>
                    <xdr:row>25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35" r:id="rId13" name="oknWidget_taxable9">
              <controlPr defaultSize="0" autoFill="0" autoLine="0" autoPict="0">
                <anchor moveWithCells="1">
                  <from>
                    <xdr:col>5</xdr:col>
                    <xdr:colOff>400050</xdr:colOff>
                    <xdr:row>26</xdr:row>
                    <xdr:rowOff>9525</xdr:rowOff>
                  </from>
                  <to>
                    <xdr:col>7</xdr:col>
                    <xdr:colOff>0</xdr:colOff>
                    <xdr:row>26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36" r:id="rId14" name="oknWidget_taxable10">
              <controlPr defaultSize="0" autoFill="0" autoLine="0" autoPict="0">
                <anchor moveWithCells="1">
                  <from>
                    <xdr:col>5</xdr:col>
                    <xdr:colOff>400050</xdr:colOff>
                    <xdr:row>27</xdr:row>
                    <xdr:rowOff>9525</xdr:rowOff>
                  </from>
                  <to>
                    <xdr:col>7</xdr:col>
                    <xdr:colOff>0</xdr:colOff>
                    <xdr:row>27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37" r:id="rId15" name="oknWidget_taxable11">
              <controlPr defaultSize="0" autoFill="0" autoLine="0" autoPict="0">
                <anchor moveWithCells="1">
                  <from>
                    <xdr:col>5</xdr:col>
                    <xdr:colOff>400050</xdr:colOff>
                    <xdr:row>27</xdr:row>
                    <xdr:rowOff>190500</xdr:rowOff>
                  </from>
                  <to>
                    <xdr:col>7</xdr:col>
                    <xdr:colOff>0</xdr:colOff>
                    <xdr:row>28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38" r:id="rId16" name="oknWidget_taxable12">
              <controlPr defaultSize="0" autoFill="0" autoLine="0" autoPict="0">
                <anchor moveWithCells="1">
                  <from>
                    <xdr:col>5</xdr:col>
                    <xdr:colOff>400050</xdr:colOff>
                    <xdr:row>28</xdr:row>
                    <xdr:rowOff>190500</xdr:rowOff>
                  </from>
                  <to>
                    <xdr:col>7</xdr:col>
                    <xdr:colOff>0</xdr:colOff>
                    <xdr:row>29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39" r:id="rId17" name="oknWidget_taxable13">
              <controlPr defaultSize="0" autoFill="0" autoLine="0" autoPict="0">
                <anchor moveWithCells="1">
                  <from>
                    <xdr:col>5</xdr:col>
                    <xdr:colOff>400050</xdr:colOff>
                    <xdr:row>30</xdr:row>
                    <xdr:rowOff>19050</xdr:rowOff>
                  </from>
                  <to>
                    <xdr:col>7</xdr:col>
                    <xdr:colOff>0</xdr:colOff>
                    <xdr:row>30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40" r:id="rId18" name="oknWidget_taxable14">
              <controlPr defaultSize="0" autoFill="0" autoLine="0" autoPict="0">
                <anchor moveWithCells="1">
                  <from>
                    <xdr:col>5</xdr:col>
                    <xdr:colOff>400050</xdr:colOff>
                    <xdr:row>31</xdr:row>
                    <xdr:rowOff>9525</xdr:rowOff>
                  </from>
                  <to>
                    <xdr:col>7</xdr:col>
                    <xdr:colOff>0</xdr:colOff>
                    <xdr:row>31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41" r:id="rId19" name="oknWidget_taxable15">
              <controlPr defaultSize="0" autoFill="0" autoLine="0" autoPict="0">
                <anchor moveWithCells="1">
                  <from>
                    <xdr:col>5</xdr:col>
                    <xdr:colOff>400050</xdr:colOff>
                    <xdr:row>31</xdr:row>
                    <xdr:rowOff>190500</xdr:rowOff>
                  </from>
                  <to>
                    <xdr:col>7</xdr:col>
                    <xdr:colOff>0</xdr:colOff>
                    <xdr:row>32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42" r:id="rId20" name="oknWidget_taxable16">
              <controlPr defaultSize="0" autoFill="0" autoLine="0" autoPict="0">
                <anchor moveWithCells="1">
                  <from>
                    <xdr:col>5</xdr:col>
                    <xdr:colOff>400050</xdr:colOff>
                    <xdr:row>32</xdr:row>
                    <xdr:rowOff>180975</xdr:rowOff>
                  </from>
                  <to>
                    <xdr:col>7</xdr:col>
                    <xdr:colOff>0</xdr:colOff>
                    <xdr:row>33</xdr:row>
                    <xdr:rowOff>142875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43" r:id="rId21" name="oknWidget_taxable17">
              <controlPr defaultSize="0" autoFill="0" autoLine="0" autoPict="0">
                <anchor moveWithCells="1">
                  <from>
                    <xdr:col>5</xdr:col>
                    <xdr:colOff>400050</xdr:colOff>
                    <xdr:row>33</xdr:row>
                    <xdr:rowOff>180975</xdr:rowOff>
                  </from>
                  <to>
                    <xdr:col>7</xdr:col>
                    <xdr:colOff>0</xdr:colOff>
                    <xdr:row>34</xdr:row>
                    <xdr:rowOff>142875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44" r:id="rId22" name="oknWidget_taxable18">
              <controlPr defaultSize="0" autoFill="0" autoLine="0" autoPict="0">
                <anchor moveWithCells="1">
                  <from>
                    <xdr:col>5</xdr:col>
                    <xdr:colOff>400050</xdr:colOff>
                    <xdr:row>35</xdr:row>
                    <xdr:rowOff>9525</xdr:rowOff>
                  </from>
                  <to>
                    <xdr:col>7</xdr:col>
                    <xdr:colOff>0</xdr:colOff>
                    <xdr:row>35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45" r:id="rId23" name="oknWidget_taxable19">
              <controlPr defaultSize="0" autoFill="0" autoLine="0" autoPict="0">
                <anchor moveWithCells="1">
                  <from>
                    <xdr:col>5</xdr:col>
                    <xdr:colOff>400050</xdr:colOff>
                    <xdr:row>36</xdr:row>
                    <xdr:rowOff>9525</xdr:rowOff>
                  </from>
                  <to>
                    <xdr:col>7</xdr:col>
                    <xdr:colOff>0</xdr:colOff>
                    <xdr:row>36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46" r:id="rId24" name="oknWidget_taxable20">
              <controlPr defaultSize="0" autoFill="0" autoLine="0" autoPict="0">
                <anchor moveWithCells="1">
                  <from>
                    <xdr:col>5</xdr:col>
                    <xdr:colOff>400050</xdr:colOff>
                    <xdr:row>37</xdr:row>
                    <xdr:rowOff>19050</xdr:rowOff>
                  </from>
                  <to>
                    <xdr:col>7</xdr:col>
                    <xdr:colOff>0</xdr:colOff>
                    <xdr:row>37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47" r:id="rId25" name="oknWidget_taxable21">
              <controlPr defaultSize="0" autoFill="0" autoLine="0" autoPict="0">
                <anchor moveWithCells="1">
                  <from>
                    <xdr:col>5</xdr:col>
                    <xdr:colOff>400050</xdr:colOff>
                    <xdr:row>38</xdr:row>
                    <xdr:rowOff>28575</xdr:rowOff>
                  </from>
                  <to>
                    <xdr:col>7</xdr:col>
                    <xdr:colOff>0</xdr:colOff>
                    <xdr:row>38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48" r:id="rId26" name="oknWidget_taxable22">
              <controlPr defaultSize="0" autoFill="0" autoLine="0" autoPict="0">
                <anchor moveWithCells="1">
                  <from>
                    <xdr:col>5</xdr:col>
                    <xdr:colOff>400050</xdr:colOff>
                    <xdr:row>39</xdr:row>
                    <xdr:rowOff>19050</xdr:rowOff>
                  </from>
                  <to>
                    <xdr:col>7</xdr:col>
                    <xdr:colOff>0</xdr:colOff>
                    <xdr:row>39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49" r:id="rId27" name="oknWidget_taxable23">
              <controlPr defaultSize="0" autoFill="0" autoLine="0" autoPict="0">
                <anchor moveWithCells="1">
                  <from>
                    <xdr:col>5</xdr:col>
                    <xdr:colOff>400050</xdr:colOff>
                    <xdr:row>39</xdr:row>
                    <xdr:rowOff>190500</xdr:rowOff>
                  </from>
                  <to>
                    <xdr:col>7</xdr:col>
                    <xdr:colOff>0</xdr:colOff>
                    <xdr:row>40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50" r:id="rId28" name="oknWidget_taxable24">
              <controlPr defaultSize="0" autoFill="0" autoLine="0" autoPict="0">
                <anchor moveWithCells="1">
                  <from>
                    <xdr:col>5</xdr:col>
                    <xdr:colOff>400050</xdr:colOff>
                    <xdr:row>41</xdr:row>
                    <xdr:rowOff>19050</xdr:rowOff>
                  </from>
                  <to>
                    <xdr:col>7</xdr:col>
                    <xdr:colOff>0</xdr:colOff>
                    <xdr:row>41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51" r:id="rId29" name="oknWidget_taxable25">
              <controlPr defaultSize="0" autoFill="0" autoLine="0" autoPict="0">
                <anchor moveWithCells="1">
                  <from>
                    <xdr:col>5</xdr:col>
                    <xdr:colOff>400050</xdr:colOff>
                    <xdr:row>42</xdr:row>
                    <xdr:rowOff>28575</xdr:rowOff>
                  </from>
                  <to>
                    <xdr:col>7</xdr:col>
                    <xdr:colOff>0</xdr:colOff>
                    <xdr:row>42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52" r:id="rId30" name="oknWidget_taxable26">
              <controlPr defaultSize="0" autoFill="0" autoLine="0" autoPict="0">
                <anchor moveWithCells="1">
                  <from>
                    <xdr:col>5</xdr:col>
                    <xdr:colOff>400050</xdr:colOff>
                    <xdr:row>43</xdr:row>
                    <xdr:rowOff>19050</xdr:rowOff>
                  </from>
                  <to>
                    <xdr:col>7</xdr:col>
                    <xdr:colOff>0</xdr:colOff>
                    <xdr:row>43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53" r:id="rId31" name="oknWidget_taxable27">
              <controlPr defaultSize="0" autoFill="0" autoLine="0" autoPict="0">
                <anchor moveWithCells="1">
                  <from>
                    <xdr:col>5</xdr:col>
                    <xdr:colOff>400050</xdr:colOff>
                    <xdr:row>44</xdr:row>
                    <xdr:rowOff>9525</xdr:rowOff>
                  </from>
                  <to>
                    <xdr:col>7</xdr:col>
                    <xdr:colOff>0</xdr:colOff>
                    <xdr:row>44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54" r:id="rId32" name="oknWidget_taxable28">
              <controlPr defaultSize="0" autoFill="0" autoLine="0" autoPict="0">
                <anchor moveWithCells="1">
                  <from>
                    <xdr:col>5</xdr:col>
                    <xdr:colOff>400050</xdr:colOff>
                    <xdr:row>45</xdr:row>
                    <xdr:rowOff>38100</xdr:rowOff>
                  </from>
                  <to>
                    <xdr:col>7</xdr:col>
                    <xdr:colOff>0</xdr:colOff>
                    <xdr:row>46</xdr:row>
                    <xdr:rowOff>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Q12"/>
  <sheetViews>
    <sheetView showGridLines="0" showRowColHeaders="0" workbookViewId="0">
      <pane xSplit="1" ySplit="12" topLeftCell="B13" activePane="bottomRight" state="frozen"/>
      <selection pane="topRight" activeCell="B1" sqref="B1"/>
      <selection pane="bottomLeft" activeCell="A13" sqref="A13"/>
      <selection pane="bottomRight" activeCell="B3" sqref="B3"/>
    </sheetView>
  </sheetViews>
  <sheetFormatPr defaultRowHeight="12" x14ac:dyDescent="0.2"/>
  <cols>
    <col min="1" max="1" width="1.28515625" style="1" customWidth="1"/>
    <col min="2" max="2" width="11.42578125" style="1" customWidth="1"/>
    <col min="3" max="3" width="10.5703125" style="16" customWidth="1"/>
    <col min="4" max="4" width="11.85546875" style="13" customWidth="1"/>
    <col min="5" max="5" width="9.28515625" style="3" customWidth="1"/>
    <col min="6" max="6" width="12.140625" style="1" hidden="1" customWidth="1"/>
    <col min="7" max="7" width="11.42578125" style="1" customWidth="1"/>
    <col min="8" max="8" width="12.140625" style="13" hidden="1" customWidth="1"/>
    <col min="9" max="9" width="11.28515625" style="13" hidden="1" customWidth="1"/>
    <col min="10" max="10" width="9.5703125" style="13" hidden="1" customWidth="1"/>
    <col min="11" max="11" width="10.140625" style="13" hidden="1" customWidth="1"/>
    <col min="12" max="12" width="16" style="13" customWidth="1"/>
    <col min="13" max="13" width="14.140625" style="13" customWidth="1"/>
    <col min="14" max="14" width="12.85546875" style="13" customWidth="1"/>
    <col min="15" max="15" width="11.42578125" style="3" hidden="1" customWidth="1"/>
    <col min="16" max="16" width="16.85546875" style="3" hidden="1" customWidth="1"/>
    <col min="17" max="17" width="0" style="1" hidden="1" customWidth="1"/>
    <col min="18" max="256" width="9.140625" style="1"/>
    <col min="257" max="257" width="1.28515625" style="1" customWidth="1"/>
    <col min="258" max="258" width="11.42578125" style="1" customWidth="1"/>
    <col min="259" max="259" width="10.5703125" style="1" customWidth="1"/>
    <col min="260" max="260" width="11.85546875" style="1" customWidth="1"/>
    <col min="261" max="261" width="9.28515625" style="1" customWidth="1"/>
    <col min="262" max="262" width="0" style="1" hidden="1" customWidth="1"/>
    <col min="263" max="263" width="11.42578125" style="1" customWidth="1"/>
    <col min="264" max="267" width="0" style="1" hidden="1" customWidth="1"/>
    <col min="268" max="268" width="16" style="1" customWidth="1"/>
    <col min="269" max="269" width="14.140625" style="1" customWidth="1"/>
    <col min="270" max="270" width="12.85546875" style="1" customWidth="1"/>
    <col min="271" max="273" width="0" style="1" hidden="1" customWidth="1"/>
    <col min="274" max="512" width="9.140625" style="1"/>
    <col min="513" max="513" width="1.28515625" style="1" customWidth="1"/>
    <col min="514" max="514" width="11.42578125" style="1" customWidth="1"/>
    <col min="515" max="515" width="10.5703125" style="1" customWidth="1"/>
    <col min="516" max="516" width="11.85546875" style="1" customWidth="1"/>
    <col min="517" max="517" width="9.28515625" style="1" customWidth="1"/>
    <col min="518" max="518" width="0" style="1" hidden="1" customWidth="1"/>
    <col min="519" max="519" width="11.42578125" style="1" customWidth="1"/>
    <col min="520" max="523" width="0" style="1" hidden="1" customWidth="1"/>
    <col min="524" max="524" width="16" style="1" customWidth="1"/>
    <col min="525" max="525" width="14.140625" style="1" customWidth="1"/>
    <col min="526" max="526" width="12.85546875" style="1" customWidth="1"/>
    <col min="527" max="529" width="0" style="1" hidden="1" customWidth="1"/>
    <col min="530" max="768" width="9.140625" style="1"/>
    <col min="769" max="769" width="1.28515625" style="1" customWidth="1"/>
    <col min="770" max="770" width="11.42578125" style="1" customWidth="1"/>
    <col min="771" max="771" width="10.5703125" style="1" customWidth="1"/>
    <col min="772" max="772" width="11.85546875" style="1" customWidth="1"/>
    <col min="773" max="773" width="9.28515625" style="1" customWidth="1"/>
    <col min="774" max="774" width="0" style="1" hidden="1" customWidth="1"/>
    <col min="775" max="775" width="11.42578125" style="1" customWidth="1"/>
    <col min="776" max="779" width="0" style="1" hidden="1" customWidth="1"/>
    <col min="780" max="780" width="16" style="1" customWidth="1"/>
    <col min="781" max="781" width="14.140625" style="1" customWidth="1"/>
    <col min="782" max="782" width="12.85546875" style="1" customWidth="1"/>
    <col min="783" max="785" width="0" style="1" hidden="1" customWidth="1"/>
    <col min="786" max="1024" width="9.140625" style="1"/>
    <col min="1025" max="1025" width="1.28515625" style="1" customWidth="1"/>
    <col min="1026" max="1026" width="11.42578125" style="1" customWidth="1"/>
    <col min="1027" max="1027" width="10.5703125" style="1" customWidth="1"/>
    <col min="1028" max="1028" width="11.85546875" style="1" customWidth="1"/>
    <col min="1029" max="1029" width="9.28515625" style="1" customWidth="1"/>
    <col min="1030" max="1030" width="0" style="1" hidden="1" customWidth="1"/>
    <col min="1031" max="1031" width="11.42578125" style="1" customWidth="1"/>
    <col min="1032" max="1035" width="0" style="1" hidden="1" customWidth="1"/>
    <col min="1036" max="1036" width="16" style="1" customWidth="1"/>
    <col min="1037" max="1037" width="14.140625" style="1" customWidth="1"/>
    <col min="1038" max="1038" width="12.85546875" style="1" customWidth="1"/>
    <col min="1039" max="1041" width="0" style="1" hidden="1" customWidth="1"/>
    <col min="1042" max="1280" width="9.140625" style="1"/>
    <col min="1281" max="1281" width="1.28515625" style="1" customWidth="1"/>
    <col min="1282" max="1282" width="11.42578125" style="1" customWidth="1"/>
    <col min="1283" max="1283" width="10.5703125" style="1" customWidth="1"/>
    <col min="1284" max="1284" width="11.85546875" style="1" customWidth="1"/>
    <col min="1285" max="1285" width="9.28515625" style="1" customWidth="1"/>
    <col min="1286" max="1286" width="0" style="1" hidden="1" customWidth="1"/>
    <col min="1287" max="1287" width="11.42578125" style="1" customWidth="1"/>
    <col min="1288" max="1291" width="0" style="1" hidden="1" customWidth="1"/>
    <col min="1292" max="1292" width="16" style="1" customWidth="1"/>
    <col min="1293" max="1293" width="14.140625" style="1" customWidth="1"/>
    <col min="1294" max="1294" width="12.85546875" style="1" customWidth="1"/>
    <col min="1295" max="1297" width="0" style="1" hidden="1" customWidth="1"/>
    <col min="1298" max="1536" width="9.140625" style="1"/>
    <col min="1537" max="1537" width="1.28515625" style="1" customWidth="1"/>
    <col min="1538" max="1538" width="11.42578125" style="1" customWidth="1"/>
    <col min="1539" max="1539" width="10.5703125" style="1" customWidth="1"/>
    <col min="1540" max="1540" width="11.85546875" style="1" customWidth="1"/>
    <col min="1541" max="1541" width="9.28515625" style="1" customWidth="1"/>
    <col min="1542" max="1542" width="0" style="1" hidden="1" customWidth="1"/>
    <col min="1543" max="1543" width="11.42578125" style="1" customWidth="1"/>
    <col min="1544" max="1547" width="0" style="1" hidden="1" customWidth="1"/>
    <col min="1548" max="1548" width="16" style="1" customWidth="1"/>
    <col min="1549" max="1549" width="14.140625" style="1" customWidth="1"/>
    <col min="1550" max="1550" width="12.85546875" style="1" customWidth="1"/>
    <col min="1551" max="1553" width="0" style="1" hidden="1" customWidth="1"/>
    <col min="1554" max="1792" width="9.140625" style="1"/>
    <col min="1793" max="1793" width="1.28515625" style="1" customWidth="1"/>
    <col min="1794" max="1794" width="11.42578125" style="1" customWidth="1"/>
    <col min="1795" max="1795" width="10.5703125" style="1" customWidth="1"/>
    <col min="1796" max="1796" width="11.85546875" style="1" customWidth="1"/>
    <col min="1797" max="1797" width="9.28515625" style="1" customWidth="1"/>
    <col min="1798" max="1798" width="0" style="1" hidden="1" customWidth="1"/>
    <col min="1799" max="1799" width="11.42578125" style="1" customWidth="1"/>
    <col min="1800" max="1803" width="0" style="1" hidden="1" customWidth="1"/>
    <col min="1804" max="1804" width="16" style="1" customWidth="1"/>
    <col min="1805" max="1805" width="14.140625" style="1" customWidth="1"/>
    <col min="1806" max="1806" width="12.85546875" style="1" customWidth="1"/>
    <col min="1807" max="1809" width="0" style="1" hidden="1" customWidth="1"/>
    <col min="1810" max="2048" width="9.140625" style="1"/>
    <col min="2049" max="2049" width="1.28515625" style="1" customWidth="1"/>
    <col min="2050" max="2050" width="11.42578125" style="1" customWidth="1"/>
    <col min="2051" max="2051" width="10.5703125" style="1" customWidth="1"/>
    <col min="2052" max="2052" width="11.85546875" style="1" customWidth="1"/>
    <col min="2053" max="2053" width="9.28515625" style="1" customWidth="1"/>
    <col min="2054" max="2054" width="0" style="1" hidden="1" customWidth="1"/>
    <col min="2055" max="2055" width="11.42578125" style="1" customWidth="1"/>
    <col min="2056" max="2059" width="0" style="1" hidden="1" customWidth="1"/>
    <col min="2060" max="2060" width="16" style="1" customWidth="1"/>
    <col min="2061" max="2061" width="14.140625" style="1" customWidth="1"/>
    <col min="2062" max="2062" width="12.85546875" style="1" customWidth="1"/>
    <col min="2063" max="2065" width="0" style="1" hidden="1" customWidth="1"/>
    <col min="2066" max="2304" width="9.140625" style="1"/>
    <col min="2305" max="2305" width="1.28515625" style="1" customWidth="1"/>
    <col min="2306" max="2306" width="11.42578125" style="1" customWidth="1"/>
    <col min="2307" max="2307" width="10.5703125" style="1" customWidth="1"/>
    <col min="2308" max="2308" width="11.85546875" style="1" customWidth="1"/>
    <col min="2309" max="2309" width="9.28515625" style="1" customWidth="1"/>
    <col min="2310" max="2310" width="0" style="1" hidden="1" customWidth="1"/>
    <col min="2311" max="2311" width="11.42578125" style="1" customWidth="1"/>
    <col min="2312" max="2315" width="0" style="1" hidden="1" customWidth="1"/>
    <col min="2316" max="2316" width="16" style="1" customWidth="1"/>
    <col min="2317" max="2317" width="14.140625" style="1" customWidth="1"/>
    <col min="2318" max="2318" width="12.85546875" style="1" customWidth="1"/>
    <col min="2319" max="2321" width="0" style="1" hidden="1" customWidth="1"/>
    <col min="2322" max="2560" width="9.140625" style="1"/>
    <col min="2561" max="2561" width="1.28515625" style="1" customWidth="1"/>
    <col min="2562" max="2562" width="11.42578125" style="1" customWidth="1"/>
    <col min="2563" max="2563" width="10.5703125" style="1" customWidth="1"/>
    <col min="2564" max="2564" width="11.85546875" style="1" customWidth="1"/>
    <col min="2565" max="2565" width="9.28515625" style="1" customWidth="1"/>
    <col min="2566" max="2566" width="0" style="1" hidden="1" customWidth="1"/>
    <col min="2567" max="2567" width="11.42578125" style="1" customWidth="1"/>
    <col min="2568" max="2571" width="0" style="1" hidden="1" customWidth="1"/>
    <col min="2572" max="2572" width="16" style="1" customWidth="1"/>
    <col min="2573" max="2573" width="14.140625" style="1" customWidth="1"/>
    <col min="2574" max="2574" width="12.85546875" style="1" customWidth="1"/>
    <col min="2575" max="2577" width="0" style="1" hidden="1" customWidth="1"/>
    <col min="2578" max="2816" width="9.140625" style="1"/>
    <col min="2817" max="2817" width="1.28515625" style="1" customWidth="1"/>
    <col min="2818" max="2818" width="11.42578125" style="1" customWidth="1"/>
    <col min="2819" max="2819" width="10.5703125" style="1" customWidth="1"/>
    <col min="2820" max="2820" width="11.85546875" style="1" customWidth="1"/>
    <col min="2821" max="2821" width="9.28515625" style="1" customWidth="1"/>
    <col min="2822" max="2822" width="0" style="1" hidden="1" customWidth="1"/>
    <col min="2823" max="2823" width="11.42578125" style="1" customWidth="1"/>
    <col min="2824" max="2827" width="0" style="1" hidden="1" customWidth="1"/>
    <col min="2828" max="2828" width="16" style="1" customWidth="1"/>
    <col min="2829" max="2829" width="14.140625" style="1" customWidth="1"/>
    <col min="2830" max="2830" width="12.85546875" style="1" customWidth="1"/>
    <col min="2831" max="2833" width="0" style="1" hidden="1" customWidth="1"/>
    <col min="2834" max="3072" width="9.140625" style="1"/>
    <col min="3073" max="3073" width="1.28515625" style="1" customWidth="1"/>
    <col min="3074" max="3074" width="11.42578125" style="1" customWidth="1"/>
    <col min="3075" max="3075" width="10.5703125" style="1" customWidth="1"/>
    <col min="3076" max="3076" width="11.85546875" style="1" customWidth="1"/>
    <col min="3077" max="3077" width="9.28515625" style="1" customWidth="1"/>
    <col min="3078" max="3078" width="0" style="1" hidden="1" customWidth="1"/>
    <col min="3079" max="3079" width="11.42578125" style="1" customWidth="1"/>
    <col min="3080" max="3083" width="0" style="1" hidden="1" customWidth="1"/>
    <col min="3084" max="3084" width="16" style="1" customWidth="1"/>
    <col min="3085" max="3085" width="14.140625" style="1" customWidth="1"/>
    <col min="3086" max="3086" width="12.85546875" style="1" customWidth="1"/>
    <col min="3087" max="3089" width="0" style="1" hidden="1" customWidth="1"/>
    <col min="3090" max="3328" width="9.140625" style="1"/>
    <col min="3329" max="3329" width="1.28515625" style="1" customWidth="1"/>
    <col min="3330" max="3330" width="11.42578125" style="1" customWidth="1"/>
    <col min="3331" max="3331" width="10.5703125" style="1" customWidth="1"/>
    <col min="3332" max="3332" width="11.85546875" style="1" customWidth="1"/>
    <col min="3333" max="3333" width="9.28515625" style="1" customWidth="1"/>
    <col min="3334" max="3334" width="0" style="1" hidden="1" customWidth="1"/>
    <col min="3335" max="3335" width="11.42578125" style="1" customWidth="1"/>
    <col min="3336" max="3339" width="0" style="1" hidden="1" customWidth="1"/>
    <col min="3340" max="3340" width="16" style="1" customWidth="1"/>
    <col min="3341" max="3341" width="14.140625" style="1" customWidth="1"/>
    <col min="3342" max="3342" width="12.85546875" style="1" customWidth="1"/>
    <col min="3343" max="3345" width="0" style="1" hidden="1" customWidth="1"/>
    <col min="3346" max="3584" width="9.140625" style="1"/>
    <col min="3585" max="3585" width="1.28515625" style="1" customWidth="1"/>
    <col min="3586" max="3586" width="11.42578125" style="1" customWidth="1"/>
    <col min="3587" max="3587" width="10.5703125" style="1" customWidth="1"/>
    <col min="3588" max="3588" width="11.85546875" style="1" customWidth="1"/>
    <col min="3589" max="3589" width="9.28515625" style="1" customWidth="1"/>
    <col min="3590" max="3590" width="0" style="1" hidden="1" customWidth="1"/>
    <col min="3591" max="3591" width="11.42578125" style="1" customWidth="1"/>
    <col min="3592" max="3595" width="0" style="1" hidden="1" customWidth="1"/>
    <col min="3596" max="3596" width="16" style="1" customWidth="1"/>
    <col min="3597" max="3597" width="14.140625" style="1" customWidth="1"/>
    <col min="3598" max="3598" width="12.85546875" style="1" customWidth="1"/>
    <col min="3599" max="3601" width="0" style="1" hidden="1" customWidth="1"/>
    <col min="3602" max="3840" width="9.140625" style="1"/>
    <col min="3841" max="3841" width="1.28515625" style="1" customWidth="1"/>
    <col min="3842" max="3842" width="11.42578125" style="1" customWidth="1"/>
    <col min="3843" max="3843" width="10.5703125" style="1" customWidth="1"/>
    <col min="3844" max="3844" width="11.85546875" style="1" customWidth="1"/>
    <col min="3845" max="3845" width="9.28515625" style="1" customWidth="1"/>
    <col min="3846" max="3846" width="0" style="1" hidden="1" customWidth="1"/>
    <col min="3847" max="3847" width="11.42578125" style="1" customWidth="1"/>
    <col min="3848" max="3851" width="0" style="1" hidden="1" customWidth="1"/>
    <col min="3852" max="3852" width="16" style="1" customWidth="1"/>
    <col min="3853" max="3853" width="14.140625" style="1" customWidth="1"/>
    <col min="3854" max="3854" width="12.85546875" style="1" customWidth="1"/>
    <col min="3855" max="3857" width="0" style="1" hidden="1" customWidth="1"/>
    <col min="3858" max="4096" width="9.140625" style="1"/>
    <col min="4097" max="4097" width="1.28515625" style="1" customWidth="1"/>
    <col min="4098" max="4098" width="11.42578125" style="1" customWidth="1"/>
    <col min="4099" max="4099" width="10.5703125" style="1" customWidth="1"/>
    <col min="4100" max="4100" width="11.85546875" style="1" customWidth="1"/>
    <col min="4101" max="4101" width="9.28515625" style="1" customWidth="1"/>
    <col min="4102" max="4102" width="0" style="1" hidden="1" customWidth="1"/>
    <col min="4103" max="4103" width="11.42578125" style="1" customWidth="1"/>
    <col min="4104" max="4107" width="0" style="1" hidden="1" customWidth="1"/>
    <col min="4108" max="4108" width="16" style="1" customWidth="1"/>
    <col min="4109" max="4109" width="14.140625" style="1" customWidth="1"/>
    <col min="4110" max="4110" width="12.85546875" style="1" customWidth="1"/>
    <col min="4111" max="4113" width="0" style="1" hidden="1" customWidth="1"/>
    <col min="4114" max="4352" width="9.140625" style="1"/>
    <col min="4353" max="4353" width="1.28515625" style="1" customWidth="1"/>
    <col min="4354" max="4354" width="11.42578125" style="1" customWidth="1"/>
    <col min="4355" max="4355" width="10.5703125" style="1" customWidth="1"/>
    <col min="4356" max="4356" width="11.85546875" style="1" customWidth="1"/>
    <col min="4357" max="4357" width="9.28515625" style="1" customWidth="1"/>
    <col min="4358" max="4358" width="0" style="1" hidden="1" customWidth="1"/>
    <col min="4359" max="4359" width="11.42578125" style="1" customWidth="1"/>
    <col min="4360" max="4363" width="0" style="1" hidden="1" customWidth="1"/>
    <col min="4364" max="4364" width="16" style="1" customWidth="1"/>
    <col min="4365" max="4365" width="14.140625" style="1" customWidth="1"/>
    <col min="4366" max="4366" width="12.85546875" style="1" customWidth="1"/>
    <col min="4367" max="4369" width="0" style="1" hidden="1" customWidth="1"/>
    <col min="4370" max="4608" width="9.140625" style="1"/>
    <col min="4609" max="4609" width="1.28515625" style="1" customWidth="1"/>
    <col min="4610" max="4610" width="11.42578125" style="1" customWidth="1"/>
    <col min="4611" max="4611" width="10.5703125" style="1" customWidth="1"/>
    <col min="4612" max="4612" width="11.85546875" style="1" customWidth="1"/>
    <col min="4613" max="4613" width="9.28515625" style="1" customWidth="1"/>
    <col min="4614" max="4614" width="0" style="1" hidden="1" customWidth="1"/>
    <col min="4615" max="4615" width="11.42578125" style="1" customWidth="1"/>
    <col min="4616" max="4619" width="0" style="1" hidden="1" customWidth="1"/>
    <col min="4620" max="4620" width="16" style="1" customWidth="1"/>
    <col min="4621" max="4621" width="14.140625" style="1" customWidth="1"/>
    <col min="4622" max="4622" width="12.85546875" style="1" customWidth="1"/>
    <col min="4623" max="4625" width="0" style="1" hidden="1" customWidth="1"/>
    <col min="4626" max="4864" width="9.140625" style="1"/>
    <col min="4865" max="4865" width="1.28515625" style="1" customWidth="1"/>
    <col min="4866" max="4866" width="11.42578125" style="1" customWidth="1"/>
    <col min="4867" max="4867" width="10.5703125" style="1" customWidth="1"/>
    <col min="4868" max="4868" width="11.85546875" style="1" customWidth="1"/>
    <col min="4869" max="4869" width="9.28515625" style="1" customWidth="1"/>
    <col min="4870" max="4870" width="0" style="1" hidden="1" customWidth="1"/>
    <col min="4871" max="4871" width="11.42578125" style="1" customWidth="1"/>
    <col min="4872" max="4875" width="0" style="1" hidden="1" customWidth="1"/>
    <col min="4876" max="4876" width="16" style="1" customWidth="1"/>
    <col min="4877" max="4877" width="14.140625" style="1" customWidth="1"/>
    <col min="4878" max="4878" width="12.85546875" style="1" customWidth="1"/>
    <col min="4879" max="4881" width="0" style="1" hidden="1" customWidth="1"/>
    <col min="4882" max="5120" width="9.140625" style="1"/>
    <col min="5121" max="5121" width="1.28515625" style="1" customWidth="1"/>
    <col min="5122" max="5122" width="11.42578125" style="1" customWidth="1"/>
    <col min="5123" max="5123" width="10.5703125" style="1" customWidth="1"/>
    <col min="5124" max="5124" width="11.85546875" style="1" customWidth="1"/>
    <col min="5125" max="5125" width="9.28515625" style="1" customWidth="1"/>
    <col min="5126" max="5126" width="0" style="1" hidden="1" customWidth="1"/>
    <col min="5127" max="5127" width="11.42578125" style="1" customWidth="1"/>
    <col min="5128" max="5131" width="0" style="1" hidden="1" customWidth="1"/>
    <col min="5132" max="5132" width="16" style="1" customWidth="1"/>
    <col min="5133" max="5133" width="14.140625" style="1" customWidth="1"/>
    <col min="5134" max="5134" width="12.85546875" style="1" customWidth="1"/>
    <col min="5135" max="5137" width="0" style="1" hidden="1" customWidth="1"/>
    <col min="5138" max="5376" width="9.140625" style="1"/>
    <col min="5377" max="5377" width="1.28515625" style="1" customWidth="1"/>
    <col min="5378" max="5378" width="11.42578125" style="1" customWidth="1"/>
    <col min="5379" max="5379" width="10.5703125" style="1" customWidth="1"/>
    <col min="5380" max="5380" width="11.85546875" style="1" customWidth="1"/>
    <col min="5381" max="5381" width="9.28515625" style="1" customWidth="1"/>
    <col min="5382" max="5382" width="0" style="1" hidden="1" customWidth="1"/>
    <col min="5383" max="5383" width="11.42578125" style="1" customWidth="1"/>
    <col min="5384" max="5387" width="0" style="1" hidden="1" customWidth="1"/>
    <col min="5388" max="5388" width="16" style="1" customWidth="1"/>
    <col min="5389" max="5389" width="14.140625" style="1" customWidth="1"/>
    <col min="5390" max="5390" width="12.85546875" style="1" customWidth="1"/>
    <col min="5391" max="5393" width="0" style="1" hidden="1" customWidth="1"/>
    <col min="5394" max="5632" width="9.140625" style="1"/>
    <col min="5633" max="5633" width="1.28515625" style="1" customWidth="1"/>
    <col min="5634" max="5634" width="11.42578125" style="1" customWidth="1"/>
    <col min="5635" max="5635" width="10.5703125" style="1" customWidth="1"/>
    <col min="5636" max="5636" width="11.85546875" style="1" customWidth="1"/>
    <col min="5637" max="5637" width="9.28515625" style="1" customWidth="1"/>
    <col min="5638" max="5638" width="0" style="1" hidden="1" customWidth="1"/>
    <col min="5639" max="5639" width="11.42578125" style="1" customWidth="1"/>
    <col min="5640" max="5643" width="0" style="1" hidden="1" customWidth="1"/>
    <col min="5644" max="5644" width="16" style="1" customWidth="1"/>
    <col min="5645" max="5645" width="14.140625" style="1" customWidth="1"/>
    <col min="5646" max="5646" width="12.85546875" style="1" customWidth="1"/>
    <col min="5647" max="5649" width="0" style="1" hidden="1" customWidth="1"/>
    <col min="5650" max="5888" width="9.140625" style="1"/>
    <col min="5889" max="5889" width="1.28515625" style="1" customWidth="1"/>
    <col min="5890" max="5890" width="11.42578125" style="1" customWidth="1"/>
    <col min="5891" max="5891" width="10.5703125" style="1" customWidth="1"/>
    <col min="5892" max="5892" width="11.85546875" style="1" customWidth="1"/>
    <col min="5893" max="5893" width="9.28515625" style="1" customWidth="1"/>
    <col min="5894" max="5894" width="0" style="1" hidden="1" customWidth="1"/>
    <col min="5895" max="5895" width="11.42578125" style="1" customWidth="1"/>
    <col min="5896" max="5899" width="0" style="1" hidden="1" customWidth="1"/>
    <col min="5900" max="5900" width="16" style="1" customWidth="1"/>
    <col min="5901" max="5901" width="14.140625" style="1" customWidth="1"/>
    <col min="5902" max="5902" width="12.85546875" style="1" customWidth="1"/>
    <col min="5903" max="5905" width="0" style="1" hidden="1" customWidth="1"/>
    <col min="5906" max="6144" width="9.140625" style="1"/>
    <col min="6145" max="6145" width="1.28515625" style="1" customWidth="1"/>
    <col min="6146" max="6146" width="11.42578125" style="1" customWidth="1"/>
    <col min="6147" max="6147" width="10.5703125" style="1" customWidth="1"/>
    <col min="6148" max="6148" width="11.85546875" style="1" customWidth="1"/>
    <col min="6149" max="6149" width="9.28515625" style="1" customWidth="1"/>
    <col min="6150" max="6150" width="0" style="1" hidden="1" customWidth="1"/>
    <col min="6151" max="6151" width="11.42578125" style="1" customWidth="1"/>
    <col min="6152" max="6155" width="0" style="1" hidden="1" customWidth="1"/>
    <col min="6156" max="6156" width="16" style="1" customWidth="1"/>
    <col min="6157" max="6157" width="14.140625" style="1" customWidth="1"/>
    <col min="6158" max="6158" width="12.85546875" style="1" customWidth="1"/>
    <col min="6159" max="6161" width="0" style="1" hidden="1" customWidth="1"/>
    <col min="6162" max="6400" width="9.140625" style="1"/>
    <col min="6401" max="6401" width="1.28515625" style="1" customWidth="1"/>
    <col min="6402" max="6402" width="11.42578125" style="1" customWidth="1"/>
    <col min="6403" max="6403" width="10.5703125" style="1" customWidth="1"/>
    <col min="6404" max="6404" width="11.85546875" style="1" customWidth="1"/>
    <col min="6405" max="6405" width="9.28515625" style="1" customWidth="1"/>
    <col min="6406" max="6406" width="0" style="1" hidden="1" customWidth="1"/>
    <col min="6407" max="6407" width="11.42578125" style="1" customWidth="1"/>
    <col min="6408" max="6411" width="0" style="1" hidden="1" customWidth="1"/>
    <col min="6412" max="6412" width="16" style="1" customWidth="1"/>
    <col min="6413" max="6413" width="14.140625" style="1" customWidth="1"/>
    <col min="6414" max="6414" width="12.85546875" style="1" customWidth="1"/>
    <col min="6415" max="6417" width="0" style="1" hidden="1" customWidth="1"/>
    <col min="6418" max="6656" width="9.140625" style="1"/>
    <col min="6657" max="6657" width="1.28515625" style="1" customWidth="1"/>
    <col min="6658" max="6658" width="11.42578125" style="1" customWidth="1"/>
    <col min="6659" max="6659" width="10.5703125" style="1" customWidth="1"/>
    <col min="6660" max="6660" width="11.85546875" style="1" customWidth="1"/>
    <col min="6661" max="6661" width="9.28515625" style="1" customWidth="1"/>
    <col min="6662" max="6662" width="0" style="1" hidden="1" customWidth="1"/>
    <col min="6663" max="6663" width="11.42578125" style="1" customWidth="1"/>
    <col min="6664" max="6667" width="0" style="1" hidden="1" customWidth="1"/>
    <col min="6668" max="6668" width="16" style="1" customWidth="1"/>
    <col min="6669" max="6669" width="14.140625" style="1" customWidth="1"/>
    <col min="6670" max="6670" width="12.85546875" style="1" customWidth="1"/>
    <col min="6671" max="6673" width="0" style="1" hidden="1" customWidth="1"/>
    <col min="6674" max="6912" width="9.140625" style="1"/>
    <col min="6913" max="6913" width="1.28515625" style="1" customWidth="1"/>
    <col min="6914" max="6914" width="11.42578125" style="1" customWidth="1"/>
    <col min="6915" max="6915" width="10.5703125" style="1" customWidth="1"/>
    <col min="6916" max="6916" width="11.85546875" style="1" customWidth="1"/>
    <col min="6917" max="6917" width="9.28515625" style="1" customWidth="1"/>
    <col min="6918" max="6918" width="0" style="1" hidden="1" customWidth="1"/>
    <col min="6919" max="6919" width="11.42578125" style="1" customWidth="1"/>
    <col min="6920" max="6923" width="0" style="1" hidden="1" customWidth="1"/>
    <col min="6924" max="6924" width="16" style="1" customWidth="1"/>
    <col min="6925" max="6925" width="14.140625" style="1" customWidth="1"/>
    <col min="6926" max="6926" width="12.85546875" style="1" customWidth="1"/>
    <col min="6927" max="6929" width="0" style="1" hidden="1" customWidth="1"/>
    <col min="6930" max="7168" width="9.140625" style="1"/>
    <col min="7169" max="7169" width="1.28515625" style="1" customWidth="1"/>
    <col min="7170" max="7170" width="11.42578125" style="1" customWidth="1"/>
    <col min="7171" max="7171" width="10.5703125" style="1" customWidth="1"/>
    <col min="7172" max="7172" width="11.85546875" style="1" customWidth="1"/>
    <col min="7173" max="7173" width="9.28515625" style="1" customWidth="1"/>
    <col min="7174" max="7174" width="0" style="1" hidden="1" customWidth="1"/>
    <col min="7175" max="7175" width="11.42578125" style="1" customWidth="1"/>
    <col min="7176" max="7179" width="0" style="1" hidden="1" customWidth="1"/>
    <col min="7180" max="7180" width="16" style="1" customWidth="1"/>
    <col min="7181" max="7181" width="14.140625" style="1" customWidth="1"/>
    <col min="7182" max="7182" width="12.85546875" style="1" customWidth="1"/>
    <col min="7183" max="7185" width="0" style="1" hidden="1" customWidth="1"/>
    <col min="7186" max="7424" width="9.140625" style="1"/>
    <col min="7425" max="7425" width="1.28515625" style="1" customWidth="1"/>
    <col min="7426" max="7426" width="11.42578125" style="1" customWidth="1"/>
    <col min="7427" max="7427" width="10.5703125" style="1" customWidth="1"/>
    <col min="7428" max="7428" width="11.85546875" style="1" customWidth="1"/>
    <col min="7429" max="7429" width="9.28515625" style="1" customWidth="1"/>
    <col min="7430" max="7430" width="0" style="1" hidden="1" customWidth="1"/>
    <col min="7431" max="7431" width="11.42578125" style="1" customWidth="1"/>
    <col min="7432" max="7435" width="0" style="1" hidden="1" customWidth="1"/>
    <col min="7436" max="7436" width="16" style="1" customWidth="1"/>
    <col min="7437" max="7437" width="14.140625" style="1" customWidth="1"/>
    <col min="7438" max="7438" width="12.85546875" style="1" customWidth="1"/>
    <col min="7439" max="7441" width="0" style="1" hidden="1" customWidth="1"/>
    <col min="7442" max="7680" width="9.140625" style="1"/>
    <col min="7681" max="7681" width="1.28515625" style="1" customWidth="1"/>
    <col min="7682" max="7682" width="11.42578125" style="1" customWidth="1"/>
    <col min="7683" max="7683" width="10.5703125" style="1" customWidth="1"/>
    <col min="7684" max="7684" width="11.85546875" style="1" customWidth="1"/>
    <col min="7685" max="7685" width="9.28515625" style="1" customWidth="1"/>
    <col min="7686" max="7686" width="0" style="1" hidden="1" customWidth="1"/>
    <col min="7687" max="7687" width="11.42578125" style="1" customWidth="1"/>
    <col min="7688" max="7691" width="0" style="1" hidden="1" customWidth="1"/>
    <col min="7692" max="7692" width="16" style="1" customWidth="1"/>
    <col min="7693" max="7693" width="14.140625" style="1" customWidth="1"/>
    <col min="7694" max="7694" width="12.85546875" style="1" customWidth="1"/>
    <col min="7695" max="7697" width="0" style="1" hidden="1" customWidth="1"/>
    <col min="7698" max="7936" width="9.140625" style="1"/>
    <col min="7937" max="7937" width="1.28515625" style="1" customWidth="1"/>
    <col min="7938" max="7938" width="11.42578125" style="1" customWidth="1"/>
    <col min="7939" max="7939" width="10.5703125" style="1" customWidth="1"/>
    <col min="7940" max="7940" width="11.85546875" style="1" customWidth="1"/>
    <col min="7941" max="7941" width="9.28515625" style="1" customWidth="1"/>
    <col min="7942" max="7942" width="0" style="1" hidden="1" customWidth="1"/>
    <col min="7943" max="7943" width="11.42578125" style="1" customWidth="1"/>
    <col min="7944" max="7947" width="0" style="1" hidden="1" customWidth="1"/>
    <col min="7948" max="7948" width="16" style="1" customWidth="1"/>
    <col min="7949" max="7949" width="14.140625" style="1" customWidth="1"/>
    <col min="7950" max="7950" width="12.85546875" style="1" customWidth="1"/>
    <col min="7951" max="7953" width="0" style="1" hidden="1" customWidth="1"/>
    <col min="7954" max="8192" width="9.140625" style="1"/>
    <col min="8193" max="8193" width="1.28515625" style="1" customWidth="1"/>
    <col min="8194" max="8194" width="11.42578125" style="1" customWidth="1"/>
    <col min="8195" max="8195" width="10.5703125" style="1" customWidth="1"/>
    <col min="8196" max="8196" width="11.85546875" style="1" customWidth="1"/>
    <col min="8197" max="8197" width="9.28515625" style="1" customWidth="1"/>
    <col min="8198" max="8198" width="0" style="1" hidden="1" customWidth="1"/>
    <col min="8199" max="8199" width="11.42578125" style="1" customWidth="1"/>
    <col min="8200" max="8203" width="0" style="1" hidden="1" customWidth="1"/>
    <col min="8204" max="8204" width="16" style="1" customWidth="1"/>
    <col min="8205" max="8205" width="14.140625" style="1" customWidth="1"/>
    <col min="8206" max="8206" width="12.85546875" style="1" customWidth="1"/>
    <col min="8207" max="8209" width="0" style="1" hidden="1" customWidth="1"/>
    <col min="8210" max="8448" width="9.140625" style="1"/>
    <col min="8449" max="8449" width="1.28515625" style="1" customWidth="1"/>
    <col min="8450" max="8450" width="11.42578125" style="1" customWidth="1"/>
    <col min="8451" max="8451" width="10.5703125" style="1" customWidth="1"/>
    <col min="8452" max="8452" width="11.85546875" style="1" customWidth="1"/>
    <col min="8453" max="8453" width="9.28515625" style="1" customWidth="1"/>
    <col min="8454" max="8454" width="0" style="1" hidden="1" customWidth="1"/>
    <col min="8455" max="8455" width="11.42578125" style="1" customWidth="1"/>
    <col min="8456" max="8459" width="0" style="1" hidden="1" customWidth="1"/>
    <col min="8460" max="8460" width="16" style="1" customWidth="1"/>
    <col min="8461" max="8461" width="14.140625" style="1" customWidth="1"/>
    <col min="8462" max="8462" width="12.85546875" style="1" customWidth="1"/>
    <col min="8463" max="8465" width="0" style="1" hidden="1" customWidth="1"/>
    <col min="8466" max="8704" width="9.140625" style="1"/>
    <col min="8705" max="8705" width="1.28515625" style="1" customWidth="1"/>
    <col min="8706" max="8706" width="11.42578125" style="1" customWidth="1"/>
    <col min="8707" max="8707" width="10.5703125" style="1" customWidth="1"/>
    <col min="8708" max="8708" width="11.85546875" style="1" customWidth="1"/>
    <col min="8709" max="8709" width="9.28515625" style="1" customWidth="1"/>
    <col min="8710" max="8710" width="0" style="1" hidden="1" customWidth="1"/>
    <col min="8711" max="8711" width="11.42578125" style="1" customWidth="1"/>
    <col min="8712" max="8715" width="0" style="1" hidden="1" customWidth="1"/>
    <col min="8716" max="8716" width="16" style="1" customWidth="1"/>
    <col min="8717" max="8717" width="14.140625" style="1" customWidth="1"/>
    <col min="8718" max="8718" width="12.85546875" style="1" customWidth="1"/>
    <col min="8719" max="8721" width="0" style="1" hidden="1" customWidth="1"/>
    <col min="8722" max="8960" width="9.140625" style="1"/>
    <col min="8961" max="8961" width="1.28515625" style="1" customWidth="1"/>
    <col min="8962" max="8962" width="11.42578125" style="1" customWidth="1"/>
    <col min="8963" max="8963" width="10.5703125" style="1" customWidth="1"/>
    <col min="8964" max="8964" width="11.85546875" style="1" customWidth="1"/>
    <col min="8965" max="8965" width="9.28515625" style="1" customWidth="1"/>
    <col min="8966" max="8966" width="0" style="1" hidden="1" customWidth="1"/>
    <col min="8967" max="8967" width="11.42578125" style="1" customWidth="1"/>
    <col min="8968" max="8971" width="0" style="1" hidden="1" customWidth="1"/>
    <col min="8972" max="8972" width="16" style="1" customWidth="1"/>
    <col min="8973" max="8973" width="14.140625" style="1" customWidth="1"/>
    <col min="8974" max="8974" width="12.85546875" style="1" customWidth="1"/>
    <col min="8975" max="8977" width="0" style="1" hidden="1" customWidth="1"/>
    <col min="8978" max="9216" width="9.140625" style="1"/>
    <col min="9217" max="9217" width="1.28515625" style="1" customWidth="1"/>
    <col min="9218" max="9218" width="11.42578125" style="1" customWidth="1"/>
    <col min="9219" max="9219" width="10.5703125" style="1" customWidth="1"/>
    <col min="9220" max="9220" width="11.85546875" style="1" customWidth="1"/>
    <col min="9221" max="9221" width="9.28515625" style="1" customWidth="1"/>
    <col min="9222" max="9222" width="0" style="1" hidden="1" customWidth="1"/>
    <col min="9223" max="9223" width="11.42578125" style="1" customWidth="1"/>
    <col min="9224" max="9227" width="0" style="1" hidden="1" customWidth="1"/>
    <col min="9228" max="9228" width="16" style="1" customWidth="1"/>
    <col min="9229" max="9229" width="14.140625" style="1" customWidth="1"/>
    <col min="9230" max="9230" width="12.85546875" style="1" customWidth="1"/>
    <col min="9231" max="9233" width="0" style="1" hidden="1" customWidth="1"/>
    <col min="9234" max="9472" width="9.140625" style="1"/>
    <col min="9473" max="9473" width="1.28515625" style="1" customWidth="1"/>
    <col min="9474" max="9474" width="11.42578125" style="1" customWidth="1"/>
    <col min="9475" max="9475" width="10.5703125" style="1" customWidth="1"/>
    <col min="9476" max="9476" width="11.85546875" style="1" customWidth="1"/>
    <col min="9477" max="9477" width="9.28515625" style="1" customWidth="1"/>
    <col min="9478" max="9478" width="0" style="1" hidden="1" customWidth="1"/>
    <col min="9479" max="9479" width="11.42578125" style="1" customWidth="1"/>
    <col min="9480" max="9483" width="0" style="1" hidden="1" customWidth="1"/>
    <col min="9484" max="9484" width="16" style="1" customWidth="1"/>
    <col min="9485" max="9485" width="14.140625" style="1" customWidth="1"/>
    <col min="9486" max="9486" width="12.85546875" style="1" customWidth="1"/>
    <col min="9487" max="9489" width="0" style="1" hidden="1" customWidth="1"/>
    <col min="9490" max="9728" width="9.140625" style="1"/>
    <col min="9729" max="9729" width="1.28515625" style="1" customWidth="1"/>
    <col min="9730" max="9730" width="11.42578125" style="1" customWidth="1"/>
    <col min="9731" max="9731" width="10.5703125" style="1" customWidth="1"/>
    <col min="9732" max="9732" width="11.85546875" style="1" customWidth="1"/>
    <col min="9733" max="9733" width="9.28515625" style="1" customWidth="1"/>
    <col min="9734" max="9734" width="0" style="1" hidden="1" customWidth="1"/>
    <col min="9735" max="9735" width="11.42578125" style="1" customWidth="1"/>
    <col min="9736" max="9739" width="0" style="1" hidden="1" customWidth="1"/>
    <col min="9740" max="9740" width="16" style="1" customWidth="1"/>
    <col min="9741" max="9741" width="14.140625" style="1" customWidth="1"/>
    <col min="9742" max="9742" width="12.85546875" style="1" customWidth="1"/>
    <col min="9743" max="9745" width="0" style="1" hidden="1" customWidth="1"/>
    <col min="9746" max="9984" width="9.140625" style="1"/>
    <col min="9985" max="9985" width="1.28515625" style="1" customWidth="1"/>
    <col min="9986" max="9986" width="11.42578125" style="1" customWidth="1"/>
    <col min="9987" max="9987" width="10.5703125" style="1" customWidth="1"/>
    <col min="9988" max="9988" width="11.85546875" style="1" customWidth="1"/>
    <col min="9989" max="9989" width="9.28515625" style="1" customWidth="1"/>
    <col min="9990" max="9990" width="0" style="1" hidden="1" customWidth="1"/>
    <col min="9991" max="9991" width="11.42578125" style="1" customWidth="1"/>
    <col min="9992" max="9995" width="0" style="1" hidden="1" customWidth="1"/>
    <col min="9996" max="9996" width="16" style="1" customWidth="1"/>
    <col min="9997" max="9997" width="14.140625" style="1" customWidth="1"/>
    <col min="9998" max="9998" width="12.85546875" style="1" customWidth="1"/>
    <col min="9999" max="10001" width="0" style="1" hidden="1" customWidth="1"/>
    <col min="10002" max="10240" width="9.140625" style="1"/>
    <col min="10241" max="10241" width="1.28515625" style="1" customWidth="1"/>
    <col min="10242" max="10242" width="11.42578125" style="1" customWidth="1"/>
    <col min="10243" max="10243" width="10.5703125" style="1" customWidth="1"/>
    <col min="10244" max="10244" width="11.85546875" style="1" customWidth="1"/>
    <col min="10245" max="10245" width="9.28515625" style="1" customWidth="1"/>
    <col min="10246" max="10246" width="0" style="1" hidden="1" customWidth="1"/>
    <col min="10247" max="10247" width="11.42578125" style="1" customWidth="1"/>
    <col min="10248" max="10251" width="0" style="1" hidden="1" customWidth="1"/>
    <col min="10252" max="10252" width="16" style="1" customWidth="1"/>
    <col min="10253" max="10253" width="14.140625" style="1" customWidth="1"/>
    <col min="10254" max="10254" width="12.85546875" style="1" customWidth="1"/>
    <col min="10255" max="10257" width="0" style="1" hidden="1" customWidth="1"/>
    <col min="10258" max="10496" width="9.140625" style="1"/>
    <col min="10497" max="10497" width="1.28515625" style="1" customWidth="1"/>
    <col min="10498" max="10498" width="11.42578125" style="1" customWidth="1"/>
    <col min="10499" max="10499" width="10.5703125" style="1" customWidth="1"/>
    <col min="10500" max="10500" width="11.85546875" style="1" customWidth="1"/>
    <col min="10501" max="10501" width="9.28515625" style="1" customWidth="1"/>
    <col min="10502" max="10502" width="0" style="1" hidden="1" customWidth="1"/>
    <col min="10503" max="10503" width="11.42578125" style="1" customWidth="1"/>
    <col min="10504" max="10507" width="0" style="1" hidden="1" customWidth="1"/>
    <col min="10508" max="10508" width="16" style="1" customWidth="1"/>
    <col min="10509" max="10509" width="14.140625" style="1" customWidth="1"/>
    <col min="10510" max="10510" width="12.85546875" style="1" customWidth="1"/>
    <col min="10511" max="10513" width="0" style="1" hidden="1" customWidth="1"/>
    <col min="10514" max="10752" width="9.140625" style="1"/>
    <col min="10753" max="10753" width="1.28515625" style="1" customWidth="1"/>
    <col min="10754" max="10754" width="11.42578125" style="1" customWidth="1"/>
    <col min="10755" max="10755" width="10.5703125" style="1" customWidth="1"/>
    <col min="10756" max="10756" width="11.85546875" style="1" customWidth="1"/>
    <col min="10757" max="10757" width="9.28515625" style="1" customWidth="1"/>
    <col min="10758" max="10758" width="0" style="1" hidden="1" customWidth="1"/>
    <col min="10759" max="10759" width="11.42578125" style="1" customWidth="1"/>
    <col min="10760" max="10763" width="0" style="1" hidden="1" customWidth="1"/>
    <col min="10764" max="10764" width="16" style="1" customWidth="1"/>
    <col min="10765" max="10765" width="14.140625" style="1" customWidth="1"/>
    <col min="10766" max="10766" width="12.85546875" style="1" customWidth="1"/>
    <col min="10767" max="10769" width="0" style="1" hidden="1" customWidth="1"/>
    <col min="10770" max="11008" width="9.140625" style="1"/>
    <col min="11009" max="11009" width="1.28515625" style="1" customWidth="1"/>
    <col min="11010" max="11010" width="11.42578125" style="1" customWidth="1"/>
    <col min="11011" max="11011" width="10.5703125" style="1" customWidth="1"/>
    <col min="11012" max="11012" width="11.85546875" style="1" customWidth="1"/>
    <col min="11013" max="11013" width="9.28515625" style="1" customWidth="1"/>
    <col min="11014" max="11014" width="0" style="1" hidden="1" customWidth="1"/>
    <col min="11015" max="11015" width="11.42578125" style="1" customWidth="1"/>
    <col min="11016" max="11019" width="0" style="1" hidden="1" customWidth="1"/>
    <col min="11020" max="11020" width="16" style="1" customWidth="1"/>
    <col min="11021" max="11021" width="14.140625" style="1" customWidth="1"/>
    <col min="11022" max="11022" width="12.85546875" style="1" customWidth="1"/>
    <col min="11023" max="11025" width="0" style="1" hidden="1" customWidth="1"/>
    <col min="11026" max="11264" width="9.140625" style="1"/>
    <col min="11265" max="11265" width="1.28515625" style="1" customWidth="1"/>
    <col min="11266" max="11266" width="11.42578125" style="1" customWidth="1"/>
    <col min="11267" max="11267" width="10.5703125" style="1" customWidth="1"/>
    <col min="11268" max="11268" width="11.85546875" style="1" customWidth="1"/>
    <col min="11269" max="11269" width="9.28515625" style="1" customWidth="1"/>
    <col min="11270" max="11270" width="0" style="1" hidden="1" customWidth="1"/>
    <col min="11271" max="11271" width="11.42578125" style="1" customWidth="1"/>
    <col min="11272" max="11275" width="0" style="1" hidden="1" customWidth="1"/>
    <col min="11276" max="11276" width="16" style="1" customWidth="1"/>
    <col min="11277" max="11277" width="14.140625" style="1" customWidth="1"/>
    <col min="11278" max="11278" width="12.85546875" style="1" customWidth="1"/>
    <col min="11279" max="11281" width="0" style="1" hidden="1" customWidth="1"/>
    <col min="11282" max="11520" width="9.140625" style="1"/>
    <col min="11521" max="11521" width="1.28515625" style="1" customWidth="1"/>
    <col min="11522" max="11522" width="11.42578125" style="1" customWidth="1"/>
    <col min="11523" max="11523" width="10.5703125" style="1" customWidth="1"/>
    <col min="11524" max="11524" width="11.85546875" style="1" customWidth="1"/>
    <col min="11525" max="11525" width="9.28515625" style="1" customWidth="1"/>
    <col min="11526" max="11526" width="0" style="1" hidden="1" customWidth="1"/>
    <col min="11527" max="11527" width="11.42578125" style="1" customWidth="1"/>
    <col min="11528" max="11531" width="0" style="1" hidden="1" customWidth="1"/>
    <col min="11532" max="11532" width="16" style="1" customWidth="1"/>
    <col min="11533" max="11533" width="14.140625" style="1" customWidth="1"/>
    <col min="11534" max="11534" width="12.85546875" style="1" customWidth="1"/>
    <col min="11535" max="11537" width="0" style="1" hidden="1" customWidth="1"/>
    <col min="11538" max="11776" width="9.140625" style="1"/>
    <col min="11777" max="11777" width="1.28515625" style="1" customWidth="1"/>
    <col min="11778" max="11778" width="11.42578125" style="1" customWidth="1"/>
    <col min="11779" max="11779" width="10.5703125" style="1" customWidth="1"/>
    <col min="11780" max="11780" width="11.85546875" style="1" customWidth="1"/>
    <col min="11781" max="11781" width="9.28515625" style="1" customWidth="1"/>
    <col min="11782" max="11782" width="0" style="1" hidden="1" customWidth="1"/>
    <col min="11783" max="11783" width="11.42578125" style="1" customWidth="1"/>
    <col min="11784" max="11787" width="0" style="1" hidden="1" customWidth="1"/>
    <col min="11788" max="11788" width="16" style="1" customWidth="1"/>
    <col min="11789" max="11789" width="14.140625" style="1" customWidth="1"/>
    <col min="11790" max="11790" width="12.85546875" style="1" customWidth="1"/>
    <col min="11791" max="11793" width="0" style="1" hidden="1" customWidth="1"/>
    <col min="11794" max="12032" width="9.140625" style="1"/>
    <col min="12033" max="12033" width="1.28515625" style="1" customWidth="1"/>
    <col min="12034" max="12034" width="11.42578125" style="1" customWidth="1"/>
    <col min="12035" max="12035" width="10.5703125" style="1" customWidth="1"/>
    <col min="12036" max="12036" width="11.85546875" style="1" customWidth="1"/>
    <col min="12037" max="12037" width="9.28515625" style="1" customWidth="1"/>
    <col min="12038" max="12038" width="0" style="1" hidden="1" customWidth="1"/>
    <col min="12039" max="12039" width="11.42578125" style="1" customWidth="1"/>
    <col min="12040" max="12043" width="0" style="1" hidden="1" customWidth="1"/>
    <col min="12044" max="12044" width="16" style="1" customWidth="1"/>
    <col min="12045" max="12045" width="14.140625" style="1" customWidth="1"/>
    <col min="12046" max="12046" width="12.85546875" style="1" customWidth="1"/>
    <col min="12047" max="12049" width="0" style="1" hidden="1" customWidth="1"/>
    <col min="12050" max="12288" width="9.140625" style="1"/>
    <col min="12289" max="12289" width="1.28515625" style="1" customWidth="1"/>
    <col min="12290" max="12290" width="11.42578125" style="1" customWidth="1"/>
    <col min="12291" max="12291" width="10.5703125" style="1" customWidth="1"/>
    <col min="12292" max="12292" width="11.85546875" style="1" customWidth="1"/>
    <col min="12293" max="12293" width="9.28515625" style="1" customWidth="1"/>
    <col min="12294" max="12294" width="0" style="1" hidden="1" customWidth="1"/>
    <col min="12295" max="12295" width="11.42578125" style="1" customWidth="1"/>
    <col min="12296" max="12299" width="0" style="1" hidden="1" customWidth="1"/>
    <col min="12300" max="12300" width="16" style="1" customWidth="1"/>
    <col min="12301" max="12301" width="14.140625" style="1" customWidth="1"/>
    <col min="12302" max="12302" width="12.85546875" style="1" customWidth="1"/>
    <col min="12303" max="12305" width="0" style="1" hidden="1" customWidth="1"/>
    <col min="12306" max="12544" width="9.140625" style="1"/>
    <col min="12545" max="12545" width="1.28515625" style="1" customWidth="1"/>
    <col min="12546" max="12546" width="11.42578125" style="1" customWidth="1"/>
    <col min="12547" max="12547" width="10.5703125" style="1" customWidth="1"/>
    <col min="12548" max="12548" width="11.85546875" style="1" customWidth="1"/>
    <col min="12549" max="12549" width="9.28515625" style="1" customWidth="1"/>
    <col min="12550" max="12550" width="0" style="1" hidden="1" customWidth="1"/>
    <col min="12551" max="12551" width="11.42578125" style="1" customWidth="1"/>
    <col min="12552" max="12555" width="0" style="1" hidden="1" customWidth="1"/>
    <col min="12556" max="12556" width="16" style="1" customWidth="1"/>
    <col min="12557" max="12557" width="14.140625" style="1" customWidth="1"/>
    <col min="12558" max="12558" width="12.85546875" style="1" customWidth="1"/>
    <col min="12559" max="12561" width="0" style="1" hidden="1" customWidth="1"/>
    <col min="12562" max="12800" width="9.140625" style="1"/>
    <col min="12801" max="12801" width="1.28515625" style="1" customWidth="1"/>
    <col min="12802" max="12802" width="11.42578125" style="1" customWidth="1"/>
    <col min="12803" max="12803" width="10.5703125" style="1" customWidth="1"/>
    <col min="12804" max="12804" width="11.85546875" style="1" customWidth="1"/>
    <col min="12805" max="12805" width="9.28515625" style="1" customWidth="1"/>
    <col min="12806" max="12806" width="0" style="1" hidden="1" customWidth="1"/>
    <col min="12807" max="12807" width="11.42578125" style="1" customWidth="1"/>
    <col min="12808" max="12811" width="0" style="1" hidden="1" customWidth="1"/>
    <col min="12812" max="12812" width="16" style="1" customWidth="1"/>
    <col min="12813" max="12813" width="14.140625" style="1" customWidth="1"/>
    <col min="12814" max="12814" width="12.85546875" style="1" customWidth="1"/>
    <col min="12815" max="12817" width="0" style="1" hidden="1" customWidth="1"/>
    <col min="12818" max="13056" width="9.140625" style="1"/>
    <col min="13057" max="13057" width="1.28515625" style="1" customWidth="1"/>
    <col min="13058" max="13058" width="11.42578125" style="1" customWidth="1"/>
    <col min="13059" max="13059" width="10.5703125" style="1" customWidth="1"/>
    <col min="13060" max="13060" width="11.85546875" style="1" customWidth="1"/>
    <col min="13061" max="13061" width="9.28515625" style="1" customWidth="1"/>
    <col min="13062" max="13062" width="0" style="1" hidden="1" customWidth="1"/>
    <col min="13063" max="13063" width="11.42578125" style="1" customWidth="1"/>
    <col min="13064" max="13067" width="0" style="1" hidden="1" customWidth="1"/>
    <col min="13068" max="13068" width="16" style="1" customWidth="1"/>
    <col min="13069" max="13069" width="14.140625" style="1" customWidth="1"/>
    <col min="13070" max="13070" width="12.85546875" style="1" customWidth="1"/>
    <col min="13071" max="13073" width="0" style="1" hidden="1" customWidth="1"/>
    <col min="13074" max="13312" width="9.140625" style="1"/>
    <col min="13313" max="13313" width="1.28515625" style="1" customWidth="1"/>
    <col min="13314" max="13314" width="11.42578125" style="1" customWidth="1"/>
    <col min="13315" max="13315" width="10.5703125" style="1" customWidth="1"/>
    <col min="13316" max="13316" width="11.85546875" style="1" customWidth="1"/>
    <col min="13317" max="13317" width="9.28515625" style="1" customWidth="1"/>
    <col min="13318" max="13318" width="0" style="1" hidden="1" customWidth="1"/>
    <col min="13319" max="13319" width="11.42578125" style="1" customWidth="1"/>
    <col min="13320" max="13323" width="0" style="1" hidden="1" customWidth="1"/>
    <col min="13324" max="13324" width="16" style="1" customWidth="1"/>
    <col min="13325" max="13325" width="14.140625" style="1" customWidth="1"/>
    <col min="13326" max="13326" width="12.85546875" style="1" customWidth="1"/>
    <col min="13327" max="13329" width="0" style="1" hidden="1" customWidth="1"/>
    <col min="13330" max="13568" width="9.140625" style="1"/>
    <col min="13569" max="13569" width="1.28515625" style="1" customWidth="1"/>
    <col min="13570" max="13570" width="11.42578125" style="1" customWidth="1"/>
    <col min="13571" max="13571" width="10.5703125" style="1" customWidth="1"/>
    <col min="13572" max="13572" width="11.85546875" style="1" customWidth="1"/>
    <col min="13573" max="13573" width="9.28515625" style="1" customWidth="1"/>
    <col min="13574" max="13574" width="0" style="1" hidden="1" customWidth="1"/>
    <col min="13575" max="13575" width="11.42578125" style="1" customWidth="1"/>
    <col min="13576" max="13579" width="0" style="1" hidden="1" customWidth="1"/>
    <col min="13580" max="13580" width="16" style="1" customWidth="1"/>
    <col min="13581" max="13581" width="14.140625" style="1" customWidth="1"/>
    <col min="13582" max="13582" width="12.85546875" style="1" customWidth="1"/>
    <col min="13583" max="13585" width="0" style="1" hidden="1" customWidth="1"/>
    <col min="13586" max="13824" width="9.140625" style="1"/>
    <col min="13825" max="13825" width="1.28515625" style="1" customWidth="1"/>
    <col min="13826" max="13826" width="11.42578125" style="1" customWidth="1"/>
    <col min="13827" max="13827" width="10.5703125" style="1" customWidth="1"/>
    <col min="13828" max="13828" width="11.85546875" style="1" customWidth="1"/>
    <col min="13829" max="13829" width="9.28515625" style="1" customWidth="1"/>
    <col min="13830" max="13830" width="0" style="1" hidden="1" customWidth="1"/>
    <col min="13831" max="13831" width="11.42578125" style="1" customWidth="1"/>
    <col min="13832" max="13835" width="0" style="1" hidden="1" customWidth="1"/>
    <col min="13836" max="13836" width="16" style="1" customWidth="1"/>
    <col min="13837" max="13837" width="14.140625" style="1" customWidth="1"/>
    <col min="13838" max="13838" width="12.85546875" style="1" customWidth="1"/>
    <col min="13839" max="13841" width="0" style="1" hidden="1" customWidth="1"/>
    <col min="13842" max="14080" width="9.140625" style="1"/>
    <col min="14081" max="14081" width="1.28515625" style="1" customWidth="1"/>
    <col min="14082" max="14082" width="11.42578125" style="1" customWidth="1"/>
    <col min="14083" max="14083" width="10.5703125" style="1" customWidth="1"/>
    <col min="14084" max="14084" width="11.85546875" style="1" customWidth="1"/>
    <col min="14085" max="14085" width="9.28515625" style="1" customWidth="1"/>
    <col min="14086" max="14086" width="0" style="1" hidden="1" customWidth="1"/>
    <col min="14087" max="14087" width="11.42578125" style="1" customWidth="1"/>
    <col min="14088" max="14091" width="0" style="1" hidden="1" customWidth="1"/>
    <col min="14092" max="14092" width="16" style="1" customWidth="1"/>
    <col min="14093" max="14093" width="14.140625" style="1" customWidth="1"/>
    <col min="14094" max="14094" width="12.85546875" style="1" customWidth="1"/>
    <col min="14095" max="14097" width="0" style="1" hidden="1" customWidth="1"/>
    <col min="14098" max="14336" width="9.140625" style="1"/>
    <col min="14337" max="14337" width="1.28515625" style="1" customWidth="1"/>
    <col min="14338" max="14338" width="11.42578125" style="1" customWidth="1"/>
    <col min="14339" max="14339" width="10.5703125" style="1" customWidth="1"/>
    <col min="14340" max="14340" width="11.85546875" style="1" customWidth="1"/>
    <col min="14341" max="14341" width="9.28515625" style="1" customWidth="1"/>
    <col min="14342" max="14342" width="0" style="1" hidden="1" customWidth="1"/>
    <col min="14343" max="14343" width="11.42578125" style="1" customWidth="1"/>
    <col min="14344" max="14347" width="0" style="1" hidden="1" customWidth="1"/>
    <col min="14348" max="14348" width="16" style="1" customWidth="1"/>
    <col min="14349" max="14349" width="14.140625" style="1" customWidth="1"/>
    <col min="14350" max="14350" width="12.85546875" style="1" customWidth="1"/>
    <col min="14351" max="14353" width="0" style="1" hidden="1" customWidth="1"/>
    <col min="14354" max="14592" width="9.140625" style="1"/>
    <col min="14593" max="14593" width="1.28515625" style="1" customWidth="1"/>
    <col min="14594" max="14594" width="11.42578125" style="1" customWidth="1"/>
    <col min="14595" max="14595" width="10.5703125" style="1" customWidth="1"/>
    <col min="14596" max="14596" width="11.85546875" style="1" customWidth="1"/>
    <col min="14597" max="14597" width="9.28515625" style="1" customWidth="1"/>
    <col min="14598" max="14598" width="0" style="1" hidden="1" customWidth="1"/>
    <col min="14599" max="14599" width="11.42578125" style="1" customWidth="1"/>
    <col min="14600" max="14603" width="0" style="1" hidden="1" customWidth="1"/>
    <col min="14604" max="14604" width="16" style="1" customWidth="1"/>
    <col min="14605" max="14605" width="14.140625" style="1" customWidth="1"/>
    <col min="14606" max="14606" width="12.85546875" style="1" customWidth="1"/>
    <col min="14607" max="14609" width="0" style="1" hidden="1" customWidth="1"/>
    <col min="14610" max="14848" width="9.140625" style="1"/>
    <col min="14849" max="14849" width="1.28515625" style="1" customWidth="1"/>
    <col min="14850" max="14850" width="11.42578125" style="1" customWidth="1"/>
    <col min="14851" max="14851" width="10.5703125" style="1" customWidth="1"/>
    <col min="14852" max="14852" width="11.85546875" style="1" customWidth="1"/>
    <col min="14853" max="14853" width="9.28515625" style="1" customWidth="1"/>
    <col min="14854" max="14854" width="0" style="1" hidden="1" customWidth="1"/>
    <col min="14855" max="14855" width="11.42578125" style="1" customWidth="1"/>
    <col min="14856" max="14859" width="0" style="1" hidden="1" customWidth="1"/>
    <col min="14860" max="14860" width="16" style="1" customWidth="1"/>
    <col min="14861" max="14861" width="14.140625" style="1" customWidth="1"/>
    <col min="14862" max="14862" width="12.85546875" style="1" customWidth="1"/>
    <col min="14863" max="14865" width="0" style="1" hidden="1" customWidth="1"/>
    <col min="14866" max="15104" width="9.140625" style="1"/>
    <col min="15105" max="15105" width="1.28515625" style="1" customWidth="1"/>
    <col min="15106" max="15106" width="11.42578125" style="1" customWidth="1"/>
    <col min="15107" max="15107" width="10.5703125" style="1" customWidth="1"/>
    <col min="15108" max="15108" width="11.85546875" style="1" customWidth="1"/>
    <col min="15109" max="15109" width="9.28515625" style="1" customWidth="1"/>
    <col min="15110" max="15110" width="0" style="1" hidden="1" customWidth="1"/>
    <col min="15111" max="15111" width="11.42578125" style="1" customWidth="1"/>
    <col min="15112" max="15115" width="0" style="1" hidden="1" customWidth="1"/>
    <col min="15116" max="15116" width="16" style="1" customWidth="1"/>
    <col min="15117" max="15117" width="14.140625" style="1" customWidth="1"/>
    <col min="15118" max="15118" width="12.85546875" style="1" customWidth="1"/>
    <col min="15119" max="15121" width="0" style="1" hidden="1" customWidth="1"/>
    <col min="15122" max="15360" width="9.140625" style="1"/>
    <col min="15361" max="15361" width="1.28515625" style="1" customWidth="1"/>
    <col min="15362" max="15362" width="11.42578125" style="1" customWidth="1"/>
    <col min="15363" max="15363" width="10.5703125" style="1" customWidth="1"/>
    <col min="15364" max="15364" width="11.85546875" style="1" customWidth="1"/>
    <col min="15365" max="15365" width="9.28515625" style="1" customWidth="1"/>
    <col min="15366" max="15366" width="0" style="1" hidden="1" customWidth="1"/>
    <col min="15367" max="15367" width="11.42578125" style="1" customWidth="1"/>
    <col min="15368" max="15371" width="0" style="1" hidden="1" customWidth="1"/>
    <col min="15372" max="15372" width="16" style="1" customWidth="1"/>
    <col min="15373" max="15373" width="14.140625" style="1" customWidth="1"/>
    <col min="15374" max="15374" width="12.85546875" style="1" customWidth="1"/>
    <col min="15375" max="15377" width="0" style="1" hidden="1" customWidth="1"/>
    <col min="15378" max="15616" width="9.140625" style="1"/>
    <col min="15617" max="15617" width="1.28515625" style="1" customWidth="1"/>
    <col min="15618" max="15618" width="11.42578125" style="1" customWidth="1"/>
    <col min="15619" max="15619" width="10.5703125" style="1" customWidth="1"/>
    <col min="15620" max="15620" width="11.85546875" style="1" customWidth="1"/>
    <col min="15621" max="15621" width="9.28515625" style="1" customWidth="1"/>
    <col min="15622" max="15622" width="0" style="1" hidden="1" customWidth="1"/>
    <col min="15623" max="15623" width="11.42578125" style="1" customWidth="1"/>
    <col min="15624" max="15627" width="0" style="1" hidden="1" customWidth="1"/>
    <col min="15628" max="15628" width="16" style="1" customWidth="1"/>
    <col min="15629" max="15629" width="14.140625" style="1" customWidth="1"/>
    <col min="15630" max="15630" width="12.85546875" style="1" customWidth="1"/>
    <col min="15631" max="15633" width="0" style="1" hidden="1" customWidth="1"/>
    <col min="15634" max="15872" width="9.140625" style="1"/>
    <col min="15873" max="15873" width="1.28515625" style="1" customWidth="1"/>
    <col min="15874" max="15874" width="11.42578125" style="1" customWidth="1"/>
    <col min="15875" max="15875" width="10.5703125" style="1" customWidth="1"/>
    <col min="15876" max="15876" width="11.85546875" style="1" customWidth="1"/>
    <col min="15877" max="15877" width="9.28515625" style="1" customWidth="1"/>
    <col min="15878" max="15878" width="0" style="1" hidden="1" customWidth="1"/>
    <col min="15879" max="15879" width="11.42578125" style="1" customWidth="1"/>
    <col min="15880" max="15883" width="0" style="1" hidden="1" customWidth="1"/>
    <col min="15884" max="15884" width="16" style="1" customWidth="1"/>
    <col min="15885" max="15885" width="14.140625" style="1" customWidth="1"/>
    <col min="15886" max="15886" width="12.85546875" style="1" customWidth="1"/>
    <col min="15887" max="15889" width="0" style="1" hidden="1" customWidth="1"/>
    <col min="15890" max="16128" width="9.140625" style="1"/>
    <col min="16129" max="16129" width="1.28515625" style="1" customWidth="1"/>
    <col min="16130" max="16130" width="11.42578125" style="1" customWidth="1"/>
    <col min="16131" max="16131" width="10.5703125" style="1" customWidth="1"/>
    <col min="16132" max="16132" width="11.85546875" style="1" customWidth="1"/>
    <col min="16133" max="16133" width="9.28515625" style="1" customWidth="1"/>
    <col min="16134" max="16134" width="0" style="1" hidden="1" customWidth="1"/>
    <col min="16135" max="16135" width="11.42578125" style="1" customWidth="1"/>
    <col min="16136" max="16139" width="0" style="1" hidden="1" customWidth="1"/>
    <col min="16140" max="16140" width="16" style="1" customWidth="1"/>
    <col min="16141" max="16141" width="14.140625" style="1" customWidth="1"/>
    <col min="16142" max="16142" width="12.85546875" style="1" customWidth="1"/>
    <col min="16143" max="16145" width="0" style="1" hidden="1" customWidth="1"/>
    <col min="16146" max="16384" width="9.140625" style="1"/>
  </cols>
  <sheetData>
    <row r="1" spans="2:17" s="8" customFormat="1" ht="50.25" customHeight="1" x14ac:dyDescent="0.2">
      <c r="C1" s="15"/>
      <c r="D1" s="12"/>
      <c r="E1" s="20"/>
      <c r="H1" s="12"/>
      <c r="I1" s="12"/>
      <c r="J1" s="12"/>
      <c r="K1" s="12"/>
      <c r="L1" s="12"/>
      <c r="M1" s="12"/>
      <c r="N1" s="12"/>
      <c r="O1" s="20"/>
      <c r="P1" s="20"/>
    </row>
    <row r="2" spans="2:17" ht="3" customHeight="1" x14ac:dyDescent="0.2"/>
    <row r="3" spans="2:17" ht="33" customHeight="1" x14ac:dyDescent="0.4">
      <c r="B3" s="112" t="str">
        <f>oknCompanyName</f>
        <v>Auto Service Business</v>
      </c>
      <c r="C3" s="17"/>
      <c r="J3" s="26"/>
      <c r="M3" s="26"/>
    </row>
    <row r="4" spans="2:17" x14ac:dyDescent="0.2">
      <c r="B4" s="1" t="str">
        <f>oknCompanyAddress</f>
        <v>Address</v>
      </c>
    </row>
    <row r="5" spans="2:17" x14ac:dyDescent="0.2">
      <c r="B5" s="1" t="str">
        <f>oknCompanyCityStateZip</f>
        <v>City State</v>
      </c>
      <c r="M5" s="28"/>
    </row>
    <row r="6" spans="2:17" x14ac:dyDescent="0.2">
      <c r="B6" s="1" t="str">
        <f>oknCompanyContact</f>
        <v>Contact</v>
      </c>
    </row>
    <row r="7" spans="2:17" ht="14.25" customHeight="1" x14ac:dyDescent="0.2">
      <c r="K7" s="27"/>
    </row>
    <row r="8" spans="2:17" ht="14.25" customHeight="1" x14ac:dyDescent="0.2">
      <c r="B8" s="29" t="s">
        <v>26</v>
      </c>
    </row>
    <row r="9" spans="2:17" x14ac:dyDescent="0.2">
      <c r="B9" s="2" t="s">
        <v>24</v>
      </c>
      <c r="C9" s="18"/>
    </row>
    <row r="10" spans="2:17" x14ac:dyDescent="0.2">
      <c r="B10" s="2" t="s">
        <v>25</v>
      </c>
      <c r="C10" s="18"/>
    </row>
    <row r="11" spans="2:17" ht="4.5" customHeight="1" x14ac:dyDescent="0.2"/>
    <row r="12" spans="2:17" s="3" customFormat="1" ht="15.75" customHeight="1" x14ac:dyDescent="0.2">
      <c r="B12" s="30" t="s">
        <v>81</v>
      </c>
      <c r="C12" s="10" t="s">
        <v>23</v>
      </c>
      <c r="D12" s="14" t="s">
        <v>36</v>
      </c>
      <c r="E12" s="9" t="s">
        <v>27</v>
      </c>
      <c r="F12" s="9" t="s">
        <v>34</v>
      </c>
      <c r="G12" s="9" t="s">
        <v>35</v>
      </c>
      <c r="H12" s="14" t="s">
        <v>28</v>
      </c>
      <c r="I12" s="14" t="s">
        <v>29</v>
      </c>
      <c r="J12" s="14" t="str">
        <f>oknTax1Name</f>
        <v>MWSt.</v>
      </c>
      <c r="K12" s="14" t="e">
        <f>oknTax2Name</f>
        <v>#NAME?</v>
      </c>
      <c r="L12" s="14" t="s">
        <v>30</v>
      </c>
      <c r="M12" s="14" t="s">
        <v>31</v>
      </c>
      <c r="N12" s="14" t="s">
        <v>32</v>
      </c>
      <c r="O12" s="9" t="s">
        <v>33</v>
      </c>
      <c r="P12" s="9" t="s">
        <v>37</v>
      </c>
      <c r="Q12" s="14" t="s">
        <v>82</v>
      </c>
    </row>
  </sheetData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300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Q11"/>
  <sheetViews>
    <sheetView showGridLines="0" showRowColHeaders="0" workbookViewId="0">
      <pane xSplit="1" ySplit="11" topLeftCell="B12" activePane="bottomRight" state="frozen"/>
      <selection pane="topRight" activeCell="B1" sqref="B1"/>
      <selection pane="bottomLeft" activeCell="A12" sqref="A12"/>
      <selection pane="bottomRight" activeCell="C8" sqref="C8"/>
    </sheetView>
  </sheetViews>
  <sheetFormatPr defaultRowHeight="12" x14ac:dyDescent="0.2"/>
  <cols>
    <col min="1" max="1" width="0.7109375" style="1" customWidth="1"/>
    <col min="2" max="2" width="13.28515625" style="1" customWidth="1"/>
    <col min="3" max="3" width="11.42578125" style="16" customWidth="1"/>
    <col min="4" max="4" width="25.5703125" style="7" customWidth="1"/>
    <col min="5" max="5" width="10.42578125" style="3" customWidth="1"/>
    <col min="6" max="6" width="12.28515625" style="13" hidden="1" customWidth="1"/>
    <col min="7" max="7" width="9.42578125" style="13" hidden="1" customWidth="1"/>
    <col min="8" max="8" width="7.5703125" style="13" hidden="1" customWidth="1"/>
    <col min="9" max="9" width="14.5703125" style="13" hidden="1" customWidth="1"/>
    <col min="10" max="10" width="11.28515625" style="13" customWidth="1"/>
    <col min="11" max="11" width="12.5703125" style="13" customWidth="1"/>
    <col min="12" max="12" width="11.5703125" style="13" hidden="1" customWidth="1"/>
    <col min="13" max="13" width="11.42578125" style="13" customWidth="1"/>
    <col min="14" max="14" width="11.140625" style="3" hidden="1" customWidth="1"/>
    <col min="15" max="15" width="13.28515625" style="3" hidden="1" customWidth="1"/>
    <col min="16" max="16" width="12.42578125" style="3" hidden="1" customWidth="1"/>
    <col min="17" max="17" width="16" style="3" hidden="1" customWidth="1"/>
    <col min="18" max="256" width="9.140625" style="1"/>
    <col min="257" max="257" width="0.7109375" style="1" customWidth="1"/>
    <col min="258" max="258" width="13.28515625" style="1" customWidth="1"/>
    <col min="259" max="259" width="11.42578125" style="1" customWidth="1"/>
    <col min="260" max="260" width="25.5703125" style="1" customWidth="1"/>
    <col min="261" max="261" width="10.42578125" style="1" customWidth="1"/>
    <col min="262" max="265" width="0" style="1" hidden="1" customWidth="1"/>
    <col min="266" max="266" width="11.28515625" style="1" customWidth="1"/>
    <col min="267" max="267" width="12.5703125" style="1" customWidth="1"/>
    <col min="268" max="268" width="0" style="1" hidden="1" customWidth="1"/>
    <col min="269" max="269" width="11.42578125" style="1" customWidth="1"/>
    <col min="270" max="273" width="0" style="1" hidden="1" customWidth="1"/>
    <col min="274" max="512" width="9.140625" style="1"/>
    <col min="513" max="513" width="0.7109375" style="1" customWidth="1"/>
    <col min="514" max="514" width="13.28515625" style="1" customWidth="1"/>
    <col min="515" max="515" width="11.42578125" style="1" customWidth="1"/>
    <col min="516" max="516" width="25.5703125" style="1" customWidth="1"/>
    <col min="517" max="517" width="10.42578125" style="1" customWidth="1"/>
    <col min="518" max="521" width="0" style="1" hidden="1" customWidth="1"/>
    <col min="522" max="522" width="11.28515625" style="1" customWidth="1"/>
    <col min="523" max="523" width="12.5703125" style="1" customWidth="1"/>
    <col min="524" max="524" width="0" style="1" hidden="1" customWidth="1"/>
    <col min="525" max="525" width="11.42578125" style="1" customWidth="1"/>
    <col min="526" max="529" width="0" style="1" hidden="1" customWidth="1"/>
    <col min="530" max="768" width="9.140625" style="1"/>
    <col min="769" max="769" width="0.7109375" style="1" customWidth="1"/>
    <col min="770" max="770" width="13.28515625" style="1" customWidth="1"/>
    <col min="771" max="771" width="11.42578125" style="1" customWidth="1"/>
    <col min="772" max="772" width="25.5703125" style="1" customWidth="1"/>
    <col min="773" max="773" width="10.42578125" style="1" customWidth="1"/>
    <col min="774" max="777" width="0" style="1" hidden="1" customWidth="1"/>
    <col min="778" max="778" width="11.28515625" style="1" customWidth="1"/>
    <col min="779" max="779" width="12.5703125" style="1" customWidth="1"/>
    <col min="780" max="780" width="0" style="1" hidden="1" customWidth="1"/>
    <col min="781" max="781" width="11.42578125" style="1" customWidth="1"/>
    <col min="782" max="785" width="0" style="1" hidden="1" customWidth="1"/>
    <col min="786" max="1024" width="9.140625" style="1"/>
    <col min="1025" max="1025" width="0.7109375" style="1" customWidth="1"/>
    <col min="1026" max="1026" width="13.28515625" style="1" customWidth="1"/>
    <col min="1027" max="1027" width="11.42578125" style="1" customWidth="1"/>
    <col min="1028" max="1028" width="25.5703125" style="1" customWidth="1"/>
    <col min="1029" max="1029" width="10.42578125" style="1" customWidth="1"/>
    <col min="1030" max="1033" width="0" style="1" hidden="1" customWidth="1"/>
    <col min="1034" max="1034" width="11.28515625" style="1" customWidth="1"/>
    <col min="1035" max="1035" width="12.5703125" style="1" customWidth="1"/>
    <col min="1036" max="1036" width="0" style="1" hidden="1" customWidth="1"/>
    <col min="1037" max="1037" width="11.42578125" style="1" customWidth="1"/>
    <col min="1038" max="1041" width="0" style="1" hidden="1" customWidth="1"/>
    <col min="1042" max="1280" width="9.140625" style="1"/>
    <col min="1281" max="1281" width="0.7109375" style="1" customWidth="1"/>
    <col min="1282" max="1282" width="13.28515625" style="1" customWidth="1"/>
    <col min="1283" max="1283" width="11.42578125" style="1" customWidth="1"/>
    <col min="1284" max="1284" width="25.5703125" style="1" customWidth="1"/>
    <col min="1285" max="1285" width="10.42578125" style="1" customWidth="1"/>
    <col min="1286" max="1289" width="0" style="1" hidden="1" customWidth="1"/>
    <col min="1290" max="1290" width="11.28515625" style="1" customWidth="1"/>
    <col min="1291" max="1291" width="12.5703125" style="1" customWidth="1"/>
    <col min="1292" max="1292" width="0" style="1" hidden="1" customWidth="1"/>
    <col min="1293" max="1293" width="11.42578125" style="1" customWidth="1"/>
    <col min="1294" max="1297" width="0" style="1" hidden="1" customWidth="1"/>
    <col min="1298" max="1536" width="9.140625" style="1"/>
    <col min="1537" max="1537" width="0.7109375" style="1" customWidth="1"/>
    <col min="1538" max="1538" width="13.28515625" style="1" customWidth="1"/>
    <col min="1539" max="1539" width="11.42578125" style="1" customWidth="1"/>
    <col min="1540" max="1540" width="25.5703125" style="1" customWidth="1"/>
    <col min="1541" max="1541" width="10.42578125" style="1" customWidth="1"/>
    <col min="1542" max="1545" width="0" style="1" hidden="1" customWidth="1"/>
    <col min="1546" max="1546" width="11.28515625" style="1" customWidth="1"/>
    <col min="1547" max="1547" width="12.5703125" style="1" customWidth="1"/>
    <col min="1548" max="1548" width="0" style="1" hidden="1" customWidth="1"/>
    <col min="1549" max="1549" width="11.42578125" style="1" customWidth="1"/>
    <col min="1550" max="1553" width="0" style="1" hidden="1" customWidth="1"/>
    <col min="1554" max="1792" width="9.140625" style="1"/>
    <col min="1793" max="1793" width="0.7109375" style="1" customWidth="1"/>
    <col min="1794" max="1794" width="13.28515625" style="1" customWidth="1"/>
    <col min="1795" max="1795" width="11.42578125" style="1" customWidth="1"/>
    <col min="1796" max="1796" width="25.5703125" style="1" customWidth="1"/>
    <col min="1797" max="1797" width="10.42578125" style="1" customWidth="1"/>
    <col min="1798" max="1801" width="0" style="1" hidden="1" customWidth="1"/>
    <col min="1802" max="1802" width="11.28515625" style="1" customWidth="1"/>
    <col min="1803" max="1803" width="12.5703125" style="1" customWidth="1"/>
    <col min="1804" max="1804" width="0" style="1" hidden="1" customWidth="1"/>
    <col min="1805" max="1805" width="11.42578125" style="1" customWidth="1"/>
    <col min="1806" max="1809" width="0" style="1" hidden="1" customWidth="1"/>
    <col min="1810" max="2048" width="9.140625" style="1"/>
    <col min="2049" max="2049" width="0.7109375" style="1" customWidth="1"/>
    <col min="2050" max="2050" width="13.28515625" style="1" customWidth="1"/>
    <col min="2051" max="2051" width="11.42578125" style="1" customWidth="1"/>
    <col min="2052" max="2052" width="25.5703125" style="1" customWidth="1"/>
    <col min="2053" max="2053" width="10.42578125" style="1" customWidth="1"/>
    <col min="2054" max="2057" width="0" style="1" hidden="1" customWidth="1"/>
    <col min="2058" max="2058" width="11.28515625" style="1" customWidth="1"/>
    <col min="2059" max="2059" width="12.5703125" style="1" customWidth="1"/>
    <col min="2060" max="2060" width="0" style="1" hidden="1" customWidth="1"/>
    <col min="2061" max="2061" width="11.42578125" style="1" customWidth="1"/>
    <col min="2062" max="2065" width="0" style="1" hidden="1" customWidth="1"/>
    <col min="2066" max="2304" width="9.140625" style="1"/>
    <col min="2305" max="2305" width="0.7109375" style="1" customWidth="1"/>
    <col min="2306" max="2306" width="13.28515625" style="1" customWidth="1"/>
    <col min="2307" max="2307" width="11.42578125" style="1" customWidth="1"/>
    <col min="2308" max="2308" width="25.5703125" style="1" customWidth="1"/>
    <col min="2309" max="2309" width="10.42578125" style="1" customWidth="1"/>
    <col min="2310" max="2313" width="0" style="1" hidden="1" customWidth="1"/>
    <col min="2314" max="2314" width="11.28515625" style="1" customWidth="1"/>
    <col min="2315" max="2315" width="12.5703125" style="1" customWidth="1"/>
    <col min="2316" max="2316" width="0" style="1" hidden="1" customWidth="1"/>
    <col min="2317" max="2317" width="11.42578125" style="1" customWidth="1"/>
    <col min="2318" max="2321" width="0" style="1" hidden="1" customWidth="1"/>
    <col min="2322" max="2560" width="9.140625" style="1"/>
    <col min="2561" max="2561" width="0.7109375" style="1" customWidth="1"/>
    <col min="2562" max="2562" width="13.28515625" style="1" customWidth="1"/>
    <col min="2563" max="2563" width="11.42578125" style="1" customWidth="1"/>
    <col min="2564" max="2564" width="25.5703125" style="1" customWidth="1"/>
    <col min="2565" max="2565" width="10.42578125" style="1" customWidth="1"/>
    <col min="2566" max="2569" width="0" style="1" hidden="1" customWidth="1"/>
    <col min="2570" max="2570" width="11.28515625" style="1" customWidth="1"/>
    <col min="2571" max="2571" width="12.5703125" style="1" customWidth="1"/>
    <col min="2572" max="2572" width="0" style="1" hidden="1" customWidth="1"/>
    <col min="2573" max="2573" width="11.42578125" style="1" customWidth="1"/>
    <col min="2574" max="2577" width="0" style="1" hidden="1" customWidth="1"/>
    <col min="2578" max="2816" width="9.140625" style="1"/>
    <col min="2817" max="2817" width="0.7109375" style="1" customWidth="1"/>
    <col min="2818" max="2818" width="13.28515625" style="1" customWidth="1"/>
    <col min="2819" max="2819" width="11.42578125" style="1" customWidth="1"/>
    <col min="2820" max="2820" width="25.5703125" style="1" customWidth="1"/>
    <col min="2821" max="2821" width="10.42578125" style="1" customWidth="1"/>
    <col min="2822" max="2825" width="0" style="1" hidden="1" customWidth="1"/>
    <col min="2826" max="2826" width="11.28515625" style="1" customWidth="1"/>
    <col min="2827" max="2827" width="12.5703125" style="1" customWidth="1"/>
    <col min="2828" max="2828" width="0" style="1" hidden="1" customWidth="1"/>
    <col min="2829" max="2829" width="11.42578125" style="1" customWidth="1"/>
    <col min="2830" max="2833" width="0" style="1" hidden="1" customWidth="1"/>
    <col min="2834" max="3072" width="9.140625" style="1"/>
    <col min="3073" max="3073" width="0.7109375" style="1" customWidth="1"/>
    <col min="3074" max="3074" width="13.28515625" style="1" customWidth="1"/>
    <col min="3075" max="3075" width="11.42578125" style="1" customWidth="1"/>
    <col min="3076" max="3076" width="25.5703125" style="1" customWidth="1"/>
    <col min="3077" max="3077" width="10.42578125" style="1" customWidth="1"/>
    <col min="3078" max="3081" width="0" style="1" hidden="1" customWidth="1"/>
    <col min="3082" max="3082" width="11.28515625" style="1" customWidth="1"/>
    <col min="3083" max="3083" width="12.5703125" style="1" customWidth="1"/>
    <col min="3084" max="3084" width="0" style="1" hidden="1" customWidth="1"/>
    <col min="3085" max="3085" width="11.42578125" style="1" customWidth="1"/>
    <col min="3086" max="3089" width="0" style="1" hidden="1" customWidth="1"/>
    <col min="3090" max="3328" width="9.140625" style="1"/>
    <col min="3329" max="3329" width="0.7109375" style="1" customWidth="1"/>
    <col min="3330" max="3330" width="13.28515625" style="1" customWidth="1"/>
    <col min="3331" max="3331" width="11.42578125" style="1" customWidth="1"/>
    <col min="3332" max="3332" width="25.5703125" style="1" customWidth="1"/>
    <col min="3333" max="3333" width="10.42578125" style="1" customWidth="1"/>
    <col min="3334" max="3337" width="0" style="1" hidden="1" customWidth="1"/>
    <col min="3338" max="3338" width="11.28515625" style="1" customWidth="1"/>
    <col min="3339" max="3339" width="12.5703125" style="1" customWidth="1"/>
    <col min="3340" max="3340" width="0" style="1" hidden="1" customWidth="1"/>
    <col min="3341" max="3341" width="11.42578125" style="1" customWidth="1"/>
    <col min="3342" max="3345" width="0" style="1" hidden="1" customWidth="1"/>
    <col min="3346" max="3584" width="9.140625" style="1"/>
    <col min="3585" max="3585" width="0.7109375" style="1" customWidth="1"/>
    <col min="3586" max="3586" width="13.28515625" style="1" customWidth="1"/>
    <col min="3587" max="3587" width="11.42578125" style="1" customWidth="1"/>
    <col min="3588" max="3588" width="25.5703125" style="1" customWidth="1"/>
    <col min="3589" max="3589" width="10.42578125" style="1" customWidth="1"/>
    <col min="3590" max="3593" width="0" style="1" hidden="1" customWidth="1"/>
    <col min="3594" max="3594" width="11.28515625" style="1" customWidth="1"/>
    <col min="3595" max="3595" width="12.5703125" style="1" customWidth="1"/>
    <col min="3596" max="3596" width="0" style="1" hidden="1" customWidth="1"/>
    <col min="3597" max="3597" width="11.42578125" style="1" customWidth="1"/>
    <col min="3598" max="3601" width="0" style="1" hidden="1" customWidth="1"/>
    <col min="3602" max="3840" width="9.140625" style="1"/>
    <col min="3841" max="3841" width="0.7109375" style="1" customWidth="1"/>
    <col min="3842" max="3842" width="13.28515625" style="1" customWidth="1"/>
    <col min="3843" max="3843" width="11.42578125" style="1" customWidth="1"/>
    <col min="3844" max="3844" width="25.5703125" style="1" customWidth="1"/>
    <col min="3845" max="3845" width="10.42578125" style="1" customWidth="1"/>
    <col min="3846" max="3849" width="0" style="1" hidden="1" customWidth="1"/>
    <col min="3850" max="3850" width="11.28515625" style="1" customWidth="1"/>
    <col min="3851" max="3851" width="12.5703125" style="1" customWidth="1"/>
    <col min="3852" max="3852" width="0" style="1" hidden="1" customWidth="1"/>
    <col min="3853" max="3853" width="11.42578125" style="1" customWidth="1"/>
    <col min="3854" max="3857" width="0" style="1" hidden="1" customWidth="1"/>
    <col min="3858" max="4096" width="9.140625" style="1"/>
    <col min="4097" max="4097" width="0.7109375" style="1" customWidth="1"/>
    <col min="4098" max="4098" width="13.28515625" style="1" customWidth="1"/>
    <col min="4099" max="4099" width="11.42578125" style="1" customWidth="1"/>
    <col min="4100" max="4100" width="25.5703125" style="1" customWidth="1"/>
    <col min="4101" max="4101" width="10.42578125" style="1" customWidth="1"/>
    <col min="4102" max="4105" width="0" style="1" hidden="1" customWidth="1"/>
    <col min="4106" max="4106" width="11.28515625" style="1" customWidth="1"/>
    <col min="4107" max="4107" width="12.5703125" style="1" customWidth="1"/>
    <col min="4108" max="4108" width="0" style="1" hidden="1" customWidth="1"/>
    <col min="4109" max="4109" width="11.42578125" style="1" customWidth="1"/>
    <col min="4110" max="4113" width="0" style="1" hidden="1" customWidth="1"/>
    <col min="4114" max="4352" width="9.140625" style="1"/>
    <col min="4353" max="4353" width="0.7109375" style="1" customWidth="1"/>
    <col min="4354" max="4354" width="13.28515625" style="1" customWidth="1"/>
    <col min="4355" max="4355" width="11.42578125" style="1" customWidth="1"/>
    <col min="4356" max="4356" width="25.5703125" style="1" customWidth="1"/>
    <col min="4357" max="4357" width="10.42578125" style="1" customWidth="1"/>
    <col min="4358" max="4361" width="0" style="1" hidden="1" customWidth="1"/>
    <col min="4362" max="4362" width="11.28515625" style="1" customWidth="1"/>
    <col min="4363" max="4363" width="12.5703125" style="1" customWidth="1"/>
    <col min="4364" max="4364" width="0" style="1" hidden="1" customWidth="1"/>
    <col min="4365" max="4365" width="11.42578125" style="1" customWidth="1"/>
    <col min="4366" max="4369" width="0" style="1" hidden="1" customWidth="1"/>
    <col min="4370" max="4608" width="9.140625" style="1"/>
    <col min="4609" max="4609" width="0.7109375" style="1" customWidth="1"/>
    <col min="4610" max="4610" width="13.28515625" style="1" customWidth="1"/>
    <col min="4611" max="4611" width="11.42578125" style="1" customWidth="1"/>
    <col min="4612" max="4612" width="25.5703125" style="1" customWidth="1"/>
    <col min="4613" max="4613" width="10.42578125" style="1" customWidth="1"/>
    <col min="4614" max="4617" width="0" style="1" hidden="1" customWidth="1"/>
    <col min="4618" max="4618" width="11.28515625" style="1" customWidth="1"/>
    <col min="4619" max="4619" width="12.5703125" style="1" customWidth="1"/>
    <col min="4620" max="4620" width="0" style="1" hidden="1" customWidth="1"/>
    <col min="4621" max="4621" width="11.42578125" style="1" customWidth="1"/>
    <col min="4622" max="4625" width="0" style="1" hidden="1" customWidth="1"/>
    <col min="4626" max="4864" width="9.140625" style="1"/>
    <col min="4865" max="4865" width="0.7109375" style="1" customWidth="1"/>
    <col min="4866" max="4866" width="13.28515625" style="1" customWidth="1"/>
    <col min="4867" max="4867" width="11.42578125" style="1" customWidth="1"/>
    <col min="4868" max="4868" width="25.5703125" style="1" customWidth="1"/>
    <col min="4869" max="4869" width="10.42578125" style="1" customWidth="1"/>
    <col min="4870" max="4873" width="0" style="1" hidden="1" customWidth="1"/>
    <col min="4874" max="4874" width="11.28515625" style="1" customWidth="1"/>
    <col min="4875" max="4875" width="12.5703125" style="1" customWidth="1"/>
    <col min="4876" max="4876" width="0" style="1" hidden="1" customWidth="1"/>
    <col min="4877" max="4877" width="11.42578125" style="1" customWidth="1"/>
    <col min="4878" max="4881" width="0" style="1" hidden="1" customWidth="1"/>
    <col min="4882" max="5120" width="9.140625" style="1"/>
    <col min="5121" max="5121" width="0.7109375" style="1" customWidth="1"/>
    <col min="5122" max="5122" width="13.28515625" style="1" customWidth="1"/>
    <col min="5123" max="5123" width="11.42578125" style="1" customWidth="1"/>
    <col min="5124" max="5124" width="25.5703125" style="1" customWidth="1"/>
    <col min="5125" max="5125" width="10.42578125" style="1" customWidth="1"/>
    <col min="5126" max="5129" width="0" style="1" hidden="1" customWidth="1"/>
    <col min="5130" max="5130" width="11.28515625" style="1" customWidth="1"/>
    <col min="5131" max="5131" width="12.5703125" style="1" customWidth="1"/>
    <col min="5132" max="5132" width="0" style="1" hidden="1" customWidth="1"/>
    <col min="5133" max="5133" width="11.42578125" style="1" customWidth="1"/>
    <col min="5134" max="5137" width="0" style="1" hidden="1" customWidth="1"/>
    <col min="5138" max="5376" width="9.140625" style="1"/>
    <col min="5377" max="5377" width="0.7109375" style="1" customWidth="1"/>
    <col min="5378" max="5378" width="13.28515625" style="1" customWidth="1"/>
    <col min="5379" max="5379" width="11.42578125" style="1" customWidth="1"/>
    <col min="5380" max="5380" width="25.5703125" style="1" customWidth="1"/>
    <col min="5381" max="5381" width="10.42578125" style="1" customWidth="1"/>
    <col min="5382" max="5385" width="0" style="1" hidden="1" customWidth="1"/>
    <col min="5386" max="5386" width="11.28515625" style="1" customWidth="1"/>
    <col min="5387" max="5387" width="12.5703125" style="1" customWidth="1"/>
    <col min="5388" max="5388" width="0" style="1" hidden="1" customWidth="1"/>
    <col min="5389" max="5389" width="11.42578125" style="1" customWidth="1"/>
    <col min="5390" max="5393" width="0" style="1" hidden="1" customWidth="1"/>
    <col min="5394" max="5632" width="9.140625" style="1"/>
    <col min="5633" max="5633" width="0.7109375" style="1" customWidth="1"/>
    <col min="5634" max="5634" width="13.28515625" style="1" customWidth="1"/>
    <col min="5635" max="5635" width="11.42578125" style="1" customWidth="1"/>
    <col min="5636" max="5636" width="25.5703125" style="1" customWidth="1"/>
    <col min="5637" max="5637" width="10.42578125" style="1" customWidth="1"/>
    <col min="5638" max="5641" width="0" style="1" hidden="1" customWidth="1"/>
    <col min="5642" max="5642" width="11.28515625" style="1" customWidth="1"/>
    <col min="5643" max="5643" width="12.5703125" style="1" customWidth="1"/>
    <col min="5644" max="5644" width="0" style="1" hidden="1" customWidth="1"/>
    <col min="5645" max="5645" width="11.42578125" style="1" customWidth="1"/>
    <col min="5646" max="5649" width="0" style="1" hidden="1" customWidth="1"/>
    <col min="5650" max="5888" width="9.140625" style="1"/>
    <col min="5889" max="5889" width="0.7109375" style="1" customWidth="1"/>
    <col min="5890" max="5890" width="13.28515625" style="1" customWidth="1"/>
    <col min="5891" max="5891" width="11.42578125" style="1" customWidth="1"/>
    <col min="5892" max="5892" width="25.5703125" style="1" customWidth="1"/>
    <col min="5893" max="5893" width="10.42578125" style="1" customWidth="1"/>
    <col min="5894" max="5897" width="0" style="1" hidden="1" customWidth="1"/>
    <col min="5898" max="5898" width="11.28515625" style="1" customWidth="1"/>
    <col min="5899" max="5899" width="12.5703125" style="1" customWidth="1"/>
    <col min="5900" max="5900" width="0" style="1" hidden="1" customWidth="1"/>
    <col min="5901" max="5901" width="11.42578125" style="1" customWidth="1"/>
    <col min="5902" max="5905" width="0" style="1" hidden="1" customWidth="1"/>
    <col min="5906" max="6144" width="9.140625" style="1"/>
    <col min="6145" max="6145" width="0.7109375" style="1" customWidth="1"/>
    <col min="6146" max="6146" width="13.28515625" style="1" customWidth="1"/>
    <col min="6147" max="6147" width="11.42578125" style="1" customWidth="1"/>
    <col min="6148" max="6148" width="25.5703125" style="1" customWidth="1"/>
    <col min="6149" max="6149" width="10.42578125" style="1" customWidth="1"/>
    <col min="6150" max="6153" width="0" style="1" hidden="1" customWidth="1"/>
    <col min="6154" max="6154" width="11.28515625" style="1" customWidth="1"/>
    <col min="6155" max="6155" width="12.5703125" style="1" customWidth="1"/>
    <col min="6156" max="6156" width="0" style="1" hidden="1" customWidth="1"/>
    <col min="6157" max="6157" width="11.42578125" style="1" customWidth="1"/>
    <col min="6158" max="6161" width="0" style="1" hidden="1" customWidth="1"/>
    <col min="6162" max="6400" width="9.140625" style="1"/>
    <col min="6401" max="6401" width="0.7109375" style="1" customWidth="1"/>
    <col min="6402" max="6402" width="13.28515625" style="1" customWidth="1"/>
    <col min="6403" max="6403" width="11.42578125" style="1" customWidth="1"/>
    <col min="6404" max="6404" width="25.5703125" style="1" customWidth="1"/>
    <col min="6405" max="6405" width="10.42578125" style="1" customWidth="1"/>
    <col min="6406" max="6409" width="0" style="1" hidden="1" customWidth="1"/>
    <col min="6410" max="6410" width="11.28515625" style="1" customWidth="1"/>
    <col min="6411" max="6411" width="12.5703125" style="1" customWidth="1"/>
    <col min="6412" max="6412" width="0" style="1" hidden="1" customWidth="1"/>
    <col min="6413" max="6413" width="11.42578125" style="1" customWidth="1"/>
    <col min="6414" max="6417" width="0" style="1" hidden="1" customWidth="1"/>
    <col min="6418" max="6656" width="9.140625" style="1"/>
    <col min="6657" max="6657" width="0.7109375" style="1" customWidth="1"/>
    <col min="6658" max="6658" width="13.28515625" style="1" customWidth="1"/>
    <col min="6659" max="6659" width="11.42578125" style="1" customWidth="1"/>
    <col min="6660" max="6660" width="25.5703125" style="1" customWidth="1"/>
    <col min="6661" max="6661" width="10.42578125" style="1" customWidth="1"/>
    <col min="6662" max="6665" width="0" style="1" hidden="1" customWidth="1"/>
    <col min="6666" max="6666" width="11.28515625" style="1" customWidth="1"/>
    <col min="6667" max="6667" width="12.5703125" style="1" customWidth="1"/>
    <col min="6668" max="6668" width="0" style="1" hidden="1" customWidth="1"/>
    <col min="6669" max="6669" width="11.42578125" style="1" customWidth="1"/>
    <col min="6670" max="6673" width="0" style="1" hidden="1" customWidth="1"/>
    <col min="6674" max="6912" width="9.140625" style="1"/>
    <col min="6913" max="6913" width="0.7109375" style="1" customWidth="1"/>
    <col min="6914" max="6914" width="13.28515625" style="1" customWidth="1"/>
    <col min="6915" max="6915" width="11.42578125" style="1" customWidth="1"/>
    <col min="6916" max="6916" width="25.5703125" style="1" customWidth="1"/>
    <col min="6917" max="6917" width="10.42578125" style="1" customWidth="1"/>
    <col min="6918" max="6921" width="0" style="1" hidden="1" customWidth="1"/>
    <col min="6922" max="6922" width="11.28515625" style="1" customWidth="1"/>
    <col min="6923" max="6923" width="12.5703125" style="1" customWidth="1"/>
    <col min="6924" max="6924" width="0" style="1" hidden="1" customWidth="1"/>
    <col min="6925" max="6925" width="11.42578125" style="1" customWidth="1"/>
    <col min="6926" max="6929" width="0" style="1" hidden="1" customWidth="1"/>
    <col min="6930" max="7168" width="9.140625" style="1"/>
    <col min="7169" max="7169" width="0.7109375" style="1" customWidth="1"/>
    <col min="7170" max="7170" width="13.28515625" style="1" customWidth="1"/>
    <col min="7171" max="7171" width="11.42578125" style="1" customWidth="1"/>
    <col min="7172" max="7172" width="25.5703125" style="1" customWidth="1"/>
    <col min="7173" max="7173" width="10.42578125" style="1" customWidth="1"/>
    <col min="7174" max="7177" width="0" style="1" hidden="1" customWidth="1"/>
    <col min="7178" max="7178" width="11.28515625" style="1" customWidth="1"/>
    <col min="7179" max="7179" width="12.5703125" style="1" customWidth="1"/>
    <col min="7180" max="7180" width="0" style="1" hidden="1" customWidth="1"/>
    <col min="7181" max="7181" width="11.42578125" style="1" customWidth="1"/>
    <col min="7182" max="7185" width="0" style="1" hidden="1" customWidth="1"/>
    <col min="7186" max="7424" width="9.140625" style="1"/>
    <col min="7425" max="7425" width="0.7109375" style="1" customWidth="1"/>
    <col min="7426" max="7426" width="13.28515625" style="1" customWidth="1"/>
    <col min="7427" max="7427" width="11.42578125" style="1" customWidth="1"/>
    <col min="7428" max="7428" width="25.5703125" style="1" customWidth="1"/>
    <col min="7429" max="7429" width="10.42578125" style="1" customWidth="1"/>
    <col min="7430" max="7433" width="0" style="1" hidden="1" customWidth="1"/>
    <col min="7434" max="7434" width="11.28515625" style="1" customWidth="1"/>
    <col min="7435" max="7435" width="12.5703125" style="1" customWidth="1"/>
    <col min="7436" max="7436" width="0" style="1" hidden="1" customWidth="1"/>
    <col min="7437" max="7437" width="11.42578125" style="1" customWidth="1"/>
    <col min="7438" max="7441" width="0" style="1" hidden="1" customWidth="1"/>
    <col min="7442" max="7680" width="9.140625" style="1"/>
    <col min="7681" max="7681" width="0.7109375" style="1" customWidth="1"/>
    <col min="7682" max="7682" width="13.28515625" style="1" customWidth="1"/>
    <col min="7683" max="7683" width="11.42578125" style="1" customWidth="1"/>
    <col min="7684" max="7684" width="25.5703125" style="1" customWidth="1"/>
    <col min="7685" max="7685" width="10.42578125" style="1" customWidth="1"/>
    <col min="7686" max="7689" width="0" style="1" hidden="1" customWidth="1"/>
    <col min="7690" max="7690" width="11.28515625" style="1" customWidth="1"/>
    <col min="7691" max="7691" width="12.5703125" style="1" customWidth="1"/>
    <col min="7692" max="7692" width="0" style="1" hidden="1" customWidth="1"/>
    <col min="7693" max="7693" width="11.42578125" style="1" customWidth="1"/>
    <col min="7694" max="7697" width="0" style="1" hidden="1" customWidth="1"/>
    <col min="7698" max="7936" width="9.140625" style="1"/>
    <col min="7937" max="7937" width="0.7109375" style="1" customWidth="1"/>
    <col min="7938" max="7938" width="13.28515625" style="1" customWidth="1"/>
    <col min="7939" max="7939" width="11.42578125" style="1" customWidth="1"/>
    <col min="7940" max="7940" width="25.5703125" style="1" customWidth="1"/>
    <col min="7941" max="7941" width="10.42578125" style="1" customWidth="1"/>
    <col min="7942" max="7945" width="0" style="1" hidden="1" customWidth="1"/>
    <col min="7946" max="7946" width="11.28515625" style="1" customWidth="1"/>
    <col min="7947" max="7947" width="12.5703125" style="1" customWidth="1"/>
    <col min="7948" max="7948" width="0" style="1" hidden="1" customWidth="1"/>
    <col min="7949" max="7949" width="11.42578125" style="1" customWidth="1"/>
    <col min="7950" max="7953" width="0" style="1" hidden="1" customWidth="1"/>
    <col min="7954" max="8192" width="9.140625" style="1"/>
    <col min="8193" max="8193" width="0.7109375" style="1" customWidth="1"/>
    <col min="8194" max="8194" width="13.28515625" style="1" customWidth="1"/>
    <col min="8195" max="8195" width="11.42578125" style="1" customWidth="1"/>
    <col min="8196" max="8196" width="25.5703125" style="1" customWidth="1"/>
    <col min="8197" max="8197" width="10.42578125" style="1" customWidth="1"/>
    <col min="8198" max="8201" width="0" style="1" hidden="1" customWidth="1"/>
    <col min="8202" max="8202" width="11.28515625" style="1" customWidth="1"/>
    <col min="8203" max="8203" width="12.5703125" style="1" customWidth="1"/>
    <col min="8204" max="8204" width="0" style="1" hidden="1" customWidth="1"/>
    <col min="8205" max="8205" width="11.42578125" style="1" customWidth="1"/>
    <col min="8206" max="8209" width="0" style="1" hidden="1" customWidth="1"/>
    <col min="8210" max="8448" width="9.140625" style="1"/>
    <col min="8449" max="8449" width="0.7109375" style="1" customWidth="1"/>
    <col min="8450" max="8450" width="13.28515625" style="1" customWidth="1"/>
    <col min="8451" max="8451" width="11.42578125" style="1" customWidth="1"/>
    <col min="8452" max="8452" width="25.5703125" style="1" customWidth="1"/>
    <col min="8453" max="8453" width="10.42578125" style="1" customWidth="1"/>
    <col min="8454" max="8457" width="0" style="1" hidden="1" customWidth="1"/>
    <col min="8458" max="8458" width="11.28515625" style="1" customWidth="1"/>
    <col min="8459" max="8459" width="12.5703125" style="1" customWidth="1"/>
    <col min="8460" max="8460" width="0" style="1" hidden="1" customWidth="1"/>
    <col min="8461" max="8461" width="11.42578125" style="1" customWidth="1"/>
    <col min="8462" max="8465" width="0" style="1" hidden="1" customWidth="1"/>
    <col min="8466" max="8704" width="9.140625" style="1"/>
    <col min="8705" max="8705" width="0.7109375" style="1" customWidth="1"/>
    <col min="8706" max="8706" width="13.28515625" style="1" customWidth="1"/>
    <col min="8707" max="8707" width="11.42578125" style="1" customWidth="1"/>
    <col min="8708" max="8708" width="25.5703125" style="1" customWidth="1"/>
    <col min="8709" max="8709" width="10.42578125" style="1" customWidth="1"/>
    <col min="8710" max="8713" width="0" style="1" hidden="1" customWidth="1"/>
    <col min="8714" max="8714" width="11.28515625" style="1" customWidth="1"/>
    <col min="8715" max="8715" width="12.5703125" style="1" customWidth="1"/>
    <col min="8716" max="8716" width="0" style="1" hidden="1" customWidth="1"/>
    <col min="8717" max="8717" width="11.42578125" style="1" customWidth="1"/>
    <col min="8718" max="8721" width="0" style="1" hidden="1" customWidth="1"/>
    <col min="8722" max="8960" width="9.140625" style="1"/>
    <col min="8961" max="8961" width="0.7109375" style="1" customWidth="1"/>
    <col min="8962" max="8962" width="13.28515625" style="1" customWidth="1"/>
    <col min="8963" max="8963" width="11.42578125" style="1" customWidth="1"/>
    <col min="8964" max="8964" width="25.5703125" style="1" customWidth="1"/>
    <col min="8965" max="8965" width="10.42578125" style="1" customWidth="1"/>
    <col min="8966" max="8969" width="0" style="1" hidden="1" customWidth="1"/>
    <col min="8970" max="8970" width="11.28515625" style="1" customWidth="1"/>
    <col min="8971" max="8971" width="12.5703125" style="1" customWidth="1"/>
    <col min="8972" max="8972" width="0" style="1" hidden="1" customWidth="1"/>
    <col min="8973" max="8973" width="11.42578125" style="1" customWidth="1"/>
    <col min="8974" max="8977" width="0" style="1" hidden="1" customWidth="1"/>
    <col min="8978" max="9216" width="9.140625" style="1"/>
    <col min="9217" max="9217" width="0.7109375" style="1" customWidth="1"/>
    <col min="9218" max="9218" width="13.28515625" style="1" customWidth="1"/>
    <col min="9219" max="9219" width="11.42578125" style="1" customWidth="1"/>
    <col min="9220" max="9220" width="25.5703125" style="1" customWidth="1"/>
    <col min="9221" max="9221" width="10.42578125" style="1" customWidth="1"/>
    <col min="9222" max="9225" width="0" style="1" hidden="1" customWidth="1"/>
    <col min="9226" max="9226" width="11.28515625" style="1" customWidth="1"/>
    <col min="9227" max="9227" width="12.5703125" style="1" customWidth="1"/>
    <col min="9228" max="9228" width="0" style="1" hidden="1" customWidth="1"/>
    <col min="9229" max="9229" width="11.42578125" style="1" customWidth="1"/>
    <col min="9230" max="9233" width="0" style="1" hidden="1" customWidth="1"/>
    <col min="9234" max="9472" width="9.140625" style="1"/>
    <col min="9473" max="9473" width="0.7109375" style="1" customWidth="1"/>
    <col min="9474" max="9474" width="13.28515625" style="1" customWidth="1"/>
    <col min="9475" max="9475" width="11.42578125" style="1" customWidth="1"/>
    <col min="9476" max="9476" width="25.5703125" style="1" customWidth="1"/>
    <col min="9477" max="9477" width="10.42578125" style="1" customWidth="1"/>
    <col min="9478" max="9481" width="0" style="1" hidden="1" customWidth="1"/>
    <col min="9482" max="9482" width="11.28515625" style="1" customWidth="1"/>
    <col min="9483" max="9483" width="12.5703125" style="1" customWidth="1"/>
    <col min="9484" max="9484" width="0" style="1" hidden="1" customWidth="1"/>
    <col min="9485" max="9485" width="11.42578125" style="1" customWidth="1"/>
    <col min="9486" max="9489" width="0" style="1" hidden="1" customWidth="1"/>
    <col min="9490" max="9728" width="9.140625" style="1"/>
    <col min="9729" max="9729" width="0.7109375" style="1" customWidth="1"/>
    <col min="9730" max="9730" width="13.28515625" style="1" customWidth="1"/>
    <col min="9731" max="9731" width="11.42578125" style="1" customWidth="1"/>
    <col min="9732" max="9732" width="25.5703125" style="1" customWidth="1"/>
    <col min="9733" max="9733" width="10.42578125" style="1" customWidth="1"/>
    <col min="9734" max="9737" width="0" style="1" hidden="1" customWidth="1"/>
    <col min="9738" max="9738" width="11.28515625" style="1" customWidth="1"/>
    <col min="9739" max="9739" width="12.5703125" style="1" customWidth="1"/>
    <col min="9740" max="9740" width="0" style="1" hidden="1" customWidth="1"/>
    <col min="9741" max="9741" width="11.42578125" style="1" customWidth="1"/>
    <col min="9742" max="9745" width="0" style="1" hidden="1" customWidth="1"/>
    <col min="9746" max="9984" width="9.140625" style="1"/>
    <col min="9985" max="9985" width="0.7109375" style="1" customWidth="1"/>
    <col min="9986" max="9986" width="13.28515625" style="1" customWidth="1"/>
    <col min="9987" max="9987" width="11.42578125" style="1" customWidth="1"/>
    <col min="9988" max="9988" width="25.5703125" style="1" customWidth="1"/>
    <col min="9989" max="9989" width="10.42578125" style="1" customWidth="1"/>
    <col min="9990" max="9993" width="0" style="1" hidden="1" customWidth="1"/>
    <col min="9994" max="9994" width="11.28515625" style="1" customWidth="1"/>
    <col min="9995" max="9995" width="12.5703125" style="1" customWidth="1"/>
    <col min="9996" max="9996" width="0" style="1" hidden="1" customWidth="1"/>
    <col min="9997" max="9997" width="11.42578125" style="1" customWidth="1"/>
    <col min="9998" max="10001" width="0" style="1" hidden="1" customWidth="1"/>
    <col min="10002" max="10240" width="9.140625" style="1"/>
    <col min="10241" max="10241" width="0.7109375" style="1" customWidth="1"/>
    <col min="10242" max="10242" width="13.28515625" style="1" customWidth="1"/>
    <col min="10243" max="10243" width="11.42578125" style="1" customWidth="1"/>
    <col min="10244" max="10244" width="25.5703125" style="1" customWidth="1"/>
    <col min="10245" max="10245" width="10.42578125" style="1" customWidth="1"/>
    <col min="10246" max="10249" width="0" style="1" hidden="1" customWidth="1"/>
    <col min="10250" max="10250" width="11.28515625" style="1" customWidth="1"/>
    <col min="10251" max="10251" width="12.5703125" style="1" customWidth="1"/>
    <col min="10252" max="10252" width="0" style="1" hidden="1" customWidth="1"/>
    <col min="10253" max="10253" width="11.42578125" style="1" customWidth="1"/>
    <col min="10254" max="10257" width="0" style="1" hidden="1" customWidth="1"/>
    <col min="10258" max="10496" width="9.140625" style="1"/>
    <col min="10497" max="10497" width="0.7109375" style="1" customWidth="1"/>
    <col min="10498" max="10498" width="13.28515625" style="1" customWidth="1"/>
    <col min="10499" max="10499" width="11.42578125" style="1" customWidth="1"/>
    <col min="10500" max="10500" width="25.5703125" style="1" customWidth="1"/>
    <col min="10501" max="10501" width="10.42578125" style="1" customWidth="1"/>
    <col min="10502" max="10505" width="0" style="1" hidden="1" customWidth="1"/>
    <col min="10506" max="10506" width="11.28515625" style="1" customWidth="1"/>
    <col min="10507" max="10507" width="12.5703125" style="1" customWidth="1"/>
    <col min="10508" max="10508" width="0" style="1" hidden="1" customWidth="1"/>
    <col min="10509" max="10509" width="11.42578125" style="1" customWidth="1"/>
    <col min="10510" max="10513" width="0" style="1" hidden="1" customWidth="1"/>
    <col min="10514" max="10752" width="9.140625" style="1"/>
    <col min="10753" max="10753" width="0.7109375" style="1" customWidth="1"/>
    <col min="10754" max="10754" width="13.28515625" style="1" customWidth="1"/>
    <col min="10755" max="10755" width="11.42578125" style="1" customWidth="1"/>
    <col min="10756" max="10756" width="25.5703125" style="1" customWidth="1"/>
    <col min="10757" max="10757" width="10.42578125" style="1" customWidth="1"/>
    <col min="10758" max="10761" width="0" style="1" hidden="1" customWidth="1"/>
    <col min="10762" max="10762" width="11.28515625" style="1" customWidth="1"/>
    <col min="10763" max="10763" width="12.5703125" style="1" customWidth="1"/>
    <col min="10764" max="10764" width="0" style="1" hidden="1" customWidth="1"/>
    <col min="10765" max="10765" width="11.42578125" style="1" customWidth="1"/>
    <col min="10766" max="10769" width="0" style="1" hidden="1" customWidth="1"/>
    <col min="10770" max="11008" width="9.140625" style="1"/>
    <col min="11009" max="11009" width="0.7109375" style="1" customWidth="1"/>
    <col min="11010" max="11010" width="13.28515625" style="1" customWidth="1"/>
    <col min="11011" max="11011" width="11.42578125" style="1" customWidth="1"/>
    <col min="11012" max="11012" width="25.5703125" style="1" customWidth="1"/>
    <col min="11013" max="11013" width="10.42578125" style="1" customWidth="1"/>
    <col min="11014" max="11017" width="0" style="1" hidden="1" customWidth="1"/>
    <col min="11018" max="11018" width="11.28515625" style="1" customWidth="1"/>
    <col min="11019" max="11019" width="12.5703125" style="1" customWidth="1"/>
    <col min="11020" max="11020" width="0" style="1" hidden="1" customWidth="1"/>
    <col min="11021" max="11021" width="11.42578125" style="1" customWidth="1"/>
    <col min="11022" max="11025" width="0" style="1" hidden="1" customWidth="1"/>
    <col min="11026" max="11264" width="9.140625" style="1"/>
    <col min="11265" max="11265" width="0.7109375" style="1" customWidth="1"/>
    <col min="11266" max="11266" width="13.28515625" style="1" customWidth="1"/>
    <col min="11267" max="11267" width="11.42578125" style="1" customWidth="1"/>
    <col min="11268" max="11268" width="25.5703125" style="1" customWidth="1"/>
    <col min="11269" max="11269" width="10.42578125" style="1" customWidth="1"/>
    <col min="11270" max="11273" width="0" style="1" hidden="1" customWidth="1"/>
    <col min="11274" max="11274" width="11.28515625" style="1" customWidth="1"/>
    <col min="11275" max="11275" width="12.5703125" style="1" customWidth="1"/>
    <col min="11276" max="11276" width="0" style="1" hidden="1" customWidth="1"/>
    <col min="11277" max="11277" width="11.42578125" style="1" customWidth="1"/>
    <col min="11278" max="11281" width="0" style="1" hidden="1" customWidth="1"/>
    <col min="11282" max="11520" width="9.140625" style="1"/>
    <col min="11521" max="11521" width="0.7109375" style="1" customWidth="1"/>
    <col min="11522" max="11522" width="13.28515625" style="1" customWidth="1"/>
    <col min="11523" max="11523" width="11.42578125" style="1" customWidth="1"/>
    <col min="11524" max="11524" width="25.5703125" style="1" customWidth="1"/>
    <col min="11525" max="11525" width="10.42578125" style="1" customWidth="1"/>
    <col min="11526" max="11529" width="0" style="1" hidden="1" customWidth="1"/>
    <col min="11530" max="11530" width="11.28515625" style="1" customWidth="1"/>
    <col min="11531" max="11531" width="12.5703125" style="1" customWidth="1"/>
    <col min="11532" max="11532" width="0" style="1" hidden="1" customWidth="1"/>
    <col min="11533" max="11533" width="11.42578125" style="1" customWidth="1"/>
    <col min="11534" max="11537" width="0" style="1" hidden="1" customWidth="1"/>
    <col min="11538" max="11776" width="9.140625" style="1"/>
    <col min="11777" max="11777" width="0.7109375" style="1" customWidth="1"/>
    <col min="11778" max="11778" width="13.28515625" style="1" customWidth="1"/>
    <col min="11779" max="11779" width="11.42578125" style="1" customWidth="1"/>
    <col min="11780" max="11780" width="25.5703125" style="1" customWidth="1"/>
    <col min="11781" max="11781" width="10.42578125" style="1" customWidth="1"/>
    <col min="11782" max="11785" width="0" style="1" hidden="1" customWidth="1"/>
    <col min="11786" max="11786" width="11.28515625" style="1" customWidth="1"/>
    <col min="11787" max="11787" width="12.5703125" style="1" customWidth="1"/>
    <col min="11788" max="11788" width="0" style="1" hidden="1" customWidth="1"/>
    <col min="11789" max="11789" width="11.42578125" style="1" customWidth="1"/>
    <col min="11790" max="11793" width="0" style="1" hidden="1" customWidth="1"/>
    <col min="11794" max="12032" width="9.140625" style="1"/>
    <col min="12033" max="12033" width="0.7109375" style="1" customWidth="1"/>
    <col min="12034" max="12034" width="13.28515625" style="1" customWidth="1"/>
    <col min="12035" max="12035" width="11.42578125" style="1" customWidth="1"/>
    <col min="12036" max="12036" width="25.5703125" style="1" customWidth="1"/>
    <col min="12037" max="12037" width="10.42578125" style="1" customWidth="1"/>
    <col min="12038" max="12041" width="0" style="1" hidden="1" customWidth="1"/>
    <col min="12042" max="12042" width="11.28515625" style="1" customWidth="1"/>
    <col min="12043" max="12043" width="12.5703125" style="1" customWidth="1"/>
    <col min="12044" max="12044" width="0" style="1" hidden="1" customWidth="1"/>
    <col min="12045" max="12045" width="11.42578125" style="1" customWidth="1"/>
    <col min="12046" max="12049" width="0" style="1" hidden="1" customWidth="1"/>
    <col min="12050" max="12288" width="9.140625" style="1"/>
    <col min="12289" max="12289" width="0.7109375" style="1" customWidth="1"/>
    <col min="12290" max="12290" width="13.28515625" style="1" customWidth="1"/>
    <col min="12291" max="12291" width="11.42578125" style="1" customWidth="1"/>
    <col min="12292" max="12292" width="25.5703125" style="1" customWidth="1"/>
    <col min="12293" max="12293" width="10.42578125" style="1" customWidth="1"/>
    <col min="12294" max="12297" width="0" style="1" hidden="1" customWidth="1"/>
    <col min="12298" max="12298" width="11.28515625" style="1" customWidth="1"/>
    <col min="12299" max="12299" width="12.5703125" style="1" customWidth="1"/>
    <col min="12300" max="12300" width="0" style="1" hidden="1" customWidth="1"/>
    <col min="12301" max="12301" width="11.42578125" style="1" customWidth="1"/>
    <col min="12302" max="12305" width="0" style="1" hidden="1" customWidth="1"/>
    <col min="12306" max="12544" width="9.140625" style="1"/>
    <col min="12545" max="12545" width="0.7109375" style="1" customWidth="1"/>
    <col min="12546" max="12546" width="13.28515625" style="1" customWidth="1"/>
    <col min="12547" max="12547" width="11.42578125" style="1" customWidth="1"/>
    <col min="12548" max="12548" width="25.5703125" style="1" customWidth="1"/>
    <col min="12549" max="12549" width="10.42578125" style="1" customWidth="1"/>
    <col min="12550" max="12553" width="0" style="1" hidden="1" customWidth="1"/>
    <col min="12554" max="12554" width="11.28515625" style="1" customWidth="1"/>
    <col min="12555" max="12555" width="12.5703125" style="1" customWidth="1"/>
    <col min="12556" max="12556" width="0" style="1" hidden="1" customWidth="1"/>
    <col min="12557" max="12557" width="11.42578125" style="1" customWidth="1"/>
    <col min="12558" max="12561" width="0" style="1" hidden="1" customWidth="1"/>
    <col min="12562" max="12800" width="9.140625" style="1"/>
    <col min="12801" max="12801" width="0.7109375" style="1" customWidth="1"/>
    <col min="12802" max="12802" width="13.28515625" style="1" customWidth="1"/>
    <col min="12803" max="12803" width="11.42578125" style="1" customWidth="1"/>
    <col min="12804" max="12804" width="25.5703125" style="1" customWidth="1"/>
    <col min="12805" max="12805" width="10.42578125" style="1" customWidth="1"/>
    <col min="12806" max="12809" width="0" style="1" hidden="1" customWidth="1"/>
    <col min="12810" max="12810" width="11.28515625" style="1" customWidth="1"/>
    <col min="12811" max="12811" width="12.5703125" style="1" customWidth="1"/>
    <col min="12812" max="12812" width="0" style="1" hidden="1" customWidth="1"/>
    <col min="12813" max="12813" width="11.42578125" style="1" customWidth="1"/>
    <col min="12814" max="12817" width="0" style="1" hidden="1" customWidth="1"/>
    <col min="12818" max="13056" width="9.140625" style="1"/>
    <col min="13057" max="13057" width="0.7109375" style="1" customWidth="1"/>
    <col min="13058" max="13058" width="13.28515625" style="1" customWidth="1"/>
    <col min="13059" max="13059" width="11.42578125" style="1" customWidth="1"/>
    <col min="13060" max="13060" width="25.5703125" style="1" customWidth="1"/>
    <col min="13061" max="13061" width="10.42578125" style="1" customWidth="1"/>
    <col min="13062" max="13065" width="0" style="1" hidden="1" customWidth="1"/>
    <col min="13066" max="13066" width="11.28515625" style="1" customWidth="1"/>
    <col min="13067" max="13067" width="12.5703125" style="1" customWidth="1"/>
    <col min="13068" max="13068" width="0" style="1" hidden="1" customWidth="1"/>
    <col min="13069" max="13069" width="11.42578125" style="1" customWidth="1"/>
    <col min="13070" max="13073" width="0" style="1" hidden="1" customWidth="1"/>
    <col min="13074" max="13312" width="9.140625" style="1"/>
    <col min="13313" max="13313" width="0.7109375" style="1" customWidth="1"/>
    <col min="13314" max="13314" width="13.28515625" style="1" customWidth="1"/>
    <col min="13315" max="13315" width="11.42578125" style="1" customWidth="1"/>
    <col min="13316" max="13316" width="25.5703125" style="1" customWidth="1"/>
    <col min="13317" max="13317" width="10.42578125" style="1" customWidth="1"/>
    <col min="13318" max="13321" width="0" style="1" hidden="1" customWidth="1"/>
    <col min="13322" max="13322" width="11.28515625" style="1" customWidth="1"/>
    <col min="13323" max="13323" width="12.5703125" style="1" customWidth="1"/>
    <col min="13324" max="13324" width="0" style="1" hidden="1" customWidth="1"/>
    <col min="13325" max="13325" width="11.42578125" style="1" customWidth="1"/>
    <col min="13326" max="13329" width="0" style="1" hidden="1" customWidth="1"/>
    <col min="13330" max="13568" width="9.140625" style="1"/>
    <col min="13569" max="13569" width="0.7109375" style="1" customWidth="1"/>
    <col min="13570" max="13570" width="13.28515625" style="1" customWidth="1"/>
    <col min="13571" max="13571" width="11.42578125" style="1" customWidth="1"/>
    <col min="13572" max="13572" width="25.5703125" style="1" customWidth="1"/>
    <col min="13573" max="13573" width="10.42578125" style="1" customWidth="1"/>
    <col min="13574" max="13577" width="0" style="1" hidden="1" customWidth="1"/>
    <col min="13578" max="13578" width="11.28515625" style="1" customWidth="1"/>
    <col min="13579" max="13579" width="12.5703125" style="1" customWidth="1"/>
    <col min="13580" max="13580" width="0" style="1" hidden="1" customWidth="1"/>
    <col min="13581" max="13581" width="11.42578125" style="1" customWidth="1"/>
    <col min="13582" max="13585" width="0" style="1" hidden="1" customWidth="1"/>
    <col min="13586" max="13824" width="9.140625" style="1"/>
    <col min="13825" max="13825" width="0.7109375" style="1" customWidth="1"/>
    <col min="13826" max="13826" width="13.28515625" style="1" customWidth="1"/>
    <col min="13827" max="13827" width="11.42578125" style="1" customWidth="1"/>
    <col min="13828" max="13828" width="25.5703125" style="1" customWidth="1"/>
    <col min="13829" max="13829" width="10.42578125" style="1" customWidth="1"/>
    <col min="13830" max="13833" width="0" style="1" hidden="1" customWidth="1"/>
    <col min="13834" max="13834" width="11.28515625" style="1" customWidth="1"/>
    <col min="13835" max="13835" width="12.5703125" style="1" customWidth="1"/>
    <col min="13836" max="13836" width="0" style="1" hidden="1" customWidth="1"/>
    <col min="13837" max="13837" width="11.42578125" style="1" customWidth="1"/>
    <col min="13838" max="13841" width="0" style="1" hidden="1" customWidth="1"/>
    <col min="13842" max="14080" width="9.140625" style="1"/>
    <col min="14081" max="14081" width="0.7109375" style="1" customWidth="1"/>
    <col min="14082" max="14082" width="13.28515625" style="1" customWidth="1"/>
    <col min="14083" max="14083" width="11.42578125" style="1" customWidth="1"/>
    <col min="14084" max="14084" width="25.5703125" style="1" customWidth="1"/>
    <col min="14085" max="14085" width="10.42578125" style="1" customWidth="1"/>
    <col min="14086" max="14089" width="0" style="1" hidden="1" customWidth="1"/>
    <col min="14090" max="14090" width="11.28515625" style="1" customWidth="1"/>
    <col min="14091" max="14091" width="12.5703125" style="1" customWidth="1"/>
    <col min="14092" max="14092" width="0" style="1" hidden="1" customWidth="1"/>
    <col min="14093" max="14093" width="11.42578125" style="1" customWidth="1"/>
    <col min="14094" max="14097" width="0" style="1" hidden="1" customWidth="1"/>
    <col min="14098" max="14336" width="9.140625" style="1"/>
    <col min="14337" max="14337" width="0.7109375" style="1" customWidth="1"/>
    <col min="14338" max="14338" width="13.28515625" style="1" customWidth="1"/>
    <col min="14339" max="14339" width="11.42578125" style="1" customWidth="1"/>
    <col min="14340" max="14340" width="25.5703125" style="1" customWidth="1"/>
    <col min="14341" max="14341" width="10.42578125" style="1" customWidth="1"/>
    <col min="14342" max="14345" width="0" style="1" hidden="1" customWidth="1"/>
    <col min="14346" max="14346" width="11.28515625" style="1" customWidth="1"/>
    <col min="14347" max="14347" width="12.5703125" style="1" customWidth="1"/>
    <col min="14348" max="14348" width="0" style="1" hidden="1" customWidth="1"/>
    <col min="14349" max="14349" width="11.42578125" style="1" customWidth="1"/>
    <col min="14350" max="14353" width="0" style="1" hidden="1" customWidth="1"/>
    <col min="14354" max="14592" width="9.140625" style="1"/>
    <col min="14593" max="14593" width="0.7109375" style="1" customWidth="1"/>
    <col min="14594" max="14594" width="13.28515625" style="1" customWidth="1"/>
    <col min="14595" max="14595" width="11.42578125" style="1" customWidth="1"/>
    <col min="14596" max="14596" width="25.5703125" style="1" customWidth="1"/>
    <col min="14597" max="14597" width="10.42578125" style="1" customWidth="1"/>
    <col min="14598" max="14601" width="0" style="1" hidden="1" customWidth="1"/>
    <col min="14602" max="14602" width="11.28515625" style="1" customWidth="1"/>
    <col min="14603" max="14603" width="12.5703125" style="1" customWidth="1"/>
    <col min="14604" max="14604" width="0" style="1" hidden="1" customWidth="1"/>
    <col min="14605" max="14605" width="11.42578125" style="1" customWidth="1"/>
    <col min="14606" max="14609" width="0" style="1" hidden="1" customWidth="1"/>
    <col min="14610" max="14848" width="9.140625" style="1"/>
    <col min="14849" max="14849" width="0.7109375" style="1" customWidth="1"/>
    <col min="14850" max="14850" width="13.28515625" style="1" customWidth="1"/>
    <col min="14851" max="14851" width="11.42578125" style="1" customWidth="1"/>
    <col min="14852" max="14852" width="25.5703125" style="1" customWidth="1"/>
    <col min="14853" max="14853" width="10.42578125" style="1" customWidth="1"/>
    <col min="14854" max="14857" width="0" style="1" hidden="1" customWidth="1"/>
    <col min="14858" max="14858" width="11.28515625" style="1" customWidth="1"/>
    <col min="14859" max="14859" width="12.5703125" style="1" customWidth="1"/>
    <col min="14860" max="14860" width="0" style="1" hidden="1" customWidth="1"/>
    <col min="14861" max="14861" width="11.42578125" style="1" customWidth="1"/>
    <col min="14862" max="14865" width="0" style="1" hidden="1" customWidth="1"/>
    <col min="14866" max="15104" width="9.140625" style="1"/>
    <col min="15105" max="15105" width="0.7109375" style="1" customWidth="1"/>
    <col min="15106" max="15106" width="13.28515625" style="1" customWidth="1"/>
    <col min="15107" max="15107" width="11.42578125" style="1" customWidth="1"/>
    <col min="15108" max="15108" width="25.5703125" style="1" customWidth="1"/>
    <col min="15109" max="15109" width="10.42578125" style="1" customWidth="1"/>
    <col min="15110" max="15113" width="0" style="1" hidden="1" customWidth="1"/>
    <col min="15114" max="15114" width="11.28515625" style="1" customWidth="1"/>
    <col min="15115" max="15115" width="12.5703125" style="1" customWidth="1"/>
    <col min="15116" max="15116" width="0" style="1" hidden="1" customWidth="1"/>
    <col min="15117" max="15117" width="11.42578125" style="1" customWidth="1"/>
    <col min="15118" max="15121" width="0" style="1" hidden="1" customWidth="1"/>
    <col min="15122" max="15360" width="9.140625" style="1"/>
    <col min="15361" max="15361" width="0.7109375" style="1" customWidth="1"/>
    <col min="15362" max="15362" width="13.28515625" style="1" customWidth="1"/>
    <col min="15363" max="15363" width="11.42578125" style="1" customWidth="1"/>
    <col min="15364" max="15364" width="25.5703125" style="1" customWidth="1"/>
    <col min="15365" max="15365" width="10.42578125" style="1" customWidth="1"/>
    <col min="15366" max="15369" width="0" style="1" hidden="1" customWidth="1"/>
    <col min="15370" max="15370" width="11.28515625" style="1" customWidth="1"/>
    <col min="15371" max="15371" width="12.5703125" style="1" customWidth="1"/>
    <col min="15372" max="15372" width="0" style="1" hidden="1" customWidth="1"/>
    <col min="15373" max="15373" width="11.42578125" style="1" customWidth="1"/>
    <col min="15374" max="15377" width="0" style="1" hidden="1" customWidth="1"/>
    <col min="15378" max="15616" width="9.140625" style="1"/>
    <col min="15617" max="15617" width="0.7109375" style="1" customWidth="1"/>
    <col min="15618" max="15618" width="13.28515625" style="1" customWidth="1"/>
    <col min="15619" max="15619" width="11.42578125" style="1" customWidth="1"/>
    <col min="15620" max="15620" width="25.5703125" style="1" customWidth="1"/>
    <col min="15621" max="15621" width="10.42578125" style="1" customWidth="1"/>
    <col min="15622" max="15625" width="0" style="1" hidden="1" customWidth="1"/>
    <col min="15626" max="15626" width="11.28515625" style="1" customWidth="1"/>
    <col min="15627" max="15627" width="12.5703125" style="1" customWidth="1"/>
    <col min="15628" max="15628" width="0" style="1" hidden="1" customWidth="1"/>
    <col min="15629" max="15629" width="11.42578125" style="1" customWidth="1"/>
    <col min="15630" max="15633" width="0" style="1" hidden="1" customWidth="1"/>
    <col min="15634" max="15872" width="9.140625" style="1"/>
    <col min="15873" max="15873" width="0.7109375" style="1" customWidth="1"/>
    <col min="15874" max="15874" width="13.28515625" style="1" customWidth="1"/>
    <col min="15875" max="15875" width="11.42578125" style="1" customWidth="1"/>
    <col min="15876" max="15876" width="25.5703125" style="1" customWidth="1"/>
    <col min="15877" max="15877" width="10.42578125" style="1" customWidth="1"/>
    <col min="15878" max="15881" width="0" style="1" hidden="1" customWidth="1"/>
    <col min="15882" max="15882" width="11.28515625" style="1" customWidth="1"/>
    <col min="15883" max="15883" width="12.5703125" style="1" customWidth="1"/>
    <col min="15884" max="15884" width="0" style="1" hidden="1" customWidth="1"/>
    <col min="15885" max="15885" width="11.42578125" style="1" customWidth="1"/>
    <col min="15886" max="15889" width="0" style="1" hidden="1" customWidth="1"/>
    <col min="15890" max="16128" width="9.140625" style="1"/>
    <col min="16129" max="16129" width="0.7109375" style="1" customWidth="1"/>
    <col min="16130" max="16130" width="13.28515625" style="1" customWidth="1"/>
    <col min="16131" max="16131" width="11.42578125" style="1" customWidth="1"/>
    <col min="16132" max="16132" width="25.5703125" style="1" customWidth="1"/>
    <col min="16133" max="16133" width="10.42578125" style="1" customWidth="1"/>
    <col min="16134" max="16137" width="0" style="1" hidden="1" customWidth="1"/>
    <col min="16138" max="16138" width="11.28515625" style="1" customWidth="1"/>
    <col min="16139" max="16139" width="12.5703125" style="1" customWidth="1"/>
    <col min="16140" max="16140" width="0" style="1" hidden="1" customWidth="1"/>
    <col min="16141" max="16141" width="11.42578125" style="1" customWidth="1"/>
    <col min="16142" max="16145" width="0" style="1" hidden="1" customWidth="1"/>
    <col min="16146" max="16384" width="9.140625" style="1"/>
  </cols>
  <sheetData>
    <row r="1" spans="2:17" s="8" customFormat="1" ht="50.25" customHeight="1" x14ac:dyDescent="0.2">
      <c r="C1" s="15"/>
      <c r="D1" s="11"/>
      <c r="E1" s="20"/>
      <c r="F1" s="12"/>
      <c r="G1" s="12"/>
      <c r="H1" s="12"/>
      <c r="I1" s="12"/>
      <c r="J1" s="12"/>
      <c r="K1" s="12"/>
      <c r="L1" s="12"/>
      <c r="M1" s="12"/>
      <c r="N1" s="20"/>
      <c r="O1" s="20"/>
      <c r="P1" s="20"/>
      <c r="Q1" s="20"/>
    </row>
    <row r="2" spans="2:17" ht="3.75" customHeight="1" x14ac:dyDescent="0.2"/>
    <row r="3" spans="2:17" ht="33" customHeight="1" x14ac:dyDescent="0.4">
      <c r="B3" s="112" t="str">
        <f>oknCompanyName</f>
        <v>Auto Service Business</v>
      </c>
      <c r="C3" s="17"/>
      <c r="J3" s="26"/>
      <c r="M3" s="26"/>
    </row>
    <row r="4" spans="2:17" x14ac:dyDescent="0.2">
      <c r="B4" s="1" t="str">
        <f>oknCompanyAddress</f>
        <v>Address</v>
      </c>
    </row>
    <row r="5" spans="2:17" x14ac:dyDescent="0.2">
      <c r="B5" s="1" t="str">
        <f>oknCompanyCityStateZip</f>
        <v>City State</v>
      </c>
      <c r="M5" s="28"/>
    </row>
    <row r="6" spans="2:17" x14ac:dyDescent="0.2">
      <c r="B6" s="1" t="str">
        <f>oknCompanyContact</f>
        <v>Contact</v>
      </c>
    </row>
    <row r="7" spans="2:17" ht="21" customHeight="1" x14ac:dyDescent="0.2">
      <c r="B7" s="29" t="s">
        <v>26</v>
      </c>
      <c r="K7" s="27"/>
    </row>
    <row r="8" spans="2:17" ht="11.25" customHeight="1" x14ac:dyDescent="0.2">
      <c r="B8" s="2" t="s">
        <v>24</v>
      </c>
      <c r="C8" s="18"/>
    </row>
    <row r="9" spans="2:17" x14ac:dyDescent="0.2">
      <c r="B9" s="2" t="s">
        <v>25</v>
      </c>
      <c r="C9" s="18"/>
    </row>
    <row r="10" spans="2:17" ht="4.5" customHeight="1" x14ac:dyDescent="0.2"/>
    <row r="11" spans="2:17" s="3" customFormat="1" ht="15.75" customHeight="1" x14ac:dyDescent="0.2">
      <c r="B11" s="9" t="s">
        <v>38</v>
      </c>
      <c r="C11" s="10" t="s">
        <v>23</v>
      </c>
      <c r="D11" s="9" t="s">
        <v>39</v>
      </c>
      <c r="E11" s="9" t="s">
        <v>27</v>
      </c>
      <c r="F11" s="14" t="s">
        <v>36</v>
      </c>
      <c r="G11" s="14" t="str">
        <f>oknTax1Name</f>
        <v>MWSt.</v>
      </c>
      <c r="H11" s="14" t="e">
        <f>oknTax2Name</f>
        <v>#NAME?</v>
      </c>
      <c r="I11" s="14" t="s">
        <v>40</v>
      </c>
      <c r="J11" s="14" t="s">
        <v>31</v>
      </c>
      <c r="K11" s="14" t="s">
        <v>32</v>
      </c>
      <c r="L11" s="14" t="s">
        <v>28</v>
      </c>
      <c r="M11" s="14" t="s">
        <v>30</v>
      </c>
      <c r="N11" s="9" t="s">
        <v>33</v>
      </c>
      <c r="O11" s="9" t="s">
        <v>34</v>
      </c>
      <c r="P11" s="9" t="s">
        <v>35</v>
      </c>
      <c r="Q11" s="9" t="s">
        <v>37</v>
      </c>
    </row>
  </sheetData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300" verticalDpi="300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L11"/>
  <sheetViews>
    <sheetView showGridLines="0" showRowColHeaders="0" workbookViewId="0">
      <pane xSplit="1" ySplit="11" topLeftCell="B12" activePane="bottomRight" state="frozen"/>
      <selection pane="topRight" activeCell="B1" sqref="B1"/>
      <selection pane="bottomLeft" activeCell="A13" sqref="A13"/>
      <selection pane="bottomRight" activeCell="C8" sqref="C8"/>
    </sheetView>
  </sheetViews>
  <sheetFormatPr defaultRowHeight="12" x14ac:dyDescent="0.2"/>
  <cols>
    <col min="1" max="1" width="1" style="1" customWidth="1"/>
    <col min="2" max="2" width="13.5703125" style="1" customWidth="1"/>
    <col min="3" max="3" width="13.42578125" style="16" customWidth="1"/>
    <col min="4" max="4" width="10.5703125" style="7" customWidth="1"/>
    <col min="5" max="5" width="17.85546875" style="7" customWidth="1"/>
    <col min="6" max="6" width="9.42578125" style="1" customWidth="1"/>
    <col min="7" max="7" width="9.140625" style="6"/>
    <col min="8" max="9" width="10.5703125" style="6" customWidth="1"/>
    <col min="10" max="256" width="9.140625" style="1"/>
    <col min="257" max="257" width="1" style="1" customWidth="1"/>
    <col min="258" max="258" width="13.5703125" style="1" customWidth="1"/>
    <col min="259" max="259" width="13.42578125" style="1" customWidth="1"/>
    <col min="260" max="260" width="10.5703125" style="1" customWidth="1"/>
    <col min="261" max="261" width="17.85546875" style="1" customWidth="1"/>
    <col min="262" max="262" width="9.42578125" style="1" customWidth="1"/>
    <col min="263" max="263" width="9.140625" style="1"/>
    <col min="264" max="265" width="10.5703125" style="1" customWidth="1"/>
    <col min="266" max="512" width="9.140625" style="1"/>
    <col min="513" max="513" width="1" style="1" customWidth="1"/>
    <col min="514" max="514" width="13.5703125" style="1" customWidth="1"/>
    <col min="515" max="515" width="13.42578125" style="1" customWidth="1"/>
    <col min="516" max="516" width="10.5703125" style="1" customWidth="1"/>
    <col min="517" max="517" width="17.85546875" style="1" customWidth="1"/>
    <col min="518" max="518" width="9.42578125" style="1" customWidth="1"/>
    <col min="519" max="519" width="9.140625" style="1"/>
    <col min="520" max="521" width="10.5703125" style="1" customWidth="1"/>
    <col min="522" max="768" width="9.140625" style="1"/>
    <col min="769" max="769" width="1" style="1" customWidth="1"/>
    <col min="770" max="770" width="13.5703125" style="1" customWidth="1"/>
    <col min="771" max="771" width="13.42578125" style="1" customWidth="1"/>
    <col min="772" max="772" width="10.5703125" style="1" customWidth="1"/>
    <col min="773" max="773" width="17.85546875" style="1" customWidth="1"/>
    <col min="774" max="774" width="9.42578125" style="1" customWidth="1"/>
    <col min="775" max="775" width="9.140625" style="1"/>
    <col min="776" max="777" width="10.5703125" style="1" customWidth="1"/>
    <col min="778" max="1024" width="9.140625" style="1"/>
    <col min="1025" max="1025" width="1" style="1" customWidth="1"/>
    <col min="1026" max="1026" width="13.5703125" style="1" customWidth="1"/>
    <col min="1027" max="1027" width="13.42578125" style="1" customWidth="1"/>
    <col min="1028" max="1028" width="10.5703125" style="1" customWidth="1"/>
    <col min="1029" max="1029" width="17.85546875" style="1" customWidth="1"/>
    <col min="1030" max="1030" width="9.42578125" style="1" customWidth="1"/>
    <col min="1031" max="1031" width="9.140625" style="1"/>
    <col min="1032" max="1033" width="10.5703125" style="1" customWidth="1"/>
    <col min="1034" max="1280" width="9.140625" style="1"/>
    <col min="1281" max="1281" width="1" style="1" customWidth="1"/>
    <col min="1282" max="1282" width="13.5703125" style="1" customWidth="1"/>
    <col min="1283" max="1283" width="13.42578125" style="1" customWidth="1"/>
    <col min="1284" max="1284" width="10.5703125" style="1" customWidth="1"/>
    <col min="1285" max="1285" width="17.85546875" style="1" customWidth="1"/>
    <col min="1286" max="1286" width="9.42578125" style="1" customWidth="1"/>
    <col min="1287" max="1287" width="9.140625" style="1"/>
    <col min="1288" max="1289" width="10.5703125" style="1" customWidth="1"/>
    <col min="1290" max="1536" width="9.140625" style="1"/>
    <col min="1537" max="1537" width="1" style="1" customWidth="1"/>
    <col min="1538" max="1538" width="13.5703125" style="1" customWidth="1"/>
    <col min="1539" max="1539" width="13.42578125" style="1" customWidth="1"/>
    <col min="1540" max="1540" width="10.5703125" style="1" customWidth="1"/>
    <col min="1541" max="1541" width="17.85546875" style="1" customWidth="1"/>
    <col min="1542" max="1542" width="9.42578125" style="1" customWidth="1"/>
    <col min="1543" max="1543" width="9.140625" style="1"/>
    <col min="1544" max="1545" width="10.5703125" style="1" customWidth="1"/>
    <col min="1546" max="1792" width="9.140625" style="1"/>
    <col min="1793" max="1793" width="1" style="1" customWidth="1"/>
    <col min="1794" max="1794" width="13.5703125" style="1" customWidth="1"/>
    <col min="1795" max="1795" width="13.42578125" style="1" customWidth="1"/>
    <col min="1796" max="1796" width="10.5703125" style="1" customWidth="1"/>
    <col min="1797" max="1797" width="17.85546875" style="1" customWidth="1"/>
    <col min="1798" max="1798" width="9.42578125" style="1" customWidth="1"/>
    <col min="1799" max="1799" width="9.140625" style="1"/>
    <col min="1800" max="1801" width="10.5703125" style="1" customWidth="1"/>
    <col min="1802" max="2048" width="9.140625" style="1"/>
    <col min="2049" max="2049" width="1" style="1" customWidth="1"/>
    <col min="2050" max="2050" width="13.5703125" style="1" customWidth="1"/>
    <col min="2051" max="2051" width="13.42578125" style="1" customWidth="1"/>
    <col min="2052" max="2052" width="10.5703125" style="1" customWidth="1"/>
    <col min="2053" max="2053" width="17.85546875" style="1" customWidth="1"/>
    <col min="2054" max="2054" width="9.42578125" style="1" customWidth="1"/>
    <col min="2055" max="2055" width="9.140625" style="1"/>
    <col min="2056" max="2057" width="10.5703125" style="1" customWidth="1"/>
    <col min="2058" max="2304" width="9.140625" style="1"/>
    <col min="2305" max="2305" width="1" style="1" customWidth="1"/>
    <col min="2306" max="2306" width="13.5703125" style="1" customWidth="1"/>
    <col min="2307" max="2307" width="13.42578125" style="1" customWidth="1"/>
    <col min="2308" max="2308" width="10.5703125" style="1" customWidth="1"/>
    <col min="2309" max="2309" width="17.85546875" style="1" customWidth="1"/>
    <col min="2310" max="2310" width="9.42578125" style="1" customWidth="1"/>
    <col min="2311" max="2311" width="9.140625" style="1"/>
    <col min="2312" max="2313" width="10.5703125" style="1" customWidth="1"/>
    <col min="2314" max="2560" width="9.140625" style="1"/>
    <col min="2561" max="2561" width="1" style="1" customWidth="1"/>
    <col min="2562" max="2562" width="13.5703125" style="1" customWidth="1"/>
    <col min="2563" max="2563" width="13.42578125" style="1" customWidth="1"/>
    <col min="2564" max="2564" width="10.5703125" style="1" customWidth="1"/>
    <col min="2565" max="2565" width="17.85546875" style="1" customWidth="1"/>
    <col min="2566" max="2566" width="9.42578125" style="1" customWidth="1"/>
    <col min="2567" max="2567" width="9.140625" style="1"/>
    <col min="2568" max="2569" width="10.5703125" style="1" customWidth="1"/>
    <col min="2570" max="2816" width="9.140625" style="1"/>
    <col min="2817" max="2817" width="1" style="1" customWidth="1"/>
    <col min="2818" max="2818" width="13.5703125" style="1" customWidth="1"/>
    <col min="2819" max="2819" width="13.42578125" style="1" customWidth="1"/>
    <col min="2820" max="2820" width="10.5703125" style="1" customWidth="1"/>
    <col min="2821" max="2821" width="17.85546875" style="1" customWidth="1"/>
    <col min="2822" max="2822" width="9.42578125" style="1" customWidth="1"/>
    <col min="2823" max="2823" width="9.140625" style="1"/>
    <col min="2824" max="2825" width="10.5703125" style="1" customWidth="1"/>
    <col min="2826" max="3072" width="9.140625" style="1"/>
    <col min="3073" max="3073" width="1" style="1" customWidth="1"/>
    <col min="3074" max="3074" width="13.5703125" style="1" customWidth="1"/>
    <col min="3075" max="3075" width="13.42578125" style="1" customWidth="1"/>
    <col min="3076" max="3076" width="10.5703125" style="1" customWidth="1"/>
    <col min="3077" max="3077" width="17.85546875" style="1" customWidth="1"/>
    <col min="3078" max="3078" width="9.42578125" style="1" customWidth="1"/>
    <col min="3079" max="3079" width="9.140625" style="1"/>
    <col min="3080" max="3081" width="10.5703125" style="1" customWidth="1"/>
    <col min="3082" max="3328" width="9.140625" style="1"/>
    <col min="3329" max="3329" width="1" style="1" customWidth="1"/>
    <col min="3330" max="3330" width="13.5703125" style="1" customWidth="1"/>
    <col min="3331" max="3331" width="13.42578125" style="1" customWidth="1"/>
    <col min="3332" max="3332" width="10.5703125" style="1" customWidth="1"/>
    <col min="3333" max="3333" width="17.85546875" style="1" customWidth="1"/>
    <col min="3334" max="3334" width="9.42578125" style="1" customWidth="1"/>
    <col min="3335" max="3335" width="9.140625" style="1"/>
    <col min="3336" max="3337" width="10.5703125" style="1" customWidth="1"/>
    <col min="3338" max="3584" width="9.140625" style="1"/>
    <col min="3585" max="3585" width="1" style="1" customWidth="1"/>
    <col min="3586" max="3586" width="13.5703125" style="1" customWidth="1"/>
    <col min="3587" max="3587" width="13.42578125" style="1" customWidth="1"/>
    <col min="3588" max="3588" width="10.5703125" style="1" customWidth="1"/>
    <col min="3589" max="3589" width="17.85546875" style="1" customWidth="1"/>
    <col min="3590" max="3590" width="9.42578125" style="1" customWidth="1"/>
    <col min="3591" max="3591" width="9.140625" style="1"/>
    <col min="3592" max="3593" width="10.5703125" style="1" customWidth="1"/>
    <col min="3594" max="3840" width="9.140625" style="1"/>
    <col min="3841" max="3841" width="1" style="1" customWidth="1"/>
    <col min="3842" max="3842" width="13.5703125" style="1" customWidth="1"/>
    <col min="3843" max="3843" width="13.42578125" style="1" customWidth="1"/>
    <col min="3844" max="3844" width="10.5703125" style="1" customWidth="1"/>
    <col min="3845" max="3845" width="17.85546875" style="1" customWidth="1"/>
    <col min="3846" max="3846" width="9.42578125" style="1" customWidth="1"/>
    <col min="3847" max="3847" width="9.140625" style="1"/>
    <col min="3848" max="3849" width="10.5703125" style="1" customWidth="1"/>
    <col min="3850" max="4096" width="9.140625" style="1"/>
    <col min="4097" max="4097" width="1" style="1" customWidth="1"/>
    <col min="4098" max="4098" width="13.5703125" style="1" customWidth="1"/>
    <col min="4099" max="4099" width="13.42578125" style="1" customWidth="1"/>
    <col min="4100" max="4100" width="10.5703125" style="1" customWidth="1"/>
    <col min="4101" max="4101" width="17.85546875" style="1" customWidth="1"/>
    <col min="4102" max="4102" width="9.42578125" style="1" customWidth="1"/>
    <col min="4103" max="4103" width="9.140625" style="1"/>
    <col min="4104" max="4105" width="10.5703125" style="1" customWidth="1"/>
    <col min="4106" max="4352" width="9.140625" style="1"/>
    <col min="4353" max="4353" width="1" style="1" customWidth="1"/>
    <col min="4354" max="4354" width="13.5703125" style="1" customWidth="1"/>
    <col min="4355" max="4355" width="13.42578125" style="1" customWidth="1"/>
    <col min="4356" max="4356" width="10.5703125" style="1" customWidth="1"/>
    <col min="4357" max="4357" width="17.85546875" style="1" customWidth="1"/>
    <col min="4358" max="4358" width="9.42578125" style="1" customWidth="1"/>
    <col min="4359" max="4359" width="9.140625" style="1"/>
    <col min="4360" max="4361" width="10.5703125" style="1" customWidth="1"/>
    <col min="4362" max="4608" width="9.140625" style="1"/>
    <col min="4609" max="4609" width="1" style="1" customWidth="1"/>
    <col min="4610" max="4610" width="13.5703125" style="1" customWidth="1"/>
    <col min="4611" max="4611" width="13.42578125" style="1" customWidth="1"/>
    <col min="4612" max="4612" width="10.5703125" style="1" customWidth="1"/>
    <col min="4613" max="4613" width="17.85546875" style="1" customWidth="1"/>
    <col min="4614" max="4614" width="9.42578125" style="1" customWidth="1"/>
    <col min="4615" max="4615" width="9.140625" style="1"/>
    <col min="4616" max="4617" width="10.5703125" style="1" customWidth="1"/>
    <col min="4618" max="4864" width="9.140625" style="1"/>
    <col min="4865" max="4865" width="1" style="1" customWidth="1"/>
    <col min="4866" max="4866" width="13.5703125" style="1" customWidth="1"/>
    <col min="4867" max="4867" width="13.42578125" style="1" customWidth="1"/>
    <col min="4868" max="4868" width="10.5703125" style="1" customWidth="1"/>
    <col min="4869" max="4869" width="17.85546875" style="1" customWidth="1"/>
    <col min="4870" max="4870" width="9.42578125" style="1" customWidth="1"/>
    <col min="4871" max="4871" width="9.140625" style="1"/>
    <col min="4872" max="4873" width="10.5703125" style="1" customWidth="1"/>
    <col min="4874" max="5120" width="9.140625" style="1"/>
    <col min="5121" max="5121" width="1" style="1" customWidth="1"/>
    <col min="5122" max="5122" width="13.5703125" style="1" customWidth="1"/>
    <col min="5123" max="5123" width="13.42578125" style="1" customWidth="1"/>
    <col min="5124" max="5124" width="10.5703125" style="1" customWidth="1"/>
    <col min="5125" max="5125" width="17.85546875" style="1" customWidth="1"/>
    <col min="5126" max="5126" width="9.42578125" style="1" customWidth="1"/>
    <col min="5127" max="5127" width="9.140625" style="1"/>
    <col min="5128" max="5129" width="10.5703125" style="1" customWidth="1"/>
    <col min="5130" max="5376" width="9.140625" style="1"/>
    <col min="5377" max="5377" width="1" style="1" customWidth="1"/>
    <col min="5378" max="5378" width="13.5703125" style="1" customWidth="1"/>
    <col min="5379" max="5379" width="13.42578125" style="1" customWidth="1"/>
    <col min="5380" max="5380" width="10.5703125" style="1" customWidth="1"/>
    <col min="5381" max="5381" width="17.85546875" style="1" customWidth="1"/>
    <col min="5382" max="5382" width="9.42578125" style="1" customWidth="1"/>
    <col min="5383" max="5383" width="9.140625" style="1"/>
    <col min="5384" max="5385" width="10.5703125" style="1" customWidth="1"/>
    <col min="5386" max="5632" width="9.140625" style="1"/>
    <col min="5633" max="5633" width="1" style="1" customWidth="1"/>
    <col min="5634" max="5634" width="13.5703125" style="1" customWidth="1"/>
    <col min="5635" max="5635" width="13.42578125" style="1" customWidth="1"/>
    <col min="5636" max="5636" width="10.5703125" style="1" customWidth="1"/>
    <col min="5637" max="5637" width="17.85546875" style="1" customWidth="1"/>
    <col min="5638" max="5638" width="9.42578125" style="1" customWidth="1"/>
    <col min="5639" max="5639" width="9.140625" style="1"/>
    <col min="5640" max="5641" width="10.5703125" style="1" customWidth="1"/>
    <col min="5642" max="5888" width="9.140625" style="1"/>
    <col min="5889" max="5889" width="1" style="1" customWidth="1"/>
    <col min="5890" max="5890" width="13.5703125" style="1" customWidth="1"/>
    <col min="5891" max="5891" width="13.42578125" style="1" customWidth="1"/>
    <col min="5892" max="5892" width="10.5703125" style="1" customWidth="1"/>
    <col min="5893" max="5893" width="17.85546875" style="1" customWidth="1"/>
    <col min="5894" max="5894" width="9.42578125" style="1" customWidth="1"/>
    <col min="5895" max="5895" width="9.140625" style="1"/>
    <col min="5896" max="5897" width="10.5703125" style="1" customWidth="1"/>
    <col min="5898" max="6144" width="9.140625" style="1"/>
    <col min="6145" max="6145" width="1" style="1" customWidth="1"/>
    <col min="6146" max="6146" width="13.5703125" style="1" customWidth="1"/>
    <col min="6147" max="6147" width="13.42578125" style="1" customWidth="1"/>
    <col min="6148" max="6148" width="10.5703125" style="1" customWidth="1"/>
    <col min="6149" max="6149" width="17.85546875" style="1" customWidth="1"/>
    <col min="6150" max="6150" width="9.42578125" style="1" customWidth="1"/>
    <col min="6151" max="6151" width="9.140625" style="1"/>
    <col min="6152" max="6153" width="10.5703125" style="1" customWidth="1"/>
    <col min="6154" max="6400" width="9.140625" style="1"/>
    <col min="6401" max="6401" width="1" style="1" customWidth="1"/>
    <col min="6402" max="6402" width="13.5703125" style="1" customWidth="1"/>
    <col min="6403" max="6403" width="13.42578125" style="1" customWidth="1"/>
    <col min="6404" max="6404" width="10.5703125" style="1" customWidth="1"/>
    <col min="6405" max="6405" width="17.85546875" style="1" customWidth="1"/>
    <col min="6406" max="6406" width="9.42578125" style="1" customWidth="1"/>
    <col min="6407" max="6407" width="9.140625" style="1"/>
    <col min="6408" max="6409" width="10.5703125" style="1" customWidth="1"/>
    <col min="6410" max="6656" width="9.140625" style="1"/>
    <col min="6657" max="6657" width="1" style="1" customWidth="1"/>
    <col min="6658" max="6658" width="13.5703125" style="1" customWidth="1"/>
    <col min="6659" max="6659" width="13.42578125" style="1" customWidth="1"/>
    <col min="6660" max="6660" width="10.5703125" style="1" customWidth="1"/>
    <col min="6661" max="6661" width="17.85546875" style="1" customWidth="1"/>
    <col min="6662" max="6662" width="9.42578125" style="1" customWidth="1"/>
    <col min="6663" max="6663" width="9.140625" style="1"/>
    <col min="6664" max="6665" width="10.5703125" style="1" customWidth="1"/>
    <col min="6666" max="6912" width="9.140625" style="1"/>
    <col min="6913" max="6913" width="1" style="1" customWidth="1"/>
    <col min="6914" max="6914" width="13.5703125" style="1" customWidth="1"/>
    <col min="6915" max="6915" width="13.42578125" style="1" customWidth="1"/>
    <col min="6916" max="6916" width="10.5703125" style="1" customWidth="1"/>
    <col min="6917" max="6917" width="17.85546875" style="1" customWidth="1"/>
    <col min="6918" max="6918" width="9.42578125" style="1" customWidth="1"/>
    <col min="6919" max="6919" width="9.140625" style="1"/>
    <col min="6920" max="6921" width="10.5703125" style="1" customWidth="1"/>
    <col min="6922" max="7168" width="9.140625" style="1"/>
    <col min="7169" max="7169" width="1" style="1" customWidth="1"/>
    <col min="7170" max="7170" width="13.5703125" style="1" customWidth="1"/>
    <col min="7171" max="7171" width="13.42578125" style="1" customWidth="1"/>
    <col min="7172" max="7172" width="10.5703125" style="1" customWidth="1"/>
    <col min="7173" max="7173" width="17.85546875" style="1" customWidth="1"/>
    <col min="7174" max="7174" width="9.42578125" style="1" customWidth="1"/>
    <col min="7175" max="7175" width="9.140625" style="1"/>
    <col min="7176" max="7177" width="10.5703125" style="1" customWidth="1"/>
    <col min="7178" max="7424" width="9.140625" style="1"/>
    <col min="7425" max="7425" width="1" style="1" customWidth="1"/>
    <col min="7426" max="7426" width="13.5703125" style="1" customWidth="1"/>
    <col min="7427" max="7427" width="13.42578125" style="1" customWidth="1"/>
    <col min="7428" max="7428" width="10.5703125" style="1" customWidth="1"/>
    <col min="7429" max="7429" width="17.85546875" style="1" customWidth="1"/>
    <col min="7430" max="7430" width="9.42578125" style="1" customWidth="1"/>
    <col min="7431" max="7431" width="9.140625" style="1"/>
    <col min="7432" max="7433" width="10.5703125" style="1" customWidth="1"/>
    <col min="7434" max="7680" width="9.140625" style="1"/>
    <col min="7681" max="7681" width="1" style="1" customWidth="1"/>
    <col min="7682" max="7682" width="13.5703125" style="1" customWidth="1"/>
    <col min="7683" max="7683" width="13.42578125" style="1" customWidth="1"/>
    <col min="7684" max="7684" width="10.5703125" style="1" customWidth="1"/>
    <col min="7685" max="7685" width="17.85546875" style="1" customWidth="1"/>
    <col min="7686" max="7686" width="9.42578125" style="1" customWidth="1"/>
    <col min="7687" max="7687" width="9.140625" style="1"/>
    <col min="7688" max="7689" width="10.5703125" style="1" customWidth="1"/>
    <col min="7690" max="7936" width="9.140625" style="1"/>
    <col min="7937" max="7937" width="1" style="1" customWidth="1"/>
    <col min="7938" max="7938" width="13.5703125" style="1" customWidth="1"/>
    <col min="7939" max="7939" width="13.42578125" style="1" customWidth="1"/>
    <col min="7940" max="7940" width="10.5703125" style="1" customWidth="1"/>
    <col min="7941" max="7941" width="17.85546875" style="1" customWidth="1"/>
    <col min="7942" max="7942" width="9.42578125" style="1" customWidth="1"/>
    <col min="7943" max="7943" width="9.140625" style="1"/>
    <col min="7944" max="7945" width="10.5703125" style="1" customWidth="1"/>
    <col min="7946" max="8192" width="9.140625" style="1"/>
    <col min="8193" max="8193" width="1" style="1" customWidth="1"/>
    <col min="8194" max="8194" width="13.5703125" style="1" customWidth="1"/>
    <col min="8195" max="8195" width="13.42578125" style="1" customWidth="1"/>
    <col min="8196" max="8196" width="10.5703125" style="1" customWidth="1"/>
    <col min="8197" max="8197" width="17.85546875" style="1" customWidth="1"/>
    <col min="8198" max="8198" width="9.42578125" style="1" customWidth="1"/>
    <col min="8199" max="8199" width="9.140625" style="1"/>
    <col min="8200" max="8201" width="10.5703125" style="1" customWidth="1"/>
    <col min="8202" max="8448" width="9.140625" style="1"/>
    <col min="8449" max="8449" width="1" style="1" customWidth="1"/>
    <col min="8450" max="8450" width="13.5703125" style="1" customWidth="1"/>
    <col min="8451" max="8451" width="13.42578125" style="1" customWidth="1"/>
    <col min="8452" max="8452" width="10.5703125" style="1" customWidth="1"/>
    <col min="8453" max="8453" width="17.85546875" style="1" customWidth="1"/>
    <col min="8454" max="8454" width="9.42578125" style="1" customWidth="1"/>
    <col min="8455" max="8455" width="9.140625" style="1"/>
    <col min="8456" max="8457" width="10.5703125" style="1" customWidth="1"/>
    <col min="8458" max="8704" width="9.140625" style="1"/>
    <col min="8705" max="8705" width="1" style="1" customWidth="1"/>
    <col min="8706" max="8706" width="13.5703125" style="1" customWidth="1"/>
    <col min="8707" max="8707" width="13.42578125" style="1" customWidth="1"/>
    <col min="8708" max="8708" width="10.5703125" style="1" customWidth="1"/>
    <col min="8709" max="8709" width="17.85546875" style="1" customWidth="1"/>
    <col min="8710" max="8710" width="9.42578125" style="1" customWidth="1"/>
    <col min="8711" max="8711" width="9.140625" style="1"/>
    <col min="8712" max="8713" width="10.5703125" style="1" customWidth="1"/>
    <col min="8714" max="8960" width="9.140625" style="1"/>
    <col min="8961" max="8961" width="1" style="1" customWidth="1"/>
    <col min="8962" max="8962" width="13.5703125" style="1" customWidth="1"/>
    <col min="8963" max="8963" width="13.42578125" style="1" customWidth="1"/>
    <col min="8964" max="8964" width="10.5703125" style="1" customWidth="1"/>
    <col min="8965" max="8965" width="17.85546875" style="1" customWidth="1"/>
    <col min="8966" max="8966" width="9.42578125" style="1" customWidth="1"/>
    <col min="8967" max="8967" width="9.140625" style="1"/>
    <col min="8968" max="8969" width="10.5703125" style="1" customWidth="1"/>
    <col min="8970" max="9216" width="9.140625" style="1"/>
    <col min="9217" max="9217" width="1" style="1" customWidth="1"/>
    <col min="9218" max="9218" width="13.5703125" style="1" customWidth="1"/>
    <col min="9219" max="9219" width="13.42578125" style="1" customWidth="1"/>
    <col min="9220" max="9220" width="10.5703125" style="1" customWidth="1"/>
    <col min="9221" max="9221" width="17.85546875" style="1" customWidth="1"/>
    <col min="9222" max="9222" width="9.42578125" style="1" customWidth="1"/>
    <col min="9223" max="9223" width="9.140625" style="1"/>
    <col min="9224" max="9225" width="10.5703125" style="1" customWidth="1"/>
    <col min="9226" max="9472" width="9.140625" style="1"/>
    <col min="9473" max="9473" width="1" style="1" customWidth="1"/>
    <col min="9474" max="9474" width="13.5703125" style="1" customWidth="1"/>
    <col min="9475" max="9475" width="13.42578125" style="1" customWidth="1"/>
    <col min="9476" max="9476" width="10.5703125" style="1" customWidth="1"/>
    <col min="9477" max="9477" width="17.85546875" style="1" customWidth="1"/>
    <col min="9478" max="9478" width="9.42578125" style="1" customWidth="1"/>
    <col min="9479" max="9479" width="9.140625" style="1"/>
    <col min="9480" max="9481" width="10.5703125" style="1" customWidth="1"/>
    <col min="9482" max="9728" width="9.140625" style="1"/>
    <col min="9729" max="9729" width="1" style="1" customWidth="1"/>
    <col min="9730" max="9730" width="13.5703125" style="1" customWidth="1"/>
    <col min="9731" max="9731" width="13.42578125" style="1" customWidth="1"/>
    <col min="9732" max="9732" width="10.5703125" style="1" customWidth="1"/>
    <col min="9733" max="9733" width="17.85546875" style="1" customWidth="1"/>
    <col min="9734" max="9734" width="9.42578125" style="1" customWidth="1"/>
    <col min="9735" max="9735" width="9.140625" style="1"/>
    <col min="9736" max="9737" width="10.5703125" style="1" customWidth="1"/>
    <col min="9738" max="9984" width="9.140625" style="1"/>
    <col min="9985" max="9985" width="1" style="1" customWidth="1"/>
    <col min="9986" max="9986" width="13.5703125" style="1" customWidth="1"/>
    <col min="9987" max="9987" width="13.42578125" style="1" customWidth="1"/>
    <col min="9988" max="9988" width="10.5703125" style="1" customWidth="1"/>
    <col min="9989" max="9989" width="17.85546875" style="1" customWidth="1"/>
    <col min="9990" max="9990" width="9.42578125" style="1" customWidth="1"/>
    <col min="9991" max="9991" width="9.140625" style="1"/>
    <col min="9992" max="9993" width="10.5703125" style="1" customWidth="1"/>
    <col min="9994" max="10240" width="9.140625" style="1"/>
    <col min="10241" max="10241" width="1" style="1" customWidth="1"/>
    <col min="10242" max="10242" width="13.5703125" style="1" customWidth="1"/>
    <col min="10243" max="10243" width="13.42578125" style="1" customWidth="1"/>
    <col min="10244" max="10244" width="10.5703125" style="1" customWidth="1"/>
    <col min="10245" max="10245" width="17.85546875" style="1" customWidth="1"/>
    <col min="10246" max="10246" width="9.42578125" style="1" customWidth="1"/>
    <col min="10247" max="10247" width="9.140625" style="1"/>
    <col min="10248" max="10249" width="10.5703125" style="1" customWidth="1"/>
    <col min="10250" max="10496" width="9.140625" style="1"/>
    <col min="10497" max="10497" width="1" style="1" customWidth="1"/>
    <col min="10498" max="10498" width="13.5703125" style="1" customWidth="1"/>
    <col min="10499" max="10499" width="13.42578125" style="1" customWidth="1"/>
    <col min="10500" max="10500" width="10.5703125" style="1" customWidth="1"/>
    <col min="10501" max="10501" width="17.85546875" style="1" customWidth="1"/>
    <col min="10502" max="10502" width="9.42578125" style="1" customWidth="1"/>
    <col min="10503" max="10503" width="9.140625" style="1"/>
    <col min="10504" max="10505" width="10.5703125" style="1" customWidth="1"/>
    <col min="10506" max="10752" width="9.140625" style="1"/>
    <col min="10753" max="10753" width="1" style="1" customWidth="1"/>
    <col min="10754" max="10754" width="13.5703125" style="1" customWidth="1"/>
    <col min="10755" max="10755" width="13.42578125" style="1" customWidth="1"/>
    <col min="10756" max="10756" width="10.5703125" style="1" customWidth="1"/>
    <col min="10757" max="10757" width="17.85546875" style="1" customWidth="1"/>
    <col min="10758" max="10758" width="9.42578125" style="1" customWidth="1"/>
    <col min="10759" max="10759" width="9.140625" style="1"/>
    <col min="10760" max="10761" width="10.5703125" style="1" customWidth="1"/>
    <col min="10762" max="11008" width="9.140625" style="1"/>
    <col min="11009" max="11009" width="1" style="1" customWidth="1"/>
    <col min="11010" max="11010" width="13.5703125" style="1" customWidth="1"/>
    <col min="11011" max="11011" width="13.42578125" style="1" customWidth="1"/>
    <col min="11012" max="11012" width="10.5703125" style="1" customWidth="1"/>
    <col min="11013" max="11013" width="17.85546875" style="1" customWidth="1"/>
    <col min="11014" max="11014" width="9.42578125" style="1" customWidth="1"/>
    <col min="11015" max="11015" width="9.140625" style="1"/>
    <col min="11016" max="11017" width="10.5703125" style="1" customWidth="1"/>
    <col min="11018" max="11264" width="9.140625" style="1"/>
    <col min="11265" max="11265" width="1" style="1" customWidth="1"/>
    <col min="11266" max="11266" width="13.5703125" style="1" customWidth="1"/>
    <col min="11267" max="11267" width="13.42578125" style="1" customWidth="1"/>
    <col min="11268" max="11268" width="10.5703125" style="1" customWidth="1"/>
    <col min="11269" max="11269" width="17.85546875" style="1" customWidth="1"/>
    <col min="11270" max="11270" width="9.42578125" style="1" customWidth="1"/>
    <col min="11271" max="11271" width="9.140625" style="1"/>
    <col min="11272" max="11273" width="10.5703125" style="1" customWidth="1"/>
    <col min="11274" max="11520" width="9.140625" style="1"/>
    <col min="11521" max="11521" width="1" style="1" customWidth="1"/>
    <col min="11522" max="11522" width="13.5703125" style="1" customWidth="1"/>
    <col min="11523" max="11523" width="13.42578125" style="1" customWidth="1"/>
    <col min="11524" max="11524" width="10.5703125" style="1" customWidth="1"/>
    <col min="11525" max="11525" width="17.85546875" style="1" customWidth="1"/>
    <col min="11526" max="11526" width="9.42578125" style="1" customWidth="1"/>
    <col min="11527" max="11527" width="9.140625" style="1"/>
    <col min="11528" max="11529" width="10.5703125" style="1" customWidth="1"/>
    <col min="11530" max="11776" width="9.140625" style="1"/>
    <col min="11777" max="11777" width="1" style="1" customWidth="1"/>
    <col min="11778" max="11778" width="13.5703125" style="1" customWidth="1"/>
    <col min="11779" max="11779" width="13.42578125" style="1" customWidth="1"/>
    <col min="11780" max="11780" width="10.5703125" style="1" customWidth="1"/>
    <col min="11781" max="11781" width="17.85546875" style="1" customWidth="1"/>
    <col min="11782" max="11782" width="9.42578125" style="1" customWidth="1"/>
    <col min="11783" max="11783" width="9.140625" style="1"/>
    <col min="11784" max="11785" width="10.5703125" style="1" customWidth="1"/>
    <col min="11786" max="12032" width="9.140625" style="1"/>
    <col min="12033" max="12033" width="1" style="1" customWidth="1"/>
    <col min="12034" max="12034" width="13.5703125" style="1" customWidth="1"/>
    <col min="12035" max="12035" width="13.42578125" style="1" customWidth="1"/>
    <col min="12036" max="12036" width="10.5703125" style="1" customWidth="1"/>
    <col min="12037" max="12037" width="17.85546875" style="1" customWidth="1"/>
    <col min="12038" max="12038" width="9.42578125" style="1" customWidth="1"/>
    <col min="12039" max="12039" width="9.140625" style="1"/>
    <col min="12040" max="12041" width="10.5703125" style="1" customWidth="1"/>
    <col min="12042" max="12288" width="9.140625" style="1"/>
    <col min="12289" max="12289" width="1" style="1" customWidth="1"/>
    <col min="12290" max="12290" width="13.5703125" style="1" customWidth="1"/>
    <col min="12291" max="12291" width="13.42578125" style="1" customWidth="1"/>
    <col min="12292" max="12292" width="10.5703125" style="1" customWidth="1"/>
    <col min="12293" max="12293" width="17.85546875" style="1" customWidth="1"/>
    <col min="12294" max="12294" width="9.42578125" style="1" customWidth="1"/>
    <col min="12295" max="12295" width="9.140625" style="1"/>
    <col min="12296" max="12297" width="10.5703125" style="1" customWidth="1"/>
    <col min="12298" max="12544" width="9.140625" style="1"/>
    <col min="12545" max="12545" width="1" style="1" customWidth="1"/>
    <col min="12546" max="12546" width="13.5703125" style="1" customWidth="1"/>
    <col min="12547" max="12547" width="13.42578125" style="1" customWidth="1"/>
    <col min="12548" max="12548" width="10.5703125" style="1" customWidth="1"/>
    <col min="12549" max="12549" width="17.85546875" style="1" customWidth="1"/>
    <col min="12550" max="12550" width="9.42578125" style="1" customWidth="1"/>
    <col min="12551" max="12551" width="9.140625" style="1"/>
    <col min="12552" max="12553" width="10.5703125" style="1" customWidth="1"/>
    <col min="12554" max="12800" width="9.140625" style="1"/>
    <col min="12801" max="12801" width="1" style="1" customWidth="1"/>
    <col min="12802" max="12802" width="13.5703125" style="1" customWidth="1"/>
    <col min="12803" max="12803" width="13.42578125" style="1" customWidth="1"/>
    <col min="12804" max="12804" width="10.5703125" style="1" customWidth="1"/>
    <col min="12805" max="12805" width="17.85546875" style="1" customWidth="1"/>
    <col min="12806" max="12806" width="9.42578125" style="1" customWidth="1"/>
    <col min="12807" max="12807" width="9.140625" style="1"/>
    <col min="12808" max="12809" width="10.5703125" style="1" customWidth="1"/>
    <col min="12810" max="13056" width="9.140625" style="1"/>
    <col min="13057" max="13057" width="1" style="1" customWidth="1"/>
    <col min="13058" max="13058" width="13.5703125" style="1" customWidth="1"/>
    <col min="13059" max="13059" width="13.42578125" style="1" customWidth="1"/>
    <col min="13060" max="13060" width="10.5703125" style="1" customWidth="1"/>
    <col min="13061" max="13061" width="17.85546875" style="1" customWidth="1"/>
    <col min="13062" max="13062" width="9.42578125" style="1" customWidth="1"/>
    <col min="13063" max="13063" width="9.140625" style="1"/>
    <col min="13064" max="13065" width="10.5703125" style="1" customWidth="1"/>
    <col min="13066" max="13312" width="9.140625" style="1"/>
    <col min="13313" max="13313" width="1" style="1" customWidth="1"/>
    <col min="13314" max="13314" width="13.5703125" style="1" customWidth="1"/>
    <col min="13315" max="13315" width="13.42578125" style="1" customWidth="1"/>
    <col min="13316" max="13316" width="10.5703125" style="1" customWidth="1"/>
    <col min="13317" max="13317" width="17.85546875" style="1" customWidth="1"/>
    <col min="13318" max="13318" width="9.42578125" style="1" customWidth="1"/>
    <col min="13319" max="13319" width="9.140625" style="1"/>
    <col min="13320" max="13321" width="10.5703125" style="1" customWidth="1"/>
    <col min="13322" max="13568" width="9.140625" style="1"/>
    <col min="13569" max="13569" width="1" style="1" customWidth="1"/>
    <col min="13570" max="13570" width="13.5703125" style="1" customWidth="1"/>
    <col min="13571" max="13571" width="13.42578125" style="1" customWidth="1"/>
    <col min="13572" max="13572" width="10.5703125" style="1" customWidth="1"/>
    <col min="13573" max="13573" width="17.85546875" style="1" customWidth="1"/>
    <col min="13574" max="13574" width="9.42578125" style="1" customWidth="1"/>
    <col min="13575" max="13575" width="9.140625" style="1"/>
    <col min="13576" max="13577" width="10.5703125" style="1" customWidth="1"/>
    <col min="13578" max="13824" width="9.140625" style="1"/>
    <col min="13825" max="13825" width="1" style="1" customWidth="1"/>
    <col min="13826" max="13826" width="13.5703125" style="1" customWidth="1"/>
    <col min="13827" max="13827" width="13.42578125" style="1" customWidth="1"/>
    <col min="13828" max="13828" width="10.5703125" style="1" customWidth="1"/>
    <col min="13829" max="13829" width="17.85546875" style="1" customWidth="1"/>
    <col min="13830" max="13830" width="9.42578125" style="1" customWidth="1"/>
    <col min="13831" max="13831" width="9.140625" style="1"/>
    <col min="13832" max="13833" width="10.5703125" style="1" customWidth="1"/>
    <col min="13834" max="14080" width="9.140625" style="1"/>
    <col min="14081" max="14081" width="1" style="1" customWidth="1"/>
    <col min="14082" max="14082" width="13.5703125" style="1" customWidth="1"/>
    <col min="14083" max="14083" width="13.42578125" style="1" customWidth="1"/>
    <col min="14084" max="14084" width="10.5703125" style="1" customWidth="1"/>
    <col min="14085" max="14085" width="17.85546875" style="1" customWidth="1"/>
    <col min="14086" max="14086" width="9.42578125" style="1" customWidth="1"/>
    <col min="14087" max="14087" width="9.140625" style="1"/>
    <col min="14088" max="14089" width="10.5703125" style="1" customWidth="1"/>
    <col min="14090" max="14336" width="9.140625" style="1"/>
    <col min="14337" max="14337" width="1" style="1" customWidth="1"/>
    <col min="14338" max="14338" width="13.5703125" style="1" customWidth="1"/>
    <col min="14339" max="14339" width="13.42578125" style="1" customWidth="1"/>
    <col min="14340" max="14340" width="10.5703125" style="1" customWidth="1"/>
    <col min="14341" max="14341" width="17.85546875" style="1" customWidth="1"/>
    <col min="14342" max="14342" width="9.42578125" style="1" customWidth="1"/>
    <col min="14343" max="14343" width="9.140625" style="1"/>
    <col min="14344" max="14345" width="10.5703125" style="1" customWidth="1"/>
    <col min="14346" max="14592" width="9.140625" style="1"/>
    <col min="14593" max="14593" width="1" style="1" customWidth="1"/>
    <col min="14594" max="14594" width="13.5703125" style="1" customWidth="1"/>
    <col min="14595" max="14595" width="13.42578125" style="1" customWidth="1"/>
    <col min="14596" max="14596" width="10.5703125" style="1" customWidth="1"/>
    <col min="14597" max="14597" width="17.85546875" style="1" customWidth="1"/>
    <col min="14598" max="14598" width="9.42578125" style="1" customWidth="1"/>
    <col min="14599" max="14599" width="9.140625" style="1"/>
    <col min="14600" max="14601" width="10.5703125" style="1" customWidth="1"/>
    <col min="14602" max="14848" width="9.140625" style="1"/>
    <col min="14849" max="14849" width="1" style="1" customWidth="1"/>
    <col min="14850" max="14850" width="13.5703125" style="1" customWidth="1"/>
    <col min="14851" max="14851" width="13.42578125" style="1" customWidth="1"/>
    <col min="14852" max="14852" width="10.5703125" style="1" customWidth="1"/>
    <col min="14853" max="14853" width="17.85546875" style="1" customWidth="1"/>
    <col min="14854" max="14854" width="9.42578125" style="1" customWidth="1"/>
    <col min="14855" max="14855" width="9.140625" style="1"/>
    <col min="14856" max="14857" width="10.5703125" style="1" customWidth="1"/>
    <col min="14858" max="15104" width="9.140625" style="1"/>
    <col min="15105" max="15105" width="1" style="1" customWidth="1"/>
    <col min="15106" max="15106" width="13.5703125" style="1" customWidth="1"/>
    <col min="15107" max="15107" width="13.42578125" style="1" customWidth="1"/>
    <col min="15108" max="15108" width="10.5703125" style="1" customWidth="1"/>
    <col min="15109" max="15109" width="17.85546875" style="1" customWidth="1"/>
    <col min="15110" max="15110" width="9.42578125" style="1" customWidth="1"/>
    <col min="15111" max="15111" width="9.140625" style="1"/>
    <col min="15112" max="15113" width="10.5703125" style="1" customWidth="1"/>
    <col min="15114" max="15360" width="9.140625" style="1"/>
    <col min="15361" max="15361" width="1" style="1" customWidth="1"/>
    <col min="15362" max="15362" width="13.5703125" style="1" customWidth="1"/>
    <col min="15363" max="15363" width="13.42578125" style="1" customWidth="1"/>
    <col min="15364" max="15364" width="10.5703125" style="1" customWidth="1"/>
    <col min="15365" max="15365" width="17.85546875" style="1" customWidth="1"/>
    <col min="15366" max="15366" width="9.42578125" style="1" customWidth="1"/>
    <col min="15367" max="15367" width="9.140625" style="1"/>
    <col min="15368" max="15369" width="10.5703125" style="1" customWidth="1"/>
    <col min="15370" max="15616" width="9.140625" style="1"/>
    <col min="15617" max="15617" width="1" style="1" customWidth="1"/>
    <col min="15618" max="15618" width="13.5703125" style="1" customWidth="1"/>
    <col min="15619" max="15619" width="13.42578125" style="1" customWidth="1"/>
    <col min="15620" max="15620" width="10.5703125" style="1" customWidth="1"/>
    <col min="15621" max="15621" width="17.85546875" style="1" customWidth="1"/>
    <col min="15622" max="15622" width="9.42578125" style="1" customWidth="1"/>
    <col min="15623" max="15623" width="9.140625" style="1"/>
    <col min="15624" max="15625" width="10.5703125" style="1" customWidth="1"/>
    <col min="15626" max="15872" width="9.140625" style="1"/>
    <col min="15873" max="15873" width="1" style="1" customWidth="1"/>
    <col min="15874" max="15874" width="13.5703125" style="1" customWidth="1"/>
    <col min="15875" max="15875" width="13.42578125" style="1" customWidth="1"/>
    <col min="15876" max="15876" width="10.5703125" style="1" customWidth="1"/>
    <col min="15877" max="15877" width="17.85546875" style="1" customWidth="1"/>
    <col min="15878" max="15878" width="9.42578125" style="1" customWidth="1"/>
    <col min="15879" max="15879" width="9.140625" style="1"/>
    <col min="15880" max="15881" width="10.5703125" style="1" customWidth="1"/>
    <col min="15882" max="16128" width="9.140625" style="1"/>
    <col min="16129" max="16129" width="1" style="1" customWidth="1"/>
    <col min="16130" max="16130" width="13.5703125" style="1" customWidth="1"/>
    <col min="16131" max="16131" width="13.42578125" style="1" customWidth="1"/>
    <col min="16132" max="16132" width="10.5703125" style="1" customWidth="1"/>
    <col min="16133" max="16133" width="17.85546875" style="1" customWidth="1"/>
    <col min="16134" max="16134" width="9.42578125" style="1" customWidth="1"/>
    <col min="16135" max="16135" width="9.140625" style="1"/>
    <col min="16136" max="16137" width="10.5703125" style="1" customWidth="1"/>
    <col min="16138" max="16384" width="9.140625" style="1"/>
  </cols>
  <sheetData>
    <row r="1" spans="2:12" s="8" customFormat="1" ht="50.25" customHeight="1" x14ac:dyDescent="0.2">
      <c r="C1" s="15"/>
      <c r="D1" s="11"/>
      <c r="E1" s="11"/>
      <c r="G1" s="5"/>
      <c r="H1" s="5"/>
      <c r="I1" s="5"/>
    </row>
    <row r="2" spans="2:12" ht="4.5" customHeight="1" x14ac:dyDescent="0.2"/>
    <row r="3" spans="2:12" ht="33" customHeight="1" x14ac:dyDescent="0.4">
      <c r="B3" s="112" t="str">
        <f>oknCompanyName</f>
        <v>Auto Service Business</v>
      </c>
      <c r="C3" s="17"/>
      <c r="L3" s="22"/>
    </row>
    <row r="4" spans="2:12" x14ac:dyDescent="0.2">
      <c r="B4" s="1" t="str">
        <f>oknCompanyAddress</f>
        <v>Address</v>
      </c>
    </row>
    <row r="5" spans="2:12" x14ac:dyDescent="0.2">
      <c r="B5" s="1" t="str">
        <f>oknCompanyCityStateZip</f>
        <v>City State</v>
      </c>
      <c r="L5" s="23"/>
    </row>
    <row r="6" spans="2:12" x14ac:dyDescent="0.2">
      <c r="B6" s="1" t="str">
        <f>oknCompanyContact</f>
        <v>Contact</v>
      </c>
      <c r="L6" s="19"/>
    </row>
    <row r="7" spans="2:12" ht="21" customHeight="1" x14ac:dyDescent="0.2">
      <c r="B7" s="29" t="s">
        <v>26</v>
      </c>
      <c r="J7" s="24"/>
      <c r="K7" s="19"/>
      <c r="L7" s="19"/>
    </row>
    <row r="8" spans="2:12" ht="13.5" customHeight="1" x14ac:dyDescent="0.2">
      <c r="B8" s="2" t="s">
        <v>24</v>
      </c>
      <c r="C8" s="21"/>
    </row>
    <row r="9" spans="2:12" x14ac:dyDescent="0.2">
      <c r="B9" s="2" t="s">
        <v>25</v>
      </c>
      <c r="C9" s="21"/>
      <c r="D9" s="1"/>
      <c r="J9" s="25"/>
      <c r="K9" s="25"/>
      <c r="L9" s="25"/>
    </row>
    <row r="10" spans="2:12" ht="4.5" customHeight="1" x14ac:dyDescent="0.2"/>
    <row r="11" spans="2:12" s="3" customFormat="1" ht="15.75" customHeight="1" x14ac:dyDescent="0.2">
      <c r="B11" s="9" t="s">
        <v>41</v>
      </c>
      <c r="C11" s="10" t="s">
        <v>23</v>
      </c>
      <c r="D11" s="9" t="s">
        <v>27</v>
      </c>
      <c r="E11" s="9" t="s">
        <v>42</v>
      </c>
      <c r="F11" s="9" t="s">
        <v>83</v>
      </c>
      <c r="G11" s="4" t="s">
        <v>84</v>
      </c>
      <c r="H11" s="4" t="s">
        <v>43</v>
      </c>
      <c r="I11" s="4" t="s">
        <v>44</v>
      </c>
    </row>
  </sheetData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1:H24"/>
  <sheetViews>
    <sheetView showGridLines="0" showRowColHeaders="0" workbookViewId="0">
      <pane ySplit="1" topLeftCell="A2" activePane="bottomLeft" state="frozen"/>
      <selection pane="bottomLeft" activeCell="C10" sqref="C10"/>
    </sheetView>
  </sheetViews>
  <sheetFormatPr defaultRowHeight="12" x14ac:dyDescent="0.2"/>
  <cols>
    <col min="1" max="1" width="1" style="1" customWidth="1"/>
    <col min="2" max="2" width="10.5703125" style="32" customWidth="1"/>
    <col min="3" max="3" width="33.140625" style="16" customWidth="1"/>
    <col min="4" max="4" width="10" style="13" customWidth="1"/>
    <col min="5" max="5" width="10.85546875" style="13" customWidth="1"/>
    <col min="6" max="6" width="9" style="13" customWidth="1"/>
    <col min="7" max="7" width="10.7109375" style="6" customWidth="1"/>
    <col min="8" max="8" width="10.42578125" style="6" customWidth="1"/>
    <col min="9" max="256" width="9.140625" style="1"/>
    <col min="257" max="257" width="1" style="1" customWidth="1"/>
    <col min="258" max="258" width="10.5703125" style="1" customWidth="1"/>
    <col min="259" max="259" width="33.140625" style="1" customWidth="1"/>
    <col min="260" max="260" width="10" style="1" customWidth="1"/>
    <col min="261" max="261" width="10.85546875" style="1" customWidth="1"/>
    <col min="262" max="262" width="9" style="1" customWidth="1"/>
    <col min="263" max="263" width="10.7109375" style="1" customWidth="1"/>
    <col min="264" max="264" width="10.42578125" style="1" customWidth="1"/>
    <col min="265" max="512" width="9.140625" style="1"/>
    <col min="513" max="513" width="1" style="1" customWidth="1"/>
    <col min="514" max="514" width="10.5703125" style="1" customWidth="1"/>
    <col min="515" max="515" width="33.140625" style="1" customWidth="1"/>
    <col min="516" max="516" width="10" style="1" customWidth="1"/>
    <col min="517" max="517" width="10.85546875" style="1" customWidth="1"/>
    <col min="518" max="518" width="9" style="1" customWidth="1"/>
    <col min="519" max="519" width="10.7109375" style="1" customWidth="1"/>
    <col min="520" max="520" width="10.42578125" style="1" customWidth="1"/>
    <col min="521" max="768" width="9.140625" style="1"/>
    <col min="769" max="769" width="1" style="1" customWidth="1"/>
    <col min="770" max="770" width="10.5703125" style="1" customWidth="1"/>
    <col min="771" max="771" width="33.140625" style="1" customWidth="1"/>
    <col min="772" max="772" width="10" style="1" customWidth="1"/>
    <col min="773" max="773" width="10.85546875" style="1" customWidth="1"/>
    <col min="774" max="774" width="9" style="1" customWidth="1"/>
    <col min="775" max="775" width="10.7109375" style="1" customWidth="1"/>
    <col min="776" max="776" width="10.42578125" style="1" customWidth="1"/>
    <col min="777" max="1024" width="9.140625" style="1"/>
    <col min="1025" max="1025" width="1" style="1" customWidth="1"/>
    <col min="1026" max="1026" width="10.5703125" style="1" customWidth="1"/>
    <col min="1027" max="1027" width="33.140625" style="1" customWidth="1"/>
    <col min="1028" max="1028" width="10" style="1" customWidth="1"/>
    <col min="1029" max="1029" width="10.85546875" style="1" customWidth="1"/>
    <col min="1030" max="1030" width="9" style="1" customWidth="1"/>
    <col min="1031" max="1031" width="10.7109375" style="1" customWidth="1"/>
    <col min="1032" max="1032" width="10.42578125" style="1" customWidth="1"/>
    <col min="1033" max="1280" width="9.140625" style="1"/>
    <col min="1281" max="1281" width="1" style="1" customWidth="1"/>
    <col min="1282" max="1282" width="10.5703125" style="1" customWidth="1"/>
    <col min="1283" max="1283" width="33.140625" style="1" customWidth="1"/>
    <col min="1284" max="1284" width="10" style="1" customWidth="1"/>
    <col min="1285" max="1285" width="10.85546875" style="1" customWidth="1"/>
    <col min="1286" max="1286" width="9" style="1" customWidth="1"/>
    <col min="1287" max="1287" width="10.7109375" style="1" customWidth="1"/>
    <col min="1288" max="1288" width="10.42578125" style="1" customWidth="1"/>
    <col min="1289" max="1536" width="9.140625" style="1"/>
    <col min="1537" max="1537" width="1" style="1" customWidth="1"/>
    <col min="1538" max="1538" width="10.5703125" style="1" customWidth="1"/>
    <col min="1539" max="1539" width="33.140625" style="1" customWidth="1"/>
    <col min="1540" max="1540" width="10" style="1" customWidth="1"/>
    <col min="1541" max="1541" width="10.85546875" style="1" customWidth="1"/>
    <col min="1542" max="1542" width="9" style="1" customWidth="1"/>
    <col min="1543" max="1543" width="10.7109375" style="1" customWidth="1"/>
    <col min="1544" max="1544" width="10.42578125" style="1" customWidth="1"/>
    <col min="1545" max="1792" width="9.140625" style="1"/>
    <col min="1793" max="1793" width="1" style="1" customWidth="1"/>
    <col min="1794" max="1794" width="10.5703125" style="1" customWidth="1"/>
    <col min="1795" max="1795" width="33.140625" style="1" customWidth="1"/>
    <col min="1796" max="1796" width="10" style="1" customWidth="1"/>
    <col min="1797" max="1797" width="10.85546875" style="1" customWidth="1"/>
    <col min="1798" max="1798" width="9" style="1" customWidth="1"/>
    <col min="1799" max="1799" width="10.7109375" style="1" customWidth="1"/>
    <col min="1800" max="1800" width="10.42578125" style="1" customWidth="1"/>
    <col min="1801" max="2048" width="9.140625" style="1"/>
    <col min="2049" max="2049" width="1" style="1" customWidth="1"/>
    <col min="2050" max="2050" width="10.5703125" style="1" customWidth="1"/>
    <col min="2051" max="2051" width="33.140625" style="1" customWidth="1"/>
    <col min="2052" max="2052" width="10" style="1" customWidth="1"/>
    <col min="2053" max="2053" width="10.85546875" style="1" customWidth="1"/>
    <col min="2054" max="2054" width="9" style="1" customWidth="1"/>
    <col min="2055" max="2055" width="10.7109375" style="1" customWidth="1"/>
    <col min="2056" max="2056" width="10.42578125" style="1" customWidth="1"/>
    <col min="2057" max="2304" width="9.140625" style="1"/>
    <col min="2305" max="2305" width="1" style="1" customWidth="1"/>
    <col min="2306" max="2306" width="10.5703125" style="1" customWidth="1"/>
    <col min="2307" max="2307" width="33.140625" style="1" customWidth="1"/>
    <col min="2308" max="2308" width="10" style="1" customWidth="1"/>
    <col min="2309" max="2309" width="10.85546875" style="1" customWidth="1"/>
    <col min="2310" max="2310" width="9" style="1" customWidth="1"/>
    <col min="2311" max="2311" width="10.7109375" style="1" customWidth="1"/>
    <col min="2312" max="2312" width="10.42578125" style="1" customWidth="1"/>
    <col min="2313" max="2560" width="9.140625" style="1"/>
    <col min="2561" max="2561" width="1" style="1" customWidth="1"/>
    <col min="2562" max="2562" width="10.5703125" style="1" customWidth="1"/>
    <col min="2563" max="2563" width="33.140625" style="1" customWidth="1"/>
    <col min="2564" max="2564" width="10" style="1" customWidth="1"/>
    <col min="2565" max="2565" width="10.85546875" style="1" customWidth="1"/>
    <col min="2566" max="2566" width="9" style="1" customWidth="1"/>
    <col min="2567" max="2567" width="10.7109375" style="1" customWidth="1"/>
    <col min="2568" max="2568" width="10.42578125" style="1" customWidth="1"/>
    <col min="2569" max="2816" width="9.140625" style="1"/>
    <col min="2817" max="2817" width="1" style="1" customWidth="1"/>
    <col min="2818" max="2818" width="10.5703125" style="1" customWidth="1"/>
    <col min="2819" max="2819" width="33.140625" style="1" customWidth="1"/>
    <col min="2820" max="2820" width="10" style="1" customWidth="1"/>
    <col min="2821" max="2821" width="10.85546875" style="1" customWidth="1"/>
    <col min="2822" max="2822" width="9" style="1" customWidth="1"/>
    <col min="2823" max="2823" width="10.7109375" style="1" customWidth="1"/>
    <col min="2824" max="2824" width="10.42578125" style="1" customWidth="1"/>
    <col min="2825" max="3072" width="9.140625" style="1"/>
    <col min="3073" max="3073" width="1" style="1" customWidth="1"/>
    <col min="3074" max="3074" width="10.5703125" style="1" customWidth="1"/>
    <col min="3075" max="3075" width="33.140625" style="1" customWidth="1"/>
    <col min="3076" max="3076" width="10" style="1" customWidth="1"/>
    <col min="3077" max="3077" width="10.85546875" style="1" customWidth="1"/>
    <col min="3078" max="3078" width="9" style="1" customWidth="1"/>
    <col min="3079" max="3079" width="10.7109375" style="1" customWidth="1"/>
    <col min="3080" max="3080" width="10.42578125" style="1" customWidth="1"/>
    <col min="3081" max="3328" width="9.140625" style="1"/>
    <col min="3329" max="3329" width="1" style="1" customWidth="1"/>
    <col min="3330" max="3330" width="10.5703125" style="1" customWidth="1"/>
    <col min="3331" max="3331" width="33.140625" style="1" customWidth="1"/>
    <col min="3332" max="3332" width="10" style="1" customWidth="1"/>
    <col min="3333" max="3333" width="10.85546875" style="1" customWidth="1"/>
    <col min="3334" max="3334" width="9" style="1" customWidth="1"/>
    <col min="3335" max="3335" width="10.7109375" style="1" customWidth="1"/>
    <col min="3336" max="3336" width="10.42578125" style="1" customWidth="1"/>
    <col min="3337" max="3584" width="9.140625" style="1"/>
    <col min="3585" max="3585" width="1" style="1" customWidth="1"/>
    <col min="3586" max="3586" width="10.5703125" style="1" customWidth="1"/>
    <col min="3587" max="3587" width="33.140625" style="1" customWidth="1"/>
    <col min="3588" max="3588" width="10" style="1" customWidth="1"/>
    <col min="3589" max="3589" width="10.85546875" style="1" customWidth="1"/>
    <col min="3590" max="3590" width="9" style="1" customWidth="1"/>
    <col min="3591" max="3591" width="10.7109375" style="1" customWidth="1"/>
    <col min="3592" max="3592" width="10.42578125" style="1" customWidth="1"/>
    <col min="3593" max="3840" width="9.140625" style="1"/>
    <col min="3841" max="3841" width="1" style="1" customWidth="1"/>
    <col min="3842" max="3842" width="10.5703125" style="1" customWidth="1"/>
    <col min="3843" max="3843" width="33.140625" style="1" customWidth="1"/>
    <col min="3844" max="3844" width="10" style="1" customWidth="1"/>
    <col min="3845" max="3845" width="10.85546875" style="1" customWidth="1"/>
    <col min="3846" max="3846" width="9" style="1" customWidth="1"/>
    <col min="3847" max="3847" width="10.7109375" style="1" customWidth="1"/>
    <col min="3848" max="3848" width="10.42578125" style="1" customWidth="1"/>
    <col min="3849" max="4096" width="9.140625" style="1"/>
    <col min="4097" max="4097" width="1" style="1" customWidth="1"/>
    <col min="4098" max="4098" width="10.5703125" style="1" customWidth="1"/>
    <col min="4099" max="4099" width="33.140625" style="1" customWidth="1"/>
    <col min="4100" max="4100" width="10" style="1" customWidth="1"/>
    <col min="4101" max="4101" width="10.85546875" style="1" customWidth="1"/>
    <col min="4102" max="4102" width="9" style="1" customWidth="1"/>
    <col min="4103" max="4103" width="10.7109375" style="1" customWidth="1"/>
    <col min="4104" max="4104" width="10.42578125" style="1" customWidth="1"/>
    <col min="4105" max="4352" width="9.140625" style="1"/>
    <col min="4353" max="4353" width="1" style="1" customWidth="1"/>
    <col min="4354" max="4354" width="10.5703125" style="1" customWidth="1"/>
    <col min="4355" max="4355" width="33.140625" style="1" customWidth="1"/>
    <col min="4356" max="4356" width="10" style="1" customWidth="1"/>
    <col min="4357" max="4357" width="10.85546875" style="1" customWidth="1"/>
    <col min="4358" max="4358" width="9" style="1" customWidth="1"/>
    <col min="4359" max="4359" width="10.7109375" style="1" customWidth="1"/>
    <col min="4360" max="4360" width="10.42578125" style="1" customWidth="1"/>
    <col min="4361" max="4608" width="9.140625" style="1"/>
    <col min="4609" max="4609" width="1" style="1" customWidth="1"/>
    <col min="4610" max="4610" width="10.5703125" style="1" customWidth="1"/>
    <col min="4611" max="4611" width="33.140625" style="1" customWidth="1"/>
    <col min="4612" max="4612" width="10" style="1" customWidth="1"/>
    <col min="4613" max="4613" width="10.85546875" style="1" customWidth="1"/>
    <col min="4614" max="4614" width="9" style="1" customWidth="1"/>
    <col min="4615" max="4615" width="10.7109375" style="1" customWidth="1"/>
    <col min="4616" max="4616" width="10.42578125" style="1" customWidth="1"/>
    <col min="4617" max="4864" width="9.140625" style="1"/>
    <col min="4865" max="4865" width="1" style="1" customWidth="1"/>
    <col min="4866" max="4866" width="10.5703125" style="1" customWidth="1"/>
    <col min="4867" max="4867" width="33.140625" style="1" customWidth="1"/>
    <col min="4868" max="4868" width="10" style="1" customWidth="1"/>
    <col min="4869" max="4869" width="10.85546875" style="1" customWidth="1"/>
    <col min="4870" max="4870" width="9" style="1" customWidth="1"/>
    <col min="4871" max="4871" width="10.7109375" style="1" customWidth="1"/>
    <col min="4872" max="4872" width="10.42578125" style="1" customWidth="1"/>
    <col min="4873" max="5120" width="9.140625" style="1"/>
    <col min="5121" max="5121" width="1" style="1" customWidth="1"/>
    <col min="5122" max="5122" width="10.5703125" style="1" customWidth="1"/>
    <col min="5123" max="5123" width="33.140625" style="1" customWidth="1"/>
    <col min="5124" max="5124" width="10" style="1" customWidth="1"/>
    <col min="5125" max="5125" width="10.85546875" style="1" customWidth="1"/>
    <col min="5126" max="5126" width="9" style="1" customWidth="1"/>
    <col min="5127" max="5127" width="10.7109375" style="1" customWidth="1"/>
    <col min="5128" max="5128" width="10.42578125" style="1" customWidth="1"/>
    <col min="5129" max="5376" width="9.140625" style="1"/>
    <col min="5377" max="5377" width="1" style="1" customWidth="1"/>
    <col min="5378" max="5378" width="10.5703125" style="1" customWidth="1"/>
    <col min="5379" max="5379" width="33.140625" style="1" customWidth="1"/>
    <col min="5380" max="5380" width="10" style="1" customWidth="1"/>
    <col min="5381" max="5381" width="10.85546875" style="1" customWidth="1"/>
    <col min="5382" max="5382" width="9" style="1" customWidth="1"/>
    <col min="5383" max="5383" width="10.7109375" style="1" customWidth="1"/>
    <col min="5384" max="5384" width="10.42578125" style="1" customWidth="1"/>
    <col min="5385" max="5632" width="9.140625" style="1"/>
    <col min="5633" max="5633" width="1" style="1" customWidth="1"/>
    <col min="5634" max="5634" width="10.5703125" style="1" customWidth="1"/>
    <col min="5635" max="5635" width="33.140625" style="1" customWidth="1"/>
    <col min="5636" max="5636" width="10" style="1" customWidth="1"/>
    <col min="5637" max="5637" width="10.85546875" style="1" customWidth="1"/>
    <col min="5638" max="5638" width="9" style="1" customWidth="1"/>
    <col min="5639" max="5639" width="10.7109375" style="1" customWidth="1"/>
    <col min="5640" max="5640" width="10.42578125" style="1" customWidth="1"/>
    <col min="5641" max="5888" width="9.140625" style="1"/>
    <col min="5889" max="5889" width="1" style="1" customWidth="1"/>
    <col min="5890" max="5890" width="10.5703125" style="1" customWidth="1"/>
    <col min="5891" max="5891" width="33.140625" style="1" customWidth="1"/>
    <col min="5892" max="5892" width="10" style="1" customWidth="1"/>
    <col min="5893" max="5893" width="10.85546875" style="1" customWidth="1"/>
    <col min="5894" max="5894" width="9" style="1" customWidth="1"/>
    <col min="5895" max="5895" width="10.7109375" style="1" customWidth="1"/>
    <col min="5896" max="5896" width="10.42578125" style="1" customWidth="1"/>
    <col min="5897" max="6144" width="9.140625" style="1"/>
    <col min="6145" max="6145" width="1" style="1" customWidth="1"/>
    <col min="6146" max="6146" width="10.5703125" style="1" customWidth="1"/>
    <col min="6147" max="6147" width="33.140625" style="1" customWidth="1"/>
    <col min="6148" max="6148" width="10" style="1" customWidth="1"/>
    <col min="6149" max="6149" width="10.85546875" style="1" customWidth="1"/>
    <col min="6150" max="6150" width="9" style="1" customWidth="1"/>
    <col min="6151" max="6151" width="10.7109375" style="1" customWidth="1"/>
    <col min="6152" max="6152" width="10.42578125" style="1" customWidth="1"/>
    <col min="6153" max="6400" width="9.140625" style="1"/>
    <col min="6401" max="6401" width="1" style="1" customWidth="1"/>
    <col min="6402" max="6402" width="10.5703125" style="1" customWidth="1"/>
    <col min="6403" max="6403" width="33.140625" style="1" customWidth="1"/>
    <col min="6404" max="6404" width="10" style="1" customWidth="1"/>
    <col min="6405" max="6405" width="10.85546875" style="1" customWidth="1"/>
    <col min="6406" max="6406" width="9" style="1" customWidth="1"/>
    <col min="6407" max="6407" width="10.7109375" style="1" customWidth="1"/>
    <col min="6408" max="6408" width="10.42578125" style="1" customWidth="1"/>
    <col min="6409" max="6656" width="9.140625" style="1"/>
    <col min="6657" max="6657" width="1" style="1" customWidth="1"/>
    <col min="6658" max="6658" width="10.5703125" style="1" customWidth="1"/>
    <col min="6659" max="6659" width="33.140625" style="1" customWidth="1"/>
    <col min="6660" max="6660" width="10" style="1" customWidth="1"/>
    <col min="6661" max="6661" width="10.85546875" style="1" customWidth="1"/>
    <col min="6662" max="6662" width="9" style="1" customWidth="1"/>
    <col min="6663" max="6663" width="10.7109375" style="1" customWidth="1"/>
    <col min="6664" max="6664" width="10.42578125" style="1" customWidth="1"/>
    <col min="6665" max="6912" width="9.140625" style="1"/>
    <col min="6913" max="6913" width="1" style="1" customWidth="1"/>
    <col min="6914" max="6914" width="10.5703125" style="1" customWidth="1"/>
    <col min="6915" max="6915" width="33.140625" style="1" customWidth="1"/>
    <col min="6916" max="6916" width="10" style="1" customWidth="1"/>
    <col min="6917" max="6917" width="10.85546875" style="1" customWidth="1"/>
    <col min="6918" max="6918" width="9" style="1" customWidth="1"/>
    <col min="6919" max="6919" width="10.7109375" style="1" customWidth="1"/>
    <col min="6920" max="6920" width="10.42578125" style="1" customWidth="1"/>
    <col min="6921" max="7168" width="9.140625" style="1"/>
    <col min="7169" max="7169" width="1" style="1" customWidth="1"/>
    <col min="7170" max="7170" width="10.5703125" style="1" customWidth="1"/>
    <col min="7171" max="7171" width="33.140625" style="1" customWidth="1"/>
    <col min="7172" max="7172" width="10" style="1" customWidth="1"/>
    <col min="7173" max="7173" width="10.85546875" style="1" customWidth="1"/>
    <col min="7174" max="7174" width="9" style="1" customWidth="1"/>
    <col min="7175" max="7175" width="10.7109375" style="1" customWidth="1"/>
    <col min="7176" max="7176" width="10.42578125" style="1" customWidth="1"/>
    <col min="7177" max="7424" width="9.140625" style="1"/>
    <col min="7425" max="7425" width="1" style="1" customWidth="1"/>
    <col min="7426" max="7426" width="10.5703125" style="1" customWidth="1"/>
    <col min="7427" max="7427" width="33.140625" style="1" customWidth="1"/>
    <col min="7428" max="7428" width="10" style="1" customWidth="1"/>
    <col min="7429" max="7429" width="10.85546875" style="1" customWidth="1"/>
    <col min="7430" max="7430" width="9" style="1" customWidth="1"/>
    <col min="7431" max="7431" width="10.7109375" style="1" customWidth="1"/>
    <col min="7432" max="7432" width="10.42578125" style="1" customWidth="1"/>
    <col min="7433" max="7680" width="9.140625" style="1"/>
    <col min="7681" max="7681" width="1" style="1" customWidth="1"/>
    <col min="7682" max="7682" width="10.5703125" style="1" customWidth="1"/>
    <col min="7683" max="7683" width="33.140625" style="1" customWidth="1"/>
    <col min="7684" max="7684" width="10" style="1" customWidth="1"/>
    <col min="7685" max="7685" width="10.85546875" style="1" customWidth="1"/>
    <col min="7686" max="7686" width="9" style="1" customWidth="1"/>
    <col min="7687" max="7687" width="10.7109375" style="1" customWidth="1"/>
    <col min="7688" max="7688" width="10.42578125" style="1" customWidth="1"/>
    <col min="7689" max="7936" width="9.140625" style="1"/>
    <col min="7937" max="7937" width="1" style="1" customWidth="1"/>
    <col min="7938" max="7938" width="10.5703125" style="1" customWidth="1"/>
    <col min="7939" max="7939" width="33.140625" style="1" customWidth="1"/>
    <col min="7940" max="7940" width="10" style="1" customWidth="1"/>
    <col min="7941" max="7941" width="10.85546875" style="1" customWidth="1"/>
    <col min="7942" max="7942" width="9" style="1" customWidth="1"/>
    <col min="7943" max="7943" width="10.7109375" style="1" customWidth="1"/>
    <col min="7944" max="7944" width="10.42578125" style="1" customWidth="1"/>
    <col min="7945" max="8192" width="9.140625" style="1"/>
    <col min="8193" max="8193" width="1" style="1" customWidth="1"/>
    <col min="8194" max="8194" width="10.5703125" style="1" customWidth="1"/>
    <col min="8195" max="8195" width="33.140625" style="1" customWidth="1"/>
    <col min="8196" max="8196" width="10" style="1" customWidth="1"/>
    <col min="8197" max="8197" width="10.85546875" style="1" customWidth="1"/>
    <col min="8198" max="8198" width="9" style="1" customWidth="1"/>
    <col min="8199" max="8199" width="10.7109375" style="1" customWidth="1"/>
    <col min="8200" max="8200" width="10.42578125" style="1" customWidth="1"/>
    <col min="8201" max="8448" width="9.140625" style="1"/>
    <col min="8449" max="8449" width="1" style="1" customWidth="1"/>
    <col min="8450" max="8450" width="10.5703125" style="1" customWidth="1"/>
    <col min="8451" max="8451" width="33.140625" style="1" customWidth="1"/>
    <col min="8452" max="8452" width="10" style="1" customWidth="1"/>
    <col min="8453" max="8453" width="10.85546875" style="1" customWidth="1"/>
    <col min="8454" max="8454" width="9" style="1" customWidth="1"/>
    <col min="8455" max="8455" width="10.7109375" style="1" customWidth="1"/>
    <col min="8456" max="8456" width="10.42578125" style="1" customWidth="1"/>
    <col min="8457" max="8704" width="9.140625" style="1"/>
    <col min="8705" max="8705" width="1" style="1" customWidth="1"/>
    <col min="8706" max="8706" width="10.5703125" style="1" customWidth="1"/>
    <col min="8707" max="8707" width="33.140625" style="1" customWidth="1"/>
    <col min="8708" max="8708" width="10" style="1" customWidth="1"/>
    <col min="8709" max="8709" width="10.85546875" style="1" customWidth="1"/>
    <col min="8710" max="8710" width="9" style="1" customWidth="1"/>
    <col min="8711" max="8711" width="10.7109375" style="1" customWidth="1"/>
    <col min="8712" max="8712" width="10.42578125" style="1" customWidth="1"/>
    <col min="8713" max="8960" width="9.140625" style="1"/>
    <col min="8961" max="8961" width="1" style="1" customWidth="1"/>
    <col min="8962" max="8962" width="10.5703125" style="1" customWidth="1"/>
    <col min="8963" max="8963" width="33.140625" style="1" customWidth="1"/>
    <col min="8964" max="8964" width="10" style="1" customWidth="1"/>
    <col min="8965" max="8965" width="10.85546875" style="1" customWidth="1"/>
    <col min="8966" max="8966" width="9" style="1" customWidth="1"/>
    <col min="8967" max="8967" width="10.7109375" style="1" customWidth="1"/>
    <col min="8968" max="8968" width="10.42578125" style="1" customWidth="1"/>
    <col min="8969" max="9216" width="9.140625" style="1"/>
    <col min="9217" max="9217" width="1" style="1" customWidth="1"/>
    <col min="9218" max="9218" width="10.5703125" style="1" customWidth="1"/>
    <col min="9219" max="9219" width="33.140625" style="1" customWidth="1"/>
    <col min="9220" max="9220" width="10" style="1" customWidth="1"/>
    <col min="9221" max="9221" width="10.85546875" style="1" customWidth="1"/>
    <col min="9222" max="9222" width="9" style="1" customWidth="1"/>
    <col min="9223" max="9223" width="10.7109375" style="1" customWidth="1"/>
    <col min="9224" max="9224" width="10.42578125" style="1" customWidth="1"/>
    <col min="9225" max="9472" width="9.140625" style="1"/>
    <col min="9473" max="9473" width="1" style="1" customWidth="1"/>
    <col min="9474" max="9474" width="10.5703125" style="1" customWidth="1"/>
    <col min="9475" max="9475" width="33.140625" style="1" customWidth="1"/>
    <col min="9476" max="9476" width="10" style="1" customWidth="1"/>
    <col min="9477" max="9477" width="10.85546875" style="1" customWidth="1"/>
    <col min="9478" max="9478" width="9" style="1" customWidth="1"/>
    <col min="9479" max="9479" width="10.7109375" style="1" customWidth="1"/>
    <col min="9480" max="9480" width="10.42578125" style="1" customWidth="1"/>
    <col min="9481" max="9728" width="9.140625" style="1"/>
    <col min="9729" max="9729" width="1" style="1" customWidth="1"/>
    <col min="9730" max="9730" width="10.5703125" style="1" customWidth="1"/>
    <col min="9731" max="9731" width="33.140625" style="1" customWidth="1"/>
    <col min="9732" max="9732" width="10" style="1" customWidth="1"/>
    <col min="9733" max="9733" width="10.85546875" style="1" customWidth="1"/>
    <col min="9734" max="9734" width="9" style="1" customWidth="1"/>
    <col min="9735" max="9735" width="10.7109375" style="1" customWidth="1"/>
    <col min="9736" max="9736" width="10.42578125" style="1" customWidth="1"/>
    <col min="9737" max="9984" width="9.140625" style="1"/>
    <col min="9985" max="9985" width="1" style="1" customWidth="1"/>
    <col min="9986" max="9986" width="10.5703125" style="1" customWidth="1"/>
    <col min="9987" max="9987" width="33.140625" style="1" customWidth="1"/>
    <col min="9988" max="9988" width="10" style="1" customWidth="1"/>
    <col min="9989" max="9989" width="10.85546875" style="1" customWidth="1"/>
    <col min="9990" max="9990" width="9" style="1" customWidth="1"/>
    <col min="9991" max="9991" width="10.7109375" style="1" customWidth="1"/>
    <col min="9992" max="9992" width="10.42578125" style="1" customWidth="1"/>
    <col min="9993" max="10240" width="9.140625" style="1"/>
    <col min="10241" max="10241" width="1" style="1" customWidth="1"/>
    <col min="10242" max="10242" width="10.5703125" style="1" customWidth="1"/>
    <col min="10243" max="10243" width="33.140625" style="1" customWidth="1"/>
    <col min="10244" max="10244" width="10" style="1" customWidth="1"/>
    <col min="10245" max="10245" width="10.85546875" style="1" customWidth="1"/>
    <col min="10246" max="10246" width="9" style="1" customWidth="1"/>
    <col min="10247" max="10247" width="10.7109375" style="1" customWidth="1"/>
    <col min="10248" max="10248" width="10.42578125" style="1" customWidth="1"/>
    <col min="10249" max="10496" width="9.140625" style="1"/>
    <col min="10497" max="10497" width="1" style="1" customWidth="1"/>
    <col min="10498" max="10498" width="10.5703125" style="1" customWidth="1"/>
    <col min="10499" max="10499" width="33.140625" style="1" customWidth="1"/>
    <col min="10500" max="10500" width="10" style="1" customWidth="1"/>
    <col min="10501" max="10501" width="10.85546875" style="1" customWidth="1"/>
    <col min="10502" max="10502" width="9" style="1" customWidth="1"/>
    <col min="10503" max="10503" width="10.7109375" style="1" customWidth="1"/>
    <col min="10504" max="10504" width="10.42578125" style="1" customWidth="1"/>
    <col min="10505" max="10752" width="9.140625" style="1"/>
    <col min="10753" max="10753" width="1" style="1" customWidth="1"/>
    <col min="10754" max="10754" width="10.5703125" style="1" customWidth="1"/>
    <col min="10755" max="10755" width="33.140625" style="1" customWidth="1"/>
    <col min="10756" max="10756" width="10" style="1" customWidth="1"/>
    <col min="10757" max="10757" width="10.85546875" style="1" customWidth="1"/>
    <col min="10758" max="10758" width="9" style="1" customWidth="1"/>
    <col min="10759" max="10759" width="10.7109375" style="1" customWidth="1"/>
    <col min="10760" max="10760" width="10.42578125" style="1" customWidth="1"/>
    <col min="10761" max="11008" width="9.140625" style="1"/>
    <col min="11009" max="11009" width="1" style="1" customWidth="1"/>
    <col min="11010" max="11010" width="10.5703125" style="1" customWidth="1"/>
    <col min="11011" max="11011" width="33.140625" style="1" customWidth="1"/>
    <col min="11012" max="11012" width="10" style="1" customWidth="1"/>
    <col min="11013" max="11013" width="10.85546875" style="1" customWidth="1"/>
    <col min="11014" max="11014" width="9" style="1" customWidth="1"/>
    <col min="11015" max="11015" width="10.7109375" style="1" customWidth="1"/>
    <col min="11016" max="11016" width="10.42578125" style="1" customWidth="1"/>
    <col min="11017" max="11264" width="9.140625" style="1"/>
    <col min="11265" max="11265" width="1" style="1" customWidth="1"/>
    <col min="11266" max="11266" width="10.5703125" style="1" customWidth="1"/>
    <col min="11267" max="11267" width="33.140625" style="1" customWidth="1"/>
    <col min="11268" max="11268" width="10" style="1" customWidth="1"/>
    <col min="11269" max="11269" width="10.85546875" style="1" customWidth="1"/>
    <col min="11270" max="11270" width="9" style="1" customWidth="1"/>
    <col min="11271" max="11271" width="10.7109375" style="1" customWidth="1"/>
    <col min="11272" max="11272" width="10.42578125" style="1" customWidth="1"/>
    <col min="11273" max="11520" width="9.140625" style="1"/>
    <col min="11521" max="11521" width="1" style="1" customWidth="1"/>
    <col min="11522" max="11522" width="10.5703125" style="1" customWidth="1"/>
    <col min="11523" max="11523" width="33.140625" style="1" customWidth="1"/>
    <col min="11524" max="11524" width="10" style="1" customWidth="1"/>
    <col min="11525" max="11525" width="10.85546875" style="1" customWidth="1"/>
    <col min="11526" max="11526" width="9" style="1" customWidth="1"/>
    <col min="11527" max="11527" width="10.7109375" style="1" customWidth="1"/>
    <col min="11528" max="11528" width="10.42578125" style="1" customWidth="1"/>
    <col min="11529" max="11776" width="9.140625" style="1"/>
    <col min="11777" max="11777" width="1" style="1" customWidth="1"/>
    <col min="11778" max="11778" width="10.5703125" style="1" customWidth="1"/>
    <col min="11779" max="11779" width="33.140625" style="1" customWidth="1"/>
    <col min="11780" max="11780" width="10" style="1" customWidth="1"/>
    <col min="11781" max="11781" width="10.85546875" style="1" customWidth="1"/>
    <col min="11782" max="11782" width="9" style="1" customWidth="1"/>
    <col min="11783" max="11783" width="10.7109375" style="1" customWidth="1"/>
    <col min="11784" max="11784" width="10.42578125" style="1" customWidth="1"/>
    <col min="11785" max="12032" width="9.140625" style="1"/>
    <col min="12033" max="12033" width="1" style="1" customWidth="1"/>
    <col min="12034" max="12034" width="10.5703125" style="1" customWidth="1"/>
    <col min="12035" max="12035" width="33.140625" style="1" customWidth="1"/>
    <col min="12036" max="12036" width="10" style="1" customWidth="1"/>
    <col min="12037" max="12037" width="10.85546875" style="1" customWidth="1"/>
    <col min="12038" max="12038" width="9" style="1" customWidth="1"/>
    <col min="12039" max="12039" width="10.7109375" style="1" customWidth="1"/>
    <col min="12040" max="12040" width="10.42578125" style="1" customWidth="1"/>
    <col min="12041" max="12288" width="9.140625" style="1"/>
    <col min="12289" max="12289" width="1" style="1" customWidth="1"/>
    <col min="12290" max="12290" width="10.5703125" style="1" customWidth="1"/>
    <col min="12291" max="12291" width="33.140625" style="1" customWidth="1"/>
    <col min="12292" max="12292" width="10" style="1" customWidth="1"/>
    <col min="12293" max="12293" width="10.85546875" style="1" customWidth="1"/>
    <col min="12294" max="12294" width="9" style="1" customWidth="1"/>
    <col min="12295" max="12295" width="10.7109375" style="1" customWidth="1"/>
    <col min="12296" max="12296" width="10.42578125" style="1" customWidth="1"/>
    <col min="12297" max="12544" width="9.140625" style="1"/>
    <col min="12545" max="12545" width="1" style="1" customWidth="1"/>
    <col min="12546" max="12546" width="10.5703125" style="1" customWidth="1"/>
    <col min="12547" max="12547" width="33.140625" style="1" customWidth="1"/>
    <col min="12548" max="12548" width="10" style="1" customWidth="1"/>
    <col min="12549" max="12549" width="10.85546875" style="1" customWidth="1"/>
    <col min="12550" max="12550" width="9" style="1" customWidth="1"/>
    <col min="12551" max="12551" width="10.7109375" style="1" customWidth="1"/>
    <col min="12552" max="12552" width="10.42578125" style="1" customWidth="1"/>
    <col min="12553" max="12800" width="9.140625" style="1"/>
    <col min="12801" max="12801" width="1" style="1" customWidth="1"/>
    <col min="12802" max="12802" width="10.5703125" style="1" customWidth="1"/>
    <col min="12803" max="12803" width="33.140625" style="1" customWidth="1"/>
    <col min="12804" max="12804" width="10" style="1" customWidth="1"/>
    <col min="12805" max="12805" width="10.85546875" style="1" customWidth="1"/>
    <col min="12806" max="12806" width="9" style="1" customWidth="1"/>
    <col min="12807" max="12807" width="10.7109375" style="1" customWidth="1"/>
    <col min="12808" max="12808" width="10.42578125" style="1" customWidth="1"/>
    <col min="12809" max="13056" width="9.140625" style="1"/>
    <col min="13057" max="13057" width="1" style="1" customWidth="1"/>
    <col min="13058" max="13058" width="10.5703125" style="1" customWidth="1"/>
    <col min="13059" max="13059" width="33.140625" style="1" customWidth="1"/>
    <col min="13060" max="13060" width="10" style="1" customWidth="1"/>
    <col min="13061" max="13061" width="10.85546875" style="1" customWidth="1"/>
    <col min="13062" max="13062" width="9" style="1" customWidth="1"/>
    <col min="13063" max="13063" width="10.7109375" style="1" customWidth="1"/>
    <col min="13064" max="13064" width="10.42578125" style="1" customWidth="1"/>
    <col min="13065" max="13312" width="9.140625" style="1"/>
    <col min="13313" max="13313" width="1" style="1" customWidth="1"/>
    <col min="13314" max="13314" width="10.5703125" style="1" customWidth="1"/>
    <col min="13315" max="13315" width="33.140625" style="1" customWidth="1"/>
    <col min="13316" max="13316" width="10" style="1" customWidth="1"/>
    <col min="13317" max="13317" width="10.85546875" style="1" customWidth="1"/>
    <col min="13318" max="13318" width="9" style="1" customWidth="1"/>
    <col min="13319" max="13319" width="10.7109375" style="1" customWidth="1"/>
    <col min="13320" max="13320" width="10.42578125" style="1" customWidth="1"/>
    <col min="13321" max="13568" width="9.140625" style="1"/>
    <col min="13569" max="13569" width="1" style="1" customWidth="1"/>
    <col min="13570" max="13570" width="10.5703125" style="1" customWidth="1"/>
    <col min="13571" max="13571" width="33.140625" style="1" customWidth="1"/>
    <col min="13572" max="13572" width="10" style="1" customWidth="1"/>
    <col min="13573" max="13573" width="10.85546875" style="1" customWidth="1"/>
    <col min="13574" max="13574" width="9" style="1" customWidth="1"/>
    <col min="13575" max="13575" width="10.7109375" style="1" customWidth="1"/>
    <col min="13576" max="13576" width="10.42578125" style="1" customWidth="1"/>
    <col min="13577" max="13824" width="9.140625" style="1"/>
    <col min="13825" max="13825" width="1" style="1" customWidth="1"/>
    <col min="13826" max="13826" width="10.5703125" style="1" customWidth="1"/>
    <col min="13827" max="13827" width="33.140625" style="1" customWidth="1"/>
    <col min="13828" max="13828" width="10" style="1" customWidth="1"/>
    <col min="13829" max="13829" width="10.85546875" style="1" customWidth="1"/>
    <col min="13830" max="13830" width="9" style="1" customWidth="1"/>
    <col min="13831" max="13831" width="10.7109375" style="1" customWidth="1"/>
    <col min="13832" max="13832" width="10.42578125" style="1" customWidth="1"/>
    <col min="13833" max="14080" width="9.140625" style="1"/>
    <col min="14081" max="14081" width="1" style="1" customWidth="1"/>
    <col min="14082" max="14082" width="10.5703125" style="1" customWidth="1"/>
    <col min="14083" max="14083" width="33.140625" style="1" customWidth="1"/>
    <col min="14084" max="14084" width="10" style="1" customWidth="1"/>
    <col min="14085" max="14085" width="10.85546875" style="1" customWidth="1"/>
    <col min="14086" max="14086" width="9" style="1" customWidth="1"/>
    <col min="14087" max="14087" width="10.7109375" style="1" customWidth="1"/>
    <col min="14088" max="14088" width="10.42578125" style="1" customWidth="1"/>
    <col min="14089" max="14336" width="9.140625" style="1"/>
    <col min="14337" max="14337" width="1" style="1" customWidth="1"/>
    <col min="14338" max="14338" width="10.5703125" style="1" customWidth="1"/>
    <col min="14339" max="14339" width="33.140625" style="1" customWidth="1"/>
    <col min="14340" max="14340" width="10" style="1" customWidth="1"/>
    <col min="14341" max="14341" width="10.85546875" style="1" customWidth="1"/>
    <col min="14342" max="14342" width="9" style="1" customWidth="1"/>
    <col min="14343" max="14343" width="10.7109375" style="1" customWidth="1"/>
    <col min="14344" max="14344" width="10.42578125" style="1" customWidth="1"/>
    <col min="14345" max="14592" width="9.140625" style="1"/>
    <col min="14593" max="14593" width="1" style="1" customWidth="1"/>
    <col min="14594" max="14594" width="10.5703125" style="1" customWidth="1"/>
    <col min="14595" max="14595" width="33.140625" style="1" customWidth="1"/>
    <col min="14596" max="14596" width="10" style="1" customWidth="1"/>
    <col min="14597" max="14597" width="10.85546875" style="1" customWidth="1"/>
    <col min="14598" max="14598" width="9" style="1" customWidth="1"/>
    <col min="14599" max="14599" width="10.7109375" style="1" customWidth="1"/>
    <col min="14600" max="14600" width="10.42578125" style="1" customWidth="1"/>
    <col min="14601" max="14848" width="9.140625" style="1"/>
    <col min="14849" max="14849" width="1" style="1" customWidth="1"/>
    <col min="14850" max="14850" width="10.5703125" style="1" customWidth="1"/>
    <col min="14851" max="14851" width="33.140625" style="1" customWidth="1"/>
    <col min="14852" max="14852" width="10" style="1" customWidth="1"/>
    <col min="14853" max="14853" width="10.85546875" style="1" customWidth="1"/>
    <col min="14854" max="14854" width="9" style="1" customWidth="1"/>
    <col min="14855" max="14855" width="10.7109375" style="1" customWidth="1"/>
    <col min="14856" max="14856" width="10.42578125" style="1" customWidth="1"/>
    <col min="14857" max="15104" width="9.140625" style="1"/>
    <col min="15105" max="15105" width="1" style="1" customWidth="1"/>
    <col min="15106" max="15106" width="10.5703125" style="1" customWidth="1"/>
    <col min="15107" max="15107" width="33.140625" style="1" customWidth="1"/>
    <col min="15108" max="15108" width="10" style="1" customWidth="1"/>
    <col min="15109" max="15109" width="10.85546875" style="1" customWidth="1"/>
    <col min="15110" max="15110" width="9" style="1" customWidth="1"/>
    <col min="15111" max="15111" width="10.7109375" style="1" customWidth="1"/>
    <col min="15112" max="15112" width="10.42578125" style="1" customWidth="1"/>
    <col min="15113" max="15360" width="9.140625" style="1"/>
    <col min="15361" max="15361" width="1" style="1" customWidth="1"/>
    <col min="15362" max="15362" width="10.5703125" style="1" customWidth="1"/>
    <col min="15363" max="15363" width="33.140625" style="1" customWidth="1"/>
    <col min="15364" max="15364" width="10" style="1" customWidth="1"/>
    <col min="15365" max="15365" width="10.85546875" style="1" customWidth="1"/>
    <col min="15366" max="15366" width="9" style="1" customWidth="1"/>
    <col min="15367" max="15367" width="10.7109375" style="1" customWidth="1"/>
    <col min="15368" max="15368" width="10.42578125" style="1" customWidth="1"/>
    <col min="15369" max="15616" width="9.140625" style="1"/>
    <col min="15617" max="15617" width="1" style="1" customWidth="1"/>
    <col min="15618" max="15618" width="10.5703125" style="1" customWidth="1"/>
    <col min="15619" max="15619" width="33.140625" style="1" customWidth="1"/>
    <col min="15620" max="15620" width="10" style="1" customWidth="1"/>
    <col min="15621" max="15621" width="10.85546875" style="1" customWidth="1"/>
    <col min="15622" max="15622" width="9" style="1" customWidth="1"/>
    <col min="15623" max="15623" width="10.7109375" style="1" customWidth="1"/>
    <col min="15624" max="15624" width="10.42578125" style="1" customWidth="1"/>
    <col min="15625" max="15872" width="9.140625" style="1"/>
    <col min="15873" max="15873" width="1" style="1" customWidth="1"/>
    <col min="15874" max="15874" width="10.5703125" style="1" customWidth="1"/>
    <col min="15875" max="15875" width="33.140625" style="1" customWidth="1"/>
    <col min="15876" max="15876" width="10" style="1" customWidth="1"/>
    <col min="15877" max="15877" width="10.85546875" style="1" customWidth="1"/>
    <col min="15878" max="15878" width="9" style="1" customWidth="1"/>
    <col min="15879" max="15879" width="10.7109375" style="1" customWidth="1"/>
    <col min="15880" max="15880" width="10.42578125" style="1" customWidth="1"/>
    <col min="15881" max="16128" width="9.140625" style="1"/>
    <col min="16129" max="16129" width="1" style="1" customWidth="1"/>
    <col min="16130" max="16130" width="10.5703125" style="1" customWidth="1"/>
    <col min="16131" max="16131" width="33.140625" style="1" customWidth="1"/>
    <col min="16132" max="16132" width="10" style="1" customWidth="1"/>
    <col min="16133" max="16133" width="10.85546875" style="1" customWidth="1"/>
    <col min="16134" max="16134" width="9" style="1" customWidth="1"/>
    <col min="16135" max="16135" width="10.7109375" style="1" customWidth="1"/>
    <col min="16136" max="16136" width="10.42578125" style="1" customWidth="1"/>
    <col min="16137" max="16384" width="9.140625" style="1"/>
  </cols>
  <sheetData>
    <row r="1" spans="2:8" s="8" customFormat="1" ht="50.25" customHeight="1" x14ac:dyDescent="0.2">
      <c r="B1" s="31"/>
      <c r="C1" s="15"/>
      <c r="D1" s="12"/>
      <c r="E1" s="12"/>
      <c r="F1" s="12"/>
      <c r="G1" s="5"/>
      <c r="H1" s="5"/>
    </row>
    <row r="2" spans="2:8" ht="3.75" customHeight="1" x14ac:dyDescent="0.2"/>
    <row r="3" spans="2:8" ht="33" customHeight="1" x14ac:dyDescent="0.4">
      <c r="B3" s="112" t="str">
        <f>oknCompanyName</f>
        <v>Auto Service Business</v>
      </c>
      <c r="C3" s="17"/>
      <c r="D3" s="33"/>
      <c r="E3" s="33"/>
    </row>
    <row r="4" spans="2:8" x14ac:dyDescent="0.2">
      <c r="B4" s="1" t="str">
        <f>oknCompanyAddress</f>
        <v>Address</v>
      </c>
      <c r="D4" s="33"/>
      <c r="E4" s="33"/>
    </row>
    <row r="5" spans="2:8" x14ac:dyDescent="0.2">
      <c r="B5" s="1" t="str">
        <f>oknCompanyCityStateZip</f>
        <v>City State</v>
      </c>
      <c r="D5" s="33"/>
      <c r="E5" s="33"/>
    </row>
    <row r="6" spans="2:8" x14ac:dyDescent="0.2">
      <c r="B6" s="1" t="str">
        <f>oknCompanyContact</f>
        <v>Contact</v>
      </c>
      <c r="D6" s="33"/>
      <c r="E6" s="33"/>
    </row>
    <row r="7" spans="2:8" ht="27.75" customHeight="1" x14ac:dyDescent="0.2"/>
    <row r="8" spans="2:8" ht="15.75" customHeight="1" x14ac:dyDescent="0.2">
      <c r="B8" s="35" t="s">
        <v>51</v>
      </c>
    </row>
    <row r="9" spans="2:8" ht="15.75" customHeight="1" x14ac:dyDescent="0.2">
      <c r="B9" s="2" t="s">
        <v>52</v>
      </c>
      <c r="C9" s="1"/>
      <c r="F9" s="189" t="s">
        <v>85</v>
      </c>
      <c r="G9" s="190"/>
      <c r="H9" s="36">
        <v>0</v>
      </c>
    </row>
    <row r="10" spans="2:8" ht="15.75" customHeight="1" x14ac:dyDescent="0.2">
      <c r="B10" s="2" t="s">
        <v>53</v>
      </c>
      <c r="C10" s="1"/>
      <c r="F10" s="191" t="s">
        <v>86</v>
      </c>
      <c r="G10" s="192"/>
      <c r="H10" s="37">
        <v>0</v>
      </c>
    </row>
    <row r="11" spans="2:8" ht="15.75" customHeight="1" x14ac:dyDescent="0.2">
      <c r="B11" s="2" t="s">
        <v>54</v>
      </c>
      <c r="C11" s="38"/>
      <c r="F11" s="39"/>
      <c r="G11" s="40"/>
    </row>
    <row r="12" spans="2:8" ht="15.75" customHeight="1" x14ac:dyDescent="0.2">
      <c r="B12" s="2" t="s">
        <v>55</v>
      </c>
      <c r="C12" s="1"/>
      <c r="F12" s="189" t="s">
        <v>87</v>
      </c>
      <c r="G12" s="190"/>
      <c r="H12" s="36">
        <v>0</v>
      </c>
    </row>
    <row r="13" spans="2:8" ht="15.75" customHeight="1" x14ac:dyDescent="0.2">
      <c r="B13" s="2" t="s">
        <v>56</v>
      </c>
      <c r="C13" s="1"/>
      <c r="F13" s="43" t="s">
        <v>88</v>
      </c>
      <c r="G13" s="41"/>
      <c r="H13" s="37">
        <v>0</v>
      </c>
    </row>
    <row r="14" spans="2:8" ht="15.75" customHeight="1" x14ac:dyDescent="0.2">
      <c r="B14" s="2" t="s">
        <v>57</v>
      </c>
      <c r="C14" s="1"/>
    </row>
    <row r="15" spans="2:8" ht="3" customHeight="1" x14ac:dyDescent="0.2"/>
    <row r="16" spans="2:8" ht="15.75" customHeight="1" x14ac:dyDescent="0.2">
      <c r="B16" s="42" t="s">
        <v>58</v>
      </c>
    </row>
    <row r="17" spans="2:8" ht="15.75" customHeight="1" x14ac:dyDescent="0.2">
      <c r="B17" s="2" t="s">
        <v>59</v>
      </c>
      <c r="C17" s="34"/>
    </row>
    <row r="18" spans="2:8" ht="15.75" customHeight="1" x14ac:dyDescent="0.2">
      <c r="B18" s="2" t="s">
        <v>60</v>
      </c>
      <c r="C18" s="34"/>
    </row>
    <row r="19" spans="2:8" ht="12" customHeight="1" x14ac:dyDescent="0.2"/>
    <row r="20" spans="2:8" ht="15.75" customHeight="1" x14ac:dyDescent="0.2">
      <c r="B20" s="10" t="s">
        <v>89</v>
      </c>
      <c r="C20" s="10" t="s">
        <v>90</v>
      </c>
      <c r="D20" s="10" t="s">
        <v>91</v>
      </c>
      <c r="E20" s="10" t="s">
        <v>92</v>
      </c>
      <c r="F20" s="10" t="s">
        <v>93</v>
      </c>
      <c r="G20" s="4" t="s">
        <v>94</v>
      </c>
      <c r="H20" s="4" t="s">
        <v>95</v>
      </c>
    </row>
    <row r="21" spans="2:8" ht="12" customHeight="1" x14ac:dyDescent="0.2"/>
    <row r="22" spans="2:8" ht="12" customHeight="1" x14ac:dyDescent="0.2"/>
    <row r="23" spans="2:8" ht="12" customHeight="1" x14ac:dyDescent="0.2"/>
    <row r="24" spans="2:8" ht="12" customHeight="1" x14ac:dyDescent="0.2"/>
  </sheetData>
  <mergeCells count="3">
    <mergeCell ref="F9:G9"/>
    <mergeCell ref="F10:G10"/>
    <mergeCell ref="F12:G12"/>
  </mergeCells>
  <printOptions horizontalCentered="1"/>
  <pageMargins left="0.31496062992125984" right="0.31496062992125984" top="0.31496062992125984" bottom="0.31496062992125984" header="0.31496062992125984" footer="0.31496062992125984"/>
  <pageSetup paperSize="9" orientation="portrait" horizontalDpi="96" verticalDpi="96" r:id="rId1"/>
  <headerFooter alignWithMargins="0">
    <oddFooter>&amp;C&amp;"Arial Black,常规"&amp;11Thank you for your business!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B1:N13"/>
  <sheetViews>
    <sheetView showGridLines="0" showRowColHeaders="0" workbookViewId="0">
      <pane xSplit="1" ySplit="13" topLeftCell="B14" activePane="bottomRight" state="frozen"/>
      <selection pane="topRight" activeCell="B1" sqref="B1"/>
      <selection pane="bottomLeft" activeCell="A12" sqref="A12"/>
      <selection pane="bottomRight" activeCell="C9" sqref="C9"/>
    </sheetView>
  </sheetViews>
  <sheetFormatPr defaultRowHeight="12" x14ac:dyDescent="0.2"/>
  <cols>
    <col min="1" max="1" width="0.7109375" style="1" customWidth="1"/>
    <col min="2" max="2" width="11.85546875" style="1" customWidth="1"/>
    <col min="3" max="3" width="12.140625" style="16" customWidth="1"/>
    <col min="4" max="4" width="8.140625" style="3" customWidth="1"/>
    <col min="5" max="5" width="10.5703125" style="3" customWidth="1"/>
    <col min="6" max="6" width="11.85546875" style="13" customWidth="1"/>
    <col min="7" max="8" width="10.85546875" style="13" hidden="1" customWidth="1"/>
    <col min="9" max="9" width="9.5703125" style="13" hidden="1" customWidth="1"/>
    <col min="10" max="10" width="11.42578125" style="13" customWidth="1"/>
    <col min="11" max="11" width="12.5703125" style="13" customWidth="1"/>
    <col min="12" max="12" width="11.7109375" style="13" hidden="1" customWidth="1"/>
    <col min="13" max="13" width="12.7109375" style="13" customWidth="1"/>
    <col min="14" max="14" width="9.42578125" style="3" hidden="1" customWidth="1"/>
    <col min="15" max="15" width="11.42578125" style="1" customWidth="1"/>
    <col min="16" max="256" width="9.140625" style="1"/>
    <col min="257" max="257" width="0.7109375" style="1" customWidth="1"/>
    <col min="258" max="258" width="11.85546875" style="1" customWidth="1"/>
    <col min="259" max="259" width="12.140625" style="1" customWidth="1"/>
    <col min="260" max="260" width="8.140625" style="1" customWidth="1"/>
    <col min="261" max="261" width="10.5703125" style="1" customWidth="1"/>
    <col min="262" max="262" width="11.85546875" style="1" customWidth="1"/>
    <col min="263" max="265" width="0" style="1" hidden="1" customWidth="1"/>
    <col min="266" max="266" width="11.42578125" style="1" customWidth="1"/>
    <col min="267" max="267" width="12.5703125" style="1" customWidth="1"/>
    <col min="268" max="268" width="0" style="1" hidden="1" customWidth="1"/>
    <col min="269" max="269" width="12.7109375" style="1" customWidth="1"/>
    <col min="270" max="270" width="0" style="1" hidden="1" customWidth="1"/>
    <col min="271" max="271" width="11.42578125" style="1" customWidth="1"/>
    <col min="272" max="512" width="9.140625" style="1"/>
    <col min="513" max="513" width="0.7109375" style="1" customWidth="1"/>
    <col min="514" max="514" width="11.85546875" style="1" customWidth="1"/>
    <col min="515" max="515" width="12.140625" style="1" customWidth="1"/>
    <col min="516" max="516" width="8.140625" style="1" customWidth="1"/>
    <col min="517" max="517" width="10.5703125" style="1" customWidth="1"/>
    <col min="518" max="518" width="11.85546875" style="1" customWidth="1"/>
    <col min="519" max="521" width="0" style="1" hidden="1" customWidth="1"/>
    <col min="522" max="522" width="11.42578125" style="1" customWidth="1"/>
    <col min="523" max="523" width="12.5703125" style="1" customWidth="1"/>
    <col min="524" max="524" width="0" style="1" hidden="1" customWidth="1"/>
    <col min="525" max="525" width="12.7109375" style="1" customWidth="1"/>
    <col min="526" max="526" width="0" style="1" hidden="1" customWidth="1"/>
    <col min="527" max="527" width="11.42578125" style="1" customWidth="1"/>
    <col min="528" max="768" width="9.140625" style="1"/>
    <col min="769" max="769" width="0.7109375" style="1" customWidth="1"/>
    <col min="770" max="770" width="11.85546875" style="1" customWidth="1"/>
    <col min="771" max="771" width="12.140625" style="1" customWidth="1"/>
    <col min="772" max="772" width="8.140625" style="1" customWidth="1"/>
    <col min="773" max="773" width="10.5703125" style="1" customWidth="1"/>
    <col min="774" max="774" width="11.85546875" style="1" customWidth="1"/>
    <col min="775" max="777" width="0" style="1" hidden="1" customWidth="1"/>
    <col min="778" max="778" width="11.42578125" style="1" customWidth="1"/>
    <col min="779" max="779" width="12.5703125" style="1" customWidth="1"/>
    <col min="780" max="780" width="0" style="1" hidden="1" customWidth="1"/>
    <col min="781" max="781" width="12.7109375" style="1" customWidth="1"/>
    <col min="782" max="782" width="0" style="1" hidden="1" customWidth="1"/>
    <col min="783" max="783" width="11.42578125" style="1" customWidth="1"/>
    <col min="784" max="1024" width="9.140625" style="1"/>
    <col min="1025" max="1025" width="0.7109375" style="1" customWidth="1"/>
    <col min="1026" max="1026" width="11.85546875" style="1" customWidth="1"/>
    <col min="1027" max="1027" width="12.140625" style="1" customWidth="1"/>
    <col min="1028" max="1028" width="8.140625" style="1" customWidth="1"/>
    <col min="1029" max="1029" width="10.5703125" style="1" customWidth="1"/>
    <col min="1030" max="1030" width="11.85546875" style="1" customWidth="1"/>
    <col min="1031" max="1033" width="0" style="1" hidden="1" customWidth="1"/>
    <col min="1034" max="1034" width="11.42578125" style="1" customWidth="1"/>
    <col min="1035" max="1035" width="12.5703125" style="1" customWidth="1"/>
    <col min="1036" max="1036" width="0" style="1" hidden="1" customWidth="1"/>
    <col min="1037" max="1037" width="12.7109375" style="1" customWidth="1"/>
    <col min="1038" max="1038" width="0" style="1" hidden="1" customWidth="1"/>
    <col min="1039" max="1039" width="11.42578125" style="1" customWidth="1"/>
    <col min="1040" max="1280" width="9.140625" style="1"/>
    <col min="1281" max="1281" width="0.7109375" style="1" customWidth="1"/>
    <col min="1282" max="1282" width="11.85546875" style="1" customWidth="1"/>
    <col min="1283" max="1283" width="12.140625" style="1" customWidth="1"/>
    <col min="1284" max="1284" width="8.140625" style="1" customWidth="1"/>
    <col min="1285" max="1285" width="10.5703125" style="1" customWidth="1"/>
    <col min="1286" max="1286" width="11.85546875" style="1" customWidth="1"/>
    <col min="1287" max="1289" width="0" style="1" hidden="1" customWidth="1"/>
    <col min="1290" max="1290" width="11.42578125" style="1" customWidth="1"/>
    <col min="1291" max="1291" width="12.5703125" style="1" customWidth="1"/>
    <col min="1292" max="1292" width="0" style="1" hidden="1" customWidth="1"/>
    <col min="1293" max="1293" width="12.7109375" style="1" customWidth="1"/>
    <col min="1294" max="1294" width="0" style="1" hidden="1" customWidth="1"/>
    <col min="1295" max="1295" width="11.42578125" style="1" customWidth="1"/>
    <col min="1296" max="1536" width="9.140625" style="1"/>
    <col min="1537" max="1537" width="0.7109375" style="1" customWidth="1"/>
    <col min="1538" max="1538" width="11.85546875" style="1" customWidth="1"/>
    <col min="1539" max="1539" width="12.140625" style="1" customWidth="1"/>
    <col min="1540" max="1540" width="8.140625" style="1" customWidth="1"/>
    <col min="1541" max="1541" width="10.5703125" style="1" customWidth="1"/>
    <col min="1542" max="1542" width="11.85546875" style="1" customWidth="1"/>
    <col min="1543" max="1545" width="0" style="1" hidden="1" customWidth="1"/>
    <col min="1546" max="1546" width="11.42578125" style="1" customWidth="1"/>
    <col min="1547" max="1547" width="12.5703125" style="1" customWidth="1"/>
    <col min="1548" max="1548" width="0" style="1" hidden="1" customWidth="1"/>
    <col min="1549" max="1549" width="12.7109375" style="1" customWidth="1"/>
    <col min="1550" max="1550" width="0" style="1" hidden="1" customWidth="1"/>
    <col min="1551" max="1551" width="11.42578125" style="1" customWidth="1"/>
    <col min="1552" max="1792" width="9.140625" style="1"/>
    <col min="1793" max="1793" width="0.7109375" style="1" customWidth="1"/>
    <col min="1794" max="1794" width="11.85546875" style="1" customWidth="1"/>
    <col min="1795" max="1795" width="12.140625" style="1" customWidth="1"/>
    <col min="1796" max="1796" width="8.140625" style="1" customWidth="1"/>
    <col min="1797" max="1797" width="10.5703125" style="1" customWidth="1"/>
    <col min="1798" max="1798" width="11.85546875" style="1" customWidth="1"/>
    <col min="1799" max="1801" width="0" style="1" hidden="1" customWidth="1"/>
    <col min="1802" max="1802" width="11.42578125" style="1" customWidth="1"/>
    <col min="1803" max="1803" width="12.5703125" style="1" customWidth="1"/>
    <col min="1804" max="1804" width="0" style="1" hidden="1" customWidth="1"/>
    <col min="1805" max="1805" width="12.7109375" style="1" customWidth="1"/>
    <col min="1806" max="1806" width="0" style="1" hidden="1" customWidth="1"/>
    <col min="1807" max="1807" width="11.42578125" style="1" customWidth="1"/>
    <col min="1808" max="2048" width="9.140625" style="1"/>
    <col min="2049" max="2049" width="0.7109375" style="1" customWidth="1"/>
    <col min="2050" max="2050" width="11.85546875" style="1" customWidth="1"/>
    <col min="2051" max="2051" width="12.140625" style="1" customWidth="1"/>
    <col min="2052" max="2052" width="8.140625" style="1" customWidth="1"/>
    <col min="2053" max="2053" width="10.5703125" style="1" customWidth="1"/>
    <col min="2054" max="2054" width="11.85546875" style="1" customWidth="1"/>
    <col min="2055" max="2057" width="0" style="1" hidden="1" customWidth="1"/>
    <col min="2058" max="2058" width="11.42578125" style="1" customWidth="1"/>
    <col min="2059" max="2059" width="12.5703125" style="1" customWidth="1"/>
    <col min="2060" max="2060" width="0" style="1" hidden="1" customWidth="1"/>
    <col min="2061" max="2061" width="12.7109375" style="1" customWidth="1"/>
    <col min="2062" max="2062" width="0" style="1" hidden="1" customWidth="1"/>
    <col min="2063" max="2063" width="11.42578125" style="1" customWidth="1"/>
    <col min="2064" max="2304" width="9.140625" style="1"/>
    <col min="2305" max="2305" width="0.7109375" style="1" customWidth="1"/>
    <col min="2306" max="2306" width="11.85546875" style="1" customWidth="1"/>
    <col min="2307" max="2307" width="12.140625" style="1" customWidth="1"/>
    <col min="2308" max="2308" width="8.140625" style="1" customWidth="1"/>
    <col min="2309" max="2309" width="10.5703125" style="1" customWidth="1"/>
    <col min="2310" max="2310" width="11.85546875" style="1" customWidth="1"/>
    <col min="2311" max="2313" width="0" style="1" hidden="1" customWidth="1"/>
    <col min="2314" max="2314" width="11.42578125" style="1" customWidth="1"/>
    <col min="2315" max="2315" width="12.5703125" style="1" customWidth="1"/>
    <col min="2316" max="2316" width="0" style="1" hidden="1" customWidth="1"/>
    <col min="2317" max="2317" width="12.7109375" style="1" customWidth="1"/>
    <col min="2318" max="2318" width="0" style="1" hidden="1" customWidth="1"/>
    <col min="2319" max="2319" width="11.42578125" style="1" customWidth="1"/>
    <col min="2320" max="2560" width="9.140625" style="1"/>
    <col min="2561" max="2561" width="0.7109375" style="1" customWidth="1"/>
    <col min="2562" max="2562" width="11.85546875" style="1" customWidth="1"/>
    <col min="2563" max="2563" width="12.140625" style="1" customWidth="1"/>
    <col min="2564" max="2564" width="8.140625" style="1" customWidth="1"/>
    <col min="2565" max="2565" width="10.5703125" style="1" customWidth="1"/>
    <col min="2566" max="2566" width="11.85546875" style="1" customWidth="1"/>
    <col min="2567" max="2569" width="0" style="1" hidden="1" customWidth="1"/>
    <col min="2570" max="2570" width="11.42578125" style="1" customWidth="1"/>
    <col min="2571" max="2571" width="12.5703125" style="1" customWidth="1"/>
    <col min="2572" max="2572" width="0" style="1" hidden="1" customWidth="1"/>
    <col min="2573" max="2573" width="12.7109375" style="1" customWidth="1"/>
    <col min="2574" max="2574" width="0" style="1" hidden="1" customWidth="1"/>
    <col min="2575" max="2575" width="11.42578125" style="1" customWidth="1"/>
    <col min="2576" max="2816" width="9.140625" style="1"/>
    <col min="2817" max="2817" width="0.7109375" style="1" customWidth="1"/>
    <col min="2818" max="2818" width="11.85546875" style="1" customWidth="1"/>
    <col min="2819" max="2819" width="12.140625" style="1" customWidth="1"/>
    <col min="2820" max="2820" width="8.140625" style="1" customWidth="1"/>
    <col min="2821" max="2821" width="10.5703125" style="1" customWidth="1"/>
    <col min="2822" max="2822" width="11.85546875" style="1" customWidth="1"/>
    <col min="2823" max="2825" width="0" style="1" hidden="1" customWidth="1"/>
    <col min="2826" max="2826" width="11.42578125" style="1" customWidth="1"/>
    <col min="2827" max="2827" width="12.5703125" style="1" customWidth="1"/>
    <col min="2828" max="2828" width="0" style="1" hidden="1" customWidth="1"/>
    <col min="2829" max="2829" width="12.7109375" style="1" customWidth="1"/>
    <col min="2830" max="2830" width="0" style="1" hidden="1" customWidth="1"/>
    <col min="2831" max="2831" width="11.42578125" style="1" customWidth="1"/>
    <col min="2832" max="3072" width="9.140625" style="1"/>
    <col min="3073" max="3073" width="0.7109375" style="1" customWidth="1"/>
    <col min="3074" max="3074" width="11.85546875" style="1" customWidth="1"/>
    <col min="3075" max="3075" width="12.140625" style="1" customWidth="1"/>
    <col min="3076" max="3076" width="8.140625" style="1" customWidth="1"/>
    <col min="3077" max="3077" width="10.5703125" style="1" customWidth="1"/>
    <col min="3078" max="3078" width="11.85546875" style="1" customWidth="1"/>
    <col min="3079" max="3081" width="0" style="1" hidden="1" customWidth="1"/>
    <col min="3082" max="3082" width="11.42578125" style="1" customWidth="1"/>
    <col min="3083" max="3083" width="12.5703125" style="1" customWidth="1"/>
    <col min="3084" max="3084" width="0" style="1" hidden="1" customWidth="1"/>
    <col min="3085" max="3085" width="12.7109375" style="1" customWidth="1"/>
    <col min="3086" max="3086" width="0" style="1" hidden="1" customWidth="1"/>
    <col min="3087" max="3087" width="11.42578125" style="1" customWidth="1"/>
    <col min="3088" max="3328" width="9.140625" style="1"/>
    <col min="3329" max="3329" width="0.7109375" style="1" customWidth="1"/>
    <col min="3330" max="3330" width="11.85546875" style="1" customWidth="1"/>
    <col min="3331" max="3331" width="12.140625" style="1" customWidth="1"/>
    <col min="3332" max="3332" width="8.140625" style="1" customWidth="1"/>
    <col min="3333" max="3333" width="10.5703125" style="1" customWidth="1"/>
    <col min="3334" max="3334" width="11.85546875" style="1" customWidth="1"/>
    <col min="3335" max="3337" width="0" style="1" hidden="1" customWidth="1"/>
    <col min="3338" max="3338" width="11.42578125" style="1" customWidth="1"/>
    <col min="3339" max="3339" width="12.5703125" style="1" customWidth="1"/>
    <col min="3340" max="3340" width="0" style="1" hidden="1" customWidth="1"/>
    <col min="3341" max="3341" width="12.7109375" style="1" customWidth="1"/>
    <col min="3342" max="3342" width="0" style="1" hidden="1" customWidth="1"/>
    <col min="3343" max="3343" width="11.42578125" style="1" customWidth="1"/>
    <col min="3344" max="3584" width="9.140625" style="1"/>
    <col min="3585" max="3585" width="0.7109375" style="1" customWidth="1"/>
    <col min="3586" max="3586" width="11.85546875" style="1" customWidth="1"/>
    <col min="3587" max="3587" width="12.140625" style="1" customWidth="1"/>
    <col min="3588" max="3588" width="8.140625" style="1" customWidth="1"/>
    <col min="3589" max="3589" width="10.5703125" style="1" customWidth="1"/>
    <col min="3590" max="3590" width="11.85546875" style="1" customWidth="1"/>
    <col min="3591" max="3593" width="0" style="1" hidden="1" customWidth="1"/>
    <col min="3594" max="3594" width="11.42578125" style="1" customWidth="1"/>
    <col min="3595" max="3595" width="12.5703125" style="1" customWidth="1"/>
    <col min="3596" max="3596" width="0" style="1" hidden="1" customWidth="1"/>
    <col min="3597" max="3597" width="12.7109375" style="1" customWidth="1"/>
    <col min="3598" max="3598" width="0" style="1" hidden="1" customWidth="1"/>
    <col min="3599" max="3599" width="11.42578125" style="1" customWidth="1"/>
    <col min="3600" max="3840" width="9.140625" style="1"/>
    <col min="3841" max="3841" width="0.7109375" style="1" customWidth="1"/>
    <col min="3842" max="3842" width="11.85546875" style="1" customWidth="1"/>
    <col min="3843" max="3843" width="12.140625" style="1" customWidth="1"/>
    <col min="3844" max="3844" width="8.140625" style="1" customWidth="1"/>
    <col min="3845" max="3845" width="10.5703125" style="1" customWidth="1"/>
    <col min="3846" max="3846" width="11.85546875" style="1" customWidth="1"/>
    <col min="3847" max="3849" width="0" style="1" hidden="1" customWidth="1"/>
    <col min="3850" max="3850" width="11.42578125" style="1" customWidth="1"/>
    <col min="3851" max="3851" width="12.5703125" style="1" customWidth="1"/>
    <col min="3852" max="3852" width="0" style="1" hidden="1" customWidth="1"/>
    <col min="3853" max="3853" width="12.7109375" style="1" customWidth="1"/>
    <col min="3854" max="3854" width="0" style="1" hidden="1" customWidth="1"/>
    <col min="3855" max="3855" width="11.42578125" style="1" customWidth="1"/>
    <col min="3856" max="4096" width="9.140625" style="1"/>
    <col min="4097" max="4097" width="0.7109375" style="1" customWidth="1"/>
    <col min="4098" max="4098" width="11.85546875" style="1" customWidth="1"/>
    <col min="4099" max="4099" width="12.140625" style="1" customWidth="1"/>
    <col min="4100" max="4100" width="8.140625" style="1" customWidth="1"/>
    <col min="4101" max="4101" width="10.5703125" style="1" customWidth="1"/>
    <col min="4102" max="4102" width="11.85546875" style="1" customWidth="1"/>
    <col min="4103" max="4105" width="0" style="1" hidden="1" customWidth="1"/>
    <col min="4106" max="4106" width="11.42578125" style="1" customWidth="1"/>
    <col min="4107" max="4107" width="12.5703125" style="1" customWidth="1"/>
    <col min="4108" max="4108" width="0" style="1" hidden="1" customWidth="1"/>
    <col min="4109" max="4109" width="12.7109375" style="1" customWidth="1"/>
    <col min="4110" max="4110" width="0" style="1" hidden="1" customWidth="1"/>
    <col min="4111" max="4111" width="11.42578125" style="1" customWidth="1"/>
    <col min="4112" max="4352" width="9.140625" style="1"/>
    <col min="4353" max="4353" width="0.7109375" style="1" customWidth="1"/>
    <col min="4354" max="4354" width="11.85546875" style="1" customWidth="1"/>
    <col min="4355" max="4355" width="12.140625" style="1" customWidth="1"/>
    <col min="4356" max="4356" width="8.140625" style="1" customWidth="1"/>
    <col min="4357" max="4357" width="10.5703125" style="1" customWidth="1"/>
    <col min="4358" max="4358" width="11.85546875" style="1" customWidth="1"/>
    <col min="4359" max="4361" width="0" style="1" hidden="1" customWidth="1"/>
    <col min="4362" max="4362" width="11.42578125" style="1" customWidth="1"/>
    <col min="4363" max="4363" width="12.5703125" style="1" customWidth="1"/>
    <col min="4364" max="4364" width="0" style="1" hidden="1" customWidth="1"/>
    <col min="4365" max="4365" width="12.7109375" style="1" customWidth="1"/>
    <col min="4366" max="4366" width="0" style="1" hidden="1" customWidth="1"/>
    <col min="4367" max="4367" width="11.42578125" style="1" customWidth="1"/>
    <col min="4368" max="4608" width="9.140625" style="1"/>
    <col min="4609" max="4609" width="0.7109375" style="1" customWidth="1"/>
    <col min="4610" max="4610" width="11.85546875" style="1" customWidth="1"/>
    <col min="4611" max="4611" width="12.140625" style="1" customWidth="1"/>
    <col min="4612" max="4612" width="8.140625" style="1" customWidth="1"/>
    <col min="4613" max="4613" width="10.5703125" style="1" customWidth="1"/>
    <col min="4614" max="4614" width="11.85546875" style="1" customWidth="1"/>
    <col min="4615" max="4617" width="0" style="1" hidden="1" customWidth="1"/>
    <col min="4618" max="4618" width="11.42578125" style="1" customWidth="1"/>
    <col min="4619" max="4619" width="12.5703125" style="1" customWidth="1"/>
    <col min="4620" max="4620" width="0" style="1" hidden="1" customWidth="1"/>
    <col min="4621" max="4621" width="12.7109375" style="1" customWidth="1"/>
    <col min="4622" max="4622" width="0" style="1" hidden="1" customWidth="1"/>
    <col min="4623" max="4623" width="11.42578125" style="1" customWidth="1"/>
    <col min="4624" max="4864" width="9.140625" style="1"/>
    <col min="4865" max="4865" width="0.7109375" style="1" customWidth="1"/>
    <col min="4866" max="4866" width="11.85546875" style="1" customWidth="1"/>
    <col min="4867" max="4867" width="12.140625" style="1" customWidth="1"/>
    <col min="4868" max="4868" width="8.140625" style="1" customWidth="1"/>
    <col min="4869" max="4869" width="10.5703125" style="1" customWidth="1"/>
    <col min="4870" max="4870" width="11.85546875" style="1" customWidth="1"/>
    <col min="4871" max="4873" width="0" style="1" hidden="1" customWidth="1"/>
    <col min="4874" max="4874" width="11.42578125" style="1" customWidth="1"/>
    <col min="4875" max="4875" width="12.5703125" style="1" customWidth="1"/>
    <col min="4876" max="4876" width="0" style="1" hidden="1" customWidth="1"/>
    <col min="4877" max="4877" width="12.7109375" style="1" customWidth="1"/>
    <col min="4878" max="4878" width="0" style="1" hidden="1" customWidth="1"/>
    <col min="4879" max="4879" width="11.42578125" style="1" customWidth="1"/>
    <col min="4880" max="5120" width="9.140625" style="1"/>
    <col min="5121" max="5121" width="0.7109375" style="1" customWidth="1"/>
    <col min="5122" max="5122" width="11.85546875" style="1" customWidth="1"/>
    <col min="5123" max="5123" width="12.140625" style="1" customWidth="1"/>
    <col min="5124" max="5124" width="8.140625" style="1" customWidth="1"/>
    <col min="5125" max="5125" width="10.5703125" style="1" customWidth="1"/>
    <col min="5126" max="5126" width="11.85546875" style="1" customWidth="1"/>
    <col min="5127" max="5129" width="0" style="1" hidden="1" customWidth="1"/>
    <col min="5130" max="5130" width="11.42578125" style="1" customWidth="1"/>
    <col min="5131" max="5131" width="12.5703125" style="1" customWidth="1"/>
    <col min="5132" max="5132" width="0" style="1" hidden="1" customWidth="1"/>
    <col min="5133" max="5133" width="12.7109375" style="1" customWidth="1"/>
    <col min="5134" max="5134" width="0" style="1" hidden="1" customWidth="1"/>
    <col min="5135" max="5135" width="11.42578125" style="1" customWidth="1"/>
    <col min="5136" max="5376" width="9.140625" style="1"/>
    <col min="5377" max="5377" width="0.7109375" style="1" customWidth="1"/>
    <col min="5378" max="5378" width="11.85546875" style="1" customWidth="1"/>
    <col min="5379" max="5379" width="12.140625" style="1" customWidth="1"/>
    <col min="5380" max="5380" width="8.140625" style="1" customWidth="1"/>
    <col min="5381" max="5381" width="10.5703125" style="1" customWidth="1"/>
    <col min="5382" max="5382" width="11.85546875" style="1" customWidth="1"/>
    <col min="5383" max="5385" width="0" style="1" hidden="1" customWidth="1"/>
    <col min="5386" max="5386" width="11.42578125" style="1" customWidth="1"/>
    <col min="5387" max="5387" width="12.5703125" style="1" customWidth="1"/>
    <col min="5388" max="5388" width="0" style="1" hidden="1" customWidth="1"/>
    <col min="5389" max="5389" width="12.7109375" style="1" customWidth="1"/>
    <col min="5390" max="5390" width="0" style="1" hidden="1" customWidth="1"/>
    <col min="5391" max="5391" width="11.42578125" style="1" customWidth="1"/>
    <col min="5392" max="5632" width="9.140625" style="1"/>
    <col min="5633" max="5633" width="0.7109375" style="1" customWidth="1"/>
    <col min="5634" max="5634" width="11.85546875" style="1" customWidth="1"/>
    <col min="5635" max="5635" width="12.140625" style="1" customWidth="1"/>
    <col min="5636" max="5636" width="8.140625" style="1" customWidth="1"/>
    <col min="5637" max="5637" width="10.5703125" style="1" customWidth="1"/>
    <col min="5638" max="5638" width="11.85546875" style="1" customWidth="1"/>
    <col min="5639" max="5641" width="0" style="1" hidden="1" customWidth="1"/>
    <col min="5642" max="5642" width="11.42578125" style="1" customWidth="1"/>
    <col min="5643" max="5643" width="12.5703125" style="1" customWidth="1"/>
    <col min="5644" max="5644" width="0" style="1" hidden="1" customWidth="1"/>
    <col min="5645" max="5645" width="12.7109375" style="1" customWidth="1"/>
    <col min="5646" max="5646" width="0" style="1" hidden="1" customWidth="1"/>
    <col min="5647" max="5647" width="11.42578125" style="1" customWidth="1"/>
    <col min="5648" max="5888" width="9.140625" style="1"/>
    <col min="5889" max="5889" width="0.7109375" style="1" customWidth="1"/>
    <col min="5890" max="5890" width="11.85546875" style="1" customWidth="1"/>
    <col min="5891" max="5891" width="12.140625" style="1" customWidth="1"/>
    <col min="5892" max="5892" width="8.140625" style="1" customWidth="1"/>
    <col min="5893" max="5893" width="10.5703125" style="1" customWidth="1"/>
    <col min="5894" max="5894" width="11.85546875" style="1" customWidth="1"/>
    <col min="5895" max="5897" width="0" style="1" hidden="1" customWidth="1"/>
    <col min="5898" max="5898" width="11.42578125" style="1" customWidth="1"/>
    <col min="5899" max="5899" width="12.5703125" style="1" customWidth="1"/>
    <col min="5900" max="5900" width="0" style="1" hidden="1" customWidth="1"/>
    <col min="5901" max="5901" width="12.7109375" style="1" customWidth="1"/>
    <col min="5902" max="5902" width="0" style="1" hidden="1" customWidth="1"/>
    <col min="5903" max="5903" width="11.42578125" style="1" customWidth="1"/>
    <col min="5904" max="6144" width="9.140625" style="1"/>
    <col min="6145" max="6145" width="0.7109375" style="1" customWidth="1"/>
    <col min="6146" max="6146" width="11.85546875" style="1" customWidth="1"/>
    <col min="6147" max="6147" width="12.140625" style="1" customWidth="1"/>
    <col min="6148" max="6148" width="8.140625" style="1" customWidth="1"/>
    <col min="6149" max="6149" width="10.5703125" style="1" customWidth="1"/>
    <col min="6150" max="6150" width="11.85546875" style="1" customWidth="1"/>
    <col min="6151" max="6153" width="0" style="1" hidden="1" customWidth="1"/>
    <col min="6154" max="6154" width="11.42578125" style="1" customWidth="1"/>
    <col min="6155" max="6155" width="12.5703125" style="1" customWidth="1"/>
    <col min="6156" max="6156" width="0" style="1" hidden="1" customWidth="1"/>
    <col min="6157" max="6157" width="12.7109375" style="1" customWidth="1"/>
    <col min="6158" max="6158" width="0" style="1" hidden="1" customWidth="1"/>
    <col min="6159" max="6159" width="11.42578125" style="1" customWidth="1"/>
    <col min="6160" max="6400" width="9.140625" style="1"/>
    <col min="6401" max="6401" width="0.7109375" style="1" customWidth="1"/>
    <col min="6402" max="6402" width="11.85546875" style="1" customWidth="1"/>
    <col min="6403" max="6403" width="12.140625" style="1" customWidth="1"/>
    <col min="6404" max="6404" width="8.140625" style="1" customWidth="1"/>
    <col min="6405" max="6405" width="10.5703125" style="1" customWidth="1"/>
    <col min="6406" max="6406" width="11.85546875" style="1" customWidth="1"/>
    <col min="6407" max="6409" width="0" style="1" hidden="1" customWidth="1"/>
    <col min="6410" max="6410" width="11.42578125" style="1" customWidth="1"/>
    <col min="6411" max="6411" width="12.5703125" style="1" customWidth="1"/>
    <col min="6412" max="6412" width="0" style="1" hidden="1" customWidth="1"/>
    <col min="6413" max="6413" width="12.7109375" style="1" customWidth="1"/>
    <col min="6414" max="6414" width="0" style="1" hidden="1" customWidth="1"/>
    <col min="6415" max="6415" width="11.42578125" style="1" customWidth="1"/>
    <col min="6416" max="6656" width="9.140625" style="1"/>
    <col min="6657" max="6657" width="0.7109375" style="1" customWidth="1"/>
    <col min="6658" max="6658" width="11.85546875" style="1" customWidth="1"/>
    <col min="6659" max="6659" width="12.140625" style="1" customWidth="1"/>
    <col min="6660" max="6660" width="8.140625" style="1" customWidth="1"/>
    <col min="6661" max="6661" width="10.5703125" style="1" customWidth="1"/>
    <col min="6662" max="6662" width="11.85546875" style="1" customWidth="1"/>
    <col min="6663" max="6665" width="0" style="1" hidden="1" customWidth="1"/>
    <col min="6666" max="6666" width="11.42578125" style="1" customWidth="1"/>
    <col min="6667" max="6667" width="12.5703125" style="1" customWidth="1"/>
    <col min="6668" max="6668" width="0" style="1" hidden="1" customWidth="1"/>
    <col min="6669" max="6669" width="12.7109375" style="1" customWidth="1"/>
    <col min="6670" max="6670" width="0" style="1" hidden="1" customWidth="1"/>
    <col min="6671" max="6671" width="11.42578125" style="1" customWidth="1"/>
    <col min="6672" max="6912" width="9.140625" style="1"/>
    <col min="6913" max="6913" width="0.7109375" style="1" customWidth="1"/>
    <col min="6914" max="6914" width="11.85546875" style="1" customWidth="1"/>
    <col min="6915" max="6915" width="12.140625" style="1" customWidth="1"/>
    <col min="6916" max="6916" width="8.140625" style="1" customWidth="1"/>
    <col min="6917" max="6917" width="10.5703125" style="1" customWidth="1"/>
    <col min="6918" max="6918" width="11.85546875" style="1" customWidth="1"/>
    <col min="6919" max="6921" width="0" style="1" hidden="1" customWidth="1"/>
    <col min="6922" max="6922" width="11.42578125" style="1" customWidth="1"/>
    <col min="6923" max="6923" width="12.5703125" style="1" customWidth="1"/>
    <col min="6924" max="6924" width="0" style="1" hidden="1" customWidth="1"/>
    <col min="6925" max="6925" width="12.7109375" style="1" customWidth="1"/>
    <col min="6926" max="6926" width="0" style="1" hidden="1" customWidth="1"/>
    <col min="6927" max="6927" width="11.42578125" style="1" customWidth="1"/>
    <col min="6928" max="7168" width="9.140625" style="1"/>
    <col min="7169" max="7169" width="0.7109375" style="1" customWidth="1"/>
    <col min="7170" max="7170" width="11.85546875" style="1" customWidth="1"/>
    <col min="7171" max="7171" width="12.140625" style="1" customWidth="1"/>
    <col min="7172" max="7172" width="8.140625" style="1" customWidth="1"/>
    <col min="7173" max="7173" width="10.5703125" style="1" customWidth="1"/>
    <col min="7174" max="7174" width="11.85546875" style="1" customWidth="1"/>
    <col min="7175" max="7177" width="0" style="1" hidden="1" customWidth="1"/>
    <col min="7178" max="7178" width="11.42578125" style="1" customWidth="1"/>
    <col min="7179" max="7179" width="12.5703125" style="1" customWidth="1"/>
    <col min="7180" max="7180" width="0" style="1" hidden="1" customWidth="1"/>
    <col min="7181" max="7181" width="12.7109375" style="1" customWidth="1"/>
    <col min="7182" max="7182" width="0" style="1" hidden="1" customWidth="1"/>
    <col min="7183" max="7183" width="11.42578125" style="1" customWidth="1"/>
    <col min="7184" max="7424" width="9.140625" style="1"/>
    <col min="7425" max="7425" width="0.7109375" style="1" customWidth="1"/>
    <col min="7426" max="7426" width="11.85546875" style="1" customWidth="1"/>
    <col min="7427" max="7427" width="12.140625" style="1" customWidth="1"/>
    <col min="7428" max="7428" width="8.140625" style="1" customWidth="1"/>
    <col min="7429" max="7429" width="10.5703125" style="1" customWidth="1"/>
    <col min="7430" max="7430" width="11.85546875" style="1" customWidth="1"/>
    <col min="7431" max="7433" width="0" style="1" hidden="1" customWidth="1"/>
    <col min="7434" max="7434" width="11.42578125" style="1" customWidth="1"/>
    <col min="7435" max="7435" width="12.5703125" style="1" customWidth="1"/>
    <col min="7436" max="7436" width="0" style="1" hidden="1" customWidth="1"/>
    <col min="7437" max="7437" width="12.7109375" style="1" customWidth="1"/>
    <col min="7438" max="7438" width="0" style="1" hidden="1" customWidth="1"/>
    <col min="7439" max="7439" width="11.42578125" style="1" customWidth="1"/>
    <col min="7440" max="7680" width="9.140625" style="1"/>
    <col min="7681" max="7681" width="0.7109375" style="1" customWidth="1"/>
    <col min="7682" max="7682" width="11.85546875" style="1" customWidth="1"/>
    <col min="7683" max="7683" width="12.140625" style="1" customWidth="1"/>
    <col min="7684" max="7684" width="8.140625" style="1" customWidth="1"/>
    <col min="7685" max="7685" width="10.5703125" style="1" customWidth="1"/>
    <col min="7686" max="7686" width="11.85546875" style="1" customWidth="1"/>
    <col min="7687" max="7689" width="0" style="1" hidden="1" customWidth="1"/>
    <col min="7690" max="7690" width="11.42578125" style="1" customWidth="1"/>
    <col min="7691" max="7691" width="12.5703125" style="1" customWidth="1"/>
    <col min="7692" max="7692" width="0" style="1" hidden="1" customWidth="1"/>
    <col min="7693" max="7693" width="12.7109375" style="1" customWidth="1"/>
    <col min="7694" max="7694" width="0" style="1" hidden="1" customWidth="1"/>
    <col min="7695" max="7695" width="11.42578125" style="1" customWidth="1"/>
    <col min="7696" max="7936" width="9.140625" style="1"/>
    <col min="7937" max="7937" width="0.7109375" style="1" customWidth="1"/>
    <col min="7938" max="7938" width="11.85546875" style="1" customWidth="1"/>
    <col min="7939" max="7939" width="12.140625" style="1" customWidth="1"/>
    <col min="7940" max="7940" width="8.140625" style="1" customWidth="1"/>
    <col min="7941" max="7941" width="10.5703125" style="1" customWidth="1"/>
    <col min="7942" max="7942" width="11.85546875" style="1" customWidth="1"/>
    <col min="7943" max="7945" width="0" style="1" hidden="1" customWidth="1"/>
    <col min="7946" max="7946" width="11.42578125" style="1" customWidth="1"/>
    <col min="7947" max="7947" width="12.5703125" style="1" customWidth="1"/>
    <col min="7948" max="7948" width="0" style="1" hidden="1" customWidth="1"/>
    <col min="7949" max="7949" width="12.7109375" style="1" customWidth="1"/>
    <col min="7950" max="7950" width="0" style="1" hidden="1" customWidth="1"/>
    <col min="7951" max="7951" width="11.42578125" style="1" customWidth="1"/>
    <col min="7952" max="8192" width="9.140625" style="1"/>
    <col min="8193" max="8193" width="0.7109375" style="1" customWidth="1"/>
    <col min="8194" max="8194" width="11.85546875" style="1" customWidth="1"/>
    <col min="8195" max="8195" width="12.140625" style="1" customWidth="1"/>
    <col min="8196" max="8196" width="8.140625" style="1" customWidth="1"/>
    <col min="8197" max="8197" width="10.5703125" style="1" customWidth="1"/>
    <col min="8198" max="8198" width="11.85546875" style="1" customWidth="1"/>
    <col min="8199" max="8201" width="0" style="1" hidden="1" customWidth="1"/>
    <col min="8202" max="8202" width="11.42578125" style="1" customWidth="1"/>
    <col min="8203" max="8203" width="12.5703125" style="1" customWidth="1"/>
    <col min="8204" max="8204" width="0" style="1" hidden="1" customWidth="1"/>
    <col min="8205" max="8205" width="12.7109375" style="1" customWidth="1"/>
    <col min="8206" max="8206" width="0" style="1" hidden="1" customWidth="1"/>
    <col min="8207" max="8207" width="11.42578125" style="1" customWidth="1"/>
    <col min="8208" max="8448" width="9.140625" style="1"/>
    <col min="8449" max="8449" width="0.7109375" style="1" customWidth="1"/>
    <col min="8450" max="8450" width="11.85546875" style="1" customWidth="1"/>
    <col min="8451" max="8451" width="12.140625" style="1" customWidth="1"/>
    <col min="8452" max="8452" width="8.140625" style="1" customWidth="1"/>
    <col min="8453" max="8453" width="10.5703125" style="1" customWidth="1"/>
    <col min="8454" max="8454" width="11.85546875" style="1" customWidth="1"/>
    <col min="8455" max="8457" width="0" style="1" hidden="1" customWidth="1"/>
    <col min="8458" max="8458" width="11.42578125" style="1" customWidth="1"/>
    <col min="8459" max="8459" width="12.5703125" style="1" customWidth="1"/>
    <col min="8460" max="8460" width="0" style="1" hidden="1" customWidth="1"/>
    <col min="8461" max="8461" width="12.7109375" style="1" customWidth="1"/>
    <col min="8462" max="8462" width="0" style="1" hidden="1" customWidth="1"/>
    <col min="8463" max="8463" width="11.42578125" style="1" customWidth="1"/>
    <col min="8464" max="8704" width="9.140625" style="1"/>
    <col min="8705" max="8705" width="0.7109375" style="1" customWidth="1"/>
    <col min="8706" max="8706" width="11.85546875" style="1" customWidth="1"/>
    <col min="8707" max="8707" width="12.140625" style="1" customWidth="1"/>
    <col min="8708" max="8708" width="8.140625" style="1" customWidth="1"/>
    <col min="8709" max="8709" width="10.5703125" style="1" customWidth="1"/>
    <col min="8710" max="8710" width="11.85546875" style="1" customWidth="1"/>
    <col min="8711" max="8713" width="0" style="1" hidden="1" customWidth="1"/>
    <col min="8714" max="8714" width="11.42578125" style="1" customWidth="1"/>
    <col min="8715" max="8715" width="12.5703125" style="1" customWidth="1"/>
    <col min="8716" max="8716" width="0" style="1" hidden="1" customWidth="1"/>
    <col min="8717" max="8717" width="12.7109375" style="1" customWidth="1"/>
    <col min="8718" max="8718" width="0" style="1" hidden="1" customWidth="1"/>
    <col min="8719" max="8719" width="11.42578125" style="1" customWidth="1"/>
    <col min="8720" max="8960" width="9.140625" style="1"/>
    <col min="8961" max="8961" width="0.7109375" style="1" customWidth="1"/>
    <col min="8962" max="8962" width="11.85546875" style="1" customWidth="1"/>
    <col min="8963" max="8963" width="12.140625" style="1" customWidth="1"/>
    <col min="8964" max="8964" width="8.140625" style="1" customWidth="1"/>
    <col min="8965" max="8965" width="10.5703125" style="1" customWidth="1"/>
    <col min="8966" max="8966" width="11.85546875" style="1" customWidth="1"/>
    <col min="8967" max="8969" width="0" style="1" hidden="1" customWidth="1"/>
    <col min="8970" max="8970" width="11.42578125" style="1" customWidth="1"/>
    <col min="8971" max="8971" width="12.5703125" style="1" customWidth="1"/>
    <col min="8972" max="8972" width="0" style="1" hidden="1" customWidth="1"/>
    <col min="8973" max="8973" width="12.7109375" style="1" customWidth="1"/>
    <col min="8974" max="8974" width="0" style="1" hidden="1" customWidth="1"/>
    <col min="8975" max="8975" width="11.42578125" style="1" customWidth="1"/>
    <col min="8976" max="9216" width="9.140625" style="1"/>
    <col min="9217" max="9217" width="0.7109375" style="1" customWidth="1"/>
    <col min="9218" max="9218" width="11.85546875" style="1" customWidth="1"/>
    <col min="9219" max="9219" width="12.140625" style="1" customWidth="1"/>
    <col min="9220" max="9220" width="8.140625" style="1" customWidth="1"/>
    <col min="9221" max="9221" width="10.5703125" style="1" customWidth="1"/>
    <col min="9222" max="9222" width="11.85546875" style="1" customWidth="1"/>
    <col min="9223" max="9225" width="0" style="1" hidden="1" customWidth="1"/>
    <col min="9226" max="9226" width="11.42578125" style="1" customWidth="1"/>
    <col min="9227" max="9227" width="12.5703125" style="1" customWidth="1"/>
    <col min="9228" max="9228" width="0" style="1" hidden="1" customWidth="1"/>
    <col min="9229" max="9229" width="12.7109375" style="1" customWidth="1"/>
    <col min="9230" max="9230" width="0" style="1" hidden="1" customWidth="1"/>
    <col min="9231" max="9231" width="11.42578125" style="1" customWidth="1"/>
    <col min="9232" max="9472" width="9.140625" style="1"/>
    <col min="9473" max="9473" width="0.7109375" style="1" customWidth="1"/>
    <col min="9474" max="9474" width="11.85546875" style="1" customWidth="1"/>
    <col min="9475" max="9475" width="12.140625" style="1" customWidth="1"/>
    <col min="9476" max="9476" width="8.140625" style="1" customWidth="1"/>
    <col min="9477" max="9477" width="10.5703125" style="1" customWidth="1"/>
    <col min="9478" max="9478" width="11.85546875" style="1" customWidth="1"/>
    <col min="9479" max="9481" width="0" style="1" hidden="1" customWidth="1"/>
    <col min="9482" max="9482" width="11.42578125" style="1" customWidth="1"/>
    <col min="9483" max="9483" width="12.5703125" style="1" customWidth="1"/>
    <col min="9484" max="9484" width="0" style="1" hidden="1" customWidth="1"/>
    <col min="9485" max="9485" width="12.7109375" style="1" customWidth="1"/>
    <col min="9486" max="9486" width="0" style="1" hidden="1" customWidth="1"/>
    <col min="9487" max="9487" width="11.42578125" style="1" customWidth="1"/>
    <col min="9488" max="9728" width="9.140625" style="1"/>
    <col min="9729" max="9729" width="0.7109375" style="1" customWidth="1"/>
    <col min="9730" max="9730" width="11.85546875" style="1" customWidth="1"/>
    <col min="9731" max="9731" width="12.140625" style="1" customWidth="1"/>
    <col min="9732" max="9732" width="8.140625" style="1" customWidth="1"/>
    <col min="9733" max="9733" width="10.5703125" style="1" customWidth="1"/>
    <col min="9734" max="9734" width="11.85546875" style="1" customWidth="1"/>
    <col min="9735" max="9737" width="0" style="1" hidden="1" customWidth="1"/>
    <col min="9738" max="9738" width="11.42578125" style="1" customWidth="1"/>
    <col min="9739" max="9739" width="12.5703125" style="1" customWidth="1"/>
    <col min="9740" max="9740" width="0" style="1" hidden="1" customWidth="1"/>
    <col min="9741" max="9741" width="12.7109375" style="1" customWidth="1"/>
    <col min="9742" max="9742" width="0" style="1" hidden="1" customWidth="1"/>
    <col min="9743" max="9743" width="11.42578125" style="1" customWidth="1"/>
    <col min="9744" max="9984" width="9.140625" style="1"/>
    <col min="9985" max="9985" width="0.7109375" style="1" customWidth="1"/>
    <col min="9986" max="9986" width="11.85546875" style="1" customWidth="1"/>
    <col min="9987" max="9987" width="12.140625" style="1" customWidth="1"/>
    <col min="9988" max="9988" width="8.140625" style="1" customWidth="1"/>
    <col min="9989" max="9989" width="10.5703125" style="1" customWidth="1"/>
    <col min="9990" max="9990" width="11.85546875" style="1" customWidth="1"/>
    <col min="9991" max="9993" width="0" style="1" hidden="1" customWidth="1"/>
    <col min="9994" max="9994" width="11.42578125" style="1" customWidth="1"/>
    <col min="9995" max="9995" width="12.5703125" style="1" customWidth="1"/>
    <col min="9996" max="9996" width="0" style="1" hidden="1" customWidth="1"/>
    <col min="9997" max="9997" width="12.7109375" style="1" customWidth="1"/>
    <col min="9998" max="9998" width="0" style="1" hidden="1" customWidth="1"/>
    <col min="9999" max="9999" width="11.42578125" style="1" customWidth="1"/>
    <col min="10000" max="10240" width="9.140625" style="1"/>
    <col min="10241" max="10241" width="0.7109375" style="1" customWidth="1"/>
    <col min="10242" max="10242" width="11.85546875" style="1" customWidth="1"/>
    <col min="10243" max="10243" width="12.140625" style="1" customWidth="1"/>
    <col min="10244" max="10244" width="8.140625" style="1" customWidth="1"/>
    <col min="10245" max="10245" width="10.5703125" style="1" customWidth="1"/>
    <col min="10246" max="10246" width="11.85546875" style="1" customWidth="1"/>
    <col min="10247" max="10249" width="0" style="1" hidden="1" customWidth="1"/>
    <col min="10250" max="10250" width="11.42578125" style="1" customWidth="1"/>
    <col min="10251" max="10251" width="12.5703125" style="1" customWidth="1"/>
    <col min="10252" max="10252" width="0" style="1" hidden="1" customWidth="1"/>
    <col min="10253" max="10253" width="12.7109375" style="1" customWidth="1"/>
    <col min="10254" max="10254" width="0" style="1" hidden="1" customWidth="1"/>
    <col min="10255" max="10255" width="11.42578125" style="1" customWidth="1"/>
    <col min="10256" max="10496" width="9.140625" style="1"/>
    <col min="10497" max="10497" width="0.7109375" style="1" customWidth="1"/>
    <col min="10498" max="10498" width="11.85546875" style="1" customWidth="1"/>
    <col min="10499" max="10499" width="12.140625" style="1" customWidth="1"/>
    <col min="10500" max="10500" width="8.140625" style="1" customWidth="1"/>
    <col min="10501" max="10501" width="10.5703125" style="1" customWidth="1"/>
    <col min="10502" max="10502" width="11.85546875" style="1" customWidth="1"/>
    <col min="10503" max="10505" width="0" style="1" hidden="1" customWidth="1"/>
    <col min="10506" max="10506" width="11.42578125" style="1" customWidth="1"/>
    <col min="10507" max="10507" width="12.5703125" style="1" customWidth="1"/>
    <col min="10508" max="10508" width="0" style="1" hidden="1" customWidth="1"/>
    <col min="10509" max="10509" width="12.7109375" style="1" customWidth="1"/>
    <col min="10510" max="10510" width="0" style="1" hidden="1" customWidth="1"/>
    <col min="10511" max="10511" width="11.42578125" style="1" customWidth="1"/>
    <col min="10512" max="10752" width="9.140625" style="1"/>
    <col min="10753" max="10753" width="0.7109375" style="1" customWidth="1"/>
    <col min="10754" max="10754" width="11.85546875" style="1" customWidth="1"/>
    <col min="10755" max="10755" width="12.140625" style="1" customWidth="1"/>
    <col min="10756" max="10756" width="8.140625" style="1" customWidth="1"/>
    <col min="10757" max="10757" width="10.5703125" style="1" customWidth="1"/>
    <col min="10758" max="10758" width="11.85546875" style="1" customWidth="1"/>
    <col min="10759" max="10761" width="0" style="1" hidden="1" customWidth="1"/>
    <col min="10762" max="10762" width="11.42578125" style="1" customWidth="1"/>
    <col min="10763" max="10763" width="12.5703125" style="1" customWidth="1"/>
    <col min="10764" max="10764" width="0" style="1" hidden="1" customWidth="1"/>
    <col min="10765" max="10765" width="12.7109375" style="1" customWidth="1"/>
    <col min="10766" max="10766" width="0" style="1" hidden="1" customWidth="1"/>
    <col min="10767" max="10767" width="11.42578125" style="1" customWidth="1"/>
    <col min="10768" max="11008" width="9.140625" style="1"/>
    <col min="11009" max="11009" width="0.7109375" style="1" customWidth="1"/>
    <col min="11010" max="11010" width="11.85546875" style="1" customWidth="1"/>
    <col min="11011" max="11011" width="12.140625" style="1" customWidth="1"/>
    <col min="11012" max="11012" width="8.140625" style="1" customWidth="1"/>
    <col min="11013" max="11013" width="10.5703125" style="1" customWidth="1"/>
    <col min="11014" max="11014" width="11.85546875" style="1" customWidth="1"/>
    <col min="11015" max="11017" width="0" style="1" hidden="1" customWidth="1"/>
    <col min="11018" max="11018" width="11.42578125" style="1" customWidth="1"/>
    <col min="11019" max="11019" width="12.5703125" style="1" customWidth="1"/>
    <col min="11020" max="11020" width="0" style="1" hidden="1" customWidth="1"/>
    <col min="11021" max="11021" width="12.7109375" style="1" customWidth="1"/>
    <col min="11022" max="11022" width="0" style="1" hidden="1" customWidth="1"/>
    <col min="11023" max="11023" width="11.42578125" style="1" customWidth="1"/>
    <col min="11024" max="11264" width="9.140625" style="1"/>
    <col min="11265" max="11265" width="0.7109375" style="1" customWidth="1"/>
    <col min="11266" max="11266" width="11.85546875" style="1" customWidth="1"/>
    <col min="11267" max="11267" width="12.140625" style="1" customWidth="1"/>
    <col min="11268" max="11268" width="8.140625" style="1" customWidth="1"/>
    <col min="11269" max="11269" width="10.5703125" style="1" customWidth="1"/>
    <col min="11270" max="11270" width="11.85546875" style="1" customWidth="1"/>
    <col min="11271" max="11273" width="0" style="1" hidden="1" customWidth="1"/>
    <col min="11274" max="11274" width="11.42578125" style="1" customWidth="1"/>
    <col min="11275" max="11275" width="12.5703125" style="1" customWidth="1"/>
    <col min="11276" max="11276" width="0" style="1" hidden="1" customWidth="1"/>
    <col min="11277" max="11277" width="12.7109375" style="1" customWidth="1"/>
    <col min="11278" max="11278" width="0" style="1" hidden="1" customWidth="1"/>
    <col min="11279" max="11279" width="11.42578125" style="1" customWidth="1"/>
    <col min="11280" max="11520" width="9.140625" style="1"/>
    <col min="11521" max="11521" width="0.7109375" style="1" customWidth="1"/>
    <col min="11522" max="11522" width="11.85546875" style="1" customWidth="1"/>
    <col min="11523" max="11523" width="12.140625" style="1" customWidth="1"/>
    <col min="11524" max="11524" width="8.140625" style="1" customWidth="1"/>
    <col min="11525" max="11525" width="10.5703125" style="1" customWidth="1"/>
    <col min="11526" max="11526" width="11.85546875" style="1" customWidth="1"/>
    <col min="11527" max="11529" width="0" style="1" hidden="1" customWidth="1"/>
    <col min="11530" max="11530" width="11.42578125" style="1" customWidth="1"/>
    <col min="11531" max="11531" width="12.5703125" style="1" customWidth="1"/>
    <col min="11532" max="11532" width="0" style="1" hidden="1" customWidth="1"/>
    <col min="11533" max="11533" width="12.7109375" style="1" customWidth="1"/>
    <col min="11534" max="11534" width="0" style="1" hidden="1" customWidth="1"/>
    <col min="11535" max="11535" width="11.42578125" style="1" customWidth="1"/>
    <col min="11536" max="11776" width="9.140625" style="1"/>
    <col min="11777" max="11777" width="0.7109375" style="1" customWidth="1"/>
    <col min="11778" max="11778" width="11.85546875" style="1" customWidth="1"/>
    <col min="11779" max="11779" width="12.140625" style="1" customWidth="1"/>
    <col min="11780" max="11780" width="8.140625" style="1" customWidth="1"/>
    <col min="11781" max="11781" width="10.5703125" style="1" customWidth="1"/>
    <col min="11782" max="11782" width="11.85546875" style="1" customWidth="1"/>
    <col min="11783" max="11785" width="0" style="1" hidden="1" customWidth="1"/>
    <col min="11786" max="11786" width="11.42578125" style="1" customWidth="1"/>
    <col min="11787" max="11787" width="12.5703125" style="1" customWidth="1"/>
    <col min="11788" max="11788" width="0" style="1" hidden="1" customWidth="1"/>
    <col min="11789" max="11789" width="12.7109375" style="1" customWidth="1"/>
    <col min="11790" max="11790" width="0" style="1" hidden="1" customWidth="1"/>
    <col min="11791" max="11791" width="11.42578125" style="1" customWidth="1"/>
    <col min="11792" max="12032" width="9.140625" style="1"/>
    <col min="12033" max="12033" width="0.7109375" style="1" customWidth="1"/>
    <col min="12034" max="12034" width="11.85546875" style="1" customWidth="1"/>
    <col min="12035" max="12035" width="12.140625" style="1" customWidth="1"/>
    <col min="12036" max="12036" width="8.140625" style="1" customWidth="1"/>
    <col min="12037" max="12037" width="10.5703125" style="1" customWidth="1"/>
    <col min="12038" max="12038" width="11.85546875" style="1" customWidth="1"/>
    <col min="12039" max="12041" width="0" style="1" hidden="1" customWidth="1"/>
    <col min="12042" max="12042" width="11.42578125" style="1" customWidth="1"/>
    <col min="12043" max="12043" width="12.5703125" style="1" customWidth="1"/>
    <col min="12044" max="12044" width="0" style="1" hidden="1" customWidth="1"/>
    <col min="12045" max="12045" width="12.7109375" style="1" customWidth="1"/>
    <col min="12046" max="12046" width="0" style="1" hidden="1" customWidth="1"/>
    <col min="12047" max="12047" width="11.42578125" style="1" customWidth="1"/>
    <col min="12048" max="12288" width="9.140625" style="1"/>
    <col min="12289" max="12289" width="0.7109375" style="1" customWidth="1"/>
    <col min="12290" max="12290" width="11.85546875" style="1" customWidth="1"/>
    <col min="12291" max="12291" width="12.140625" style="1" customWidth="1"/>
    <col min="12292" max="12292" width="8.140625" style="1" customWidth="1"/>
    <col min="12293" max="12293" width="10.5703125" style="1" customWidth="1"/>
    <col min="12294" max="12294" width="11.85546875" style="1" customWidth="1"/>
    <col min="12295" max="12297" width="0" style="1" hidden="1" customWidth="1"/>
    <col min="12298" max="12298" width="11.42578125" style="1" customWidth="1"/>
    <col min="12299" max="12299" width="12.5703125" style="1" customWidth="1"/>
    <col min="12300" max="12300" width="0" style="1" hidden="1" customWidth="1"/>
    <col min="12301" max="12301" width="12.7109375" style="1" customWidth="1"/>
    <col min="12302" max="12302" width="0" style="1" hidden="1" customWidth="1"/>
    <col min="12303" max="12303" width="11.42578125" style="1" customWidth="1"/>
    <col min="12304" max="12544" width="9.140625" style="1"/>
    <col min="12545" max="12545" width="0.7109375" style="1" customWidth="1"/>
    <col min="12546" max="12546" width="11.85546875" style="1" customWidth="1"/>
    <col min="12547" max="12547" width="12.140625" style="1" customWidth="1"/>
    <col min="12548" max="12548" width="8.140625" style="1" customWidth="1"/>
    <col min="12549" max="12549" width="10.5703125" style="1" customWidth="1"/>
    <col min="12550" max="12550" width="11.85546875" style="1" customWidth="1"/>
    <col min="12551" max="12553" width="0" style="1" hidden="1" customWidth="1"/>
    <col min="12554" max="12554" width="11.42578125" style="1" customWidth="1"/>
    <col min="12555" max="12555" width="12.5703125" style="1" customWidth="1"/>
    <col min="12556" max="12556" width="0" style="1" hidden="1" customWidth="1"/>
    <col min="12557" max="12557" width="12.7109375" style="1" customWidth="1"/>
    <col min="12558" max="12558" width="0" style="1" hidden="1" customWidth="1"/>
    <col min="12559" max="12559" width="11.42578125" style="1" customWidth="1"/>
    <col min="12560" max="12800" width="9.140625" style="1"/>
    <col min="12801" max="12801" width="0.7109375" style="1" customWidth="1"/>
    <col min="12802" max="12802" width="11.85546875" style="1" customWidth="1"/>
    <col min="12803" max="12803" width="12.140625" style="1" customWidth="1"/>
    <col min="12804" max="12804" width="8.140625" style="1" customWidth="1"/>
    <col min="12805" max="12805" width="10.5703125" style="1" customWidth="1"/>
    <col min="12806" max="12806" width="11.85546875" style="1" customWidth="1"/>
    <col min="12807" max="12809" width="0" style="1" hidden="1" customWidth="1"/>
    <col min="12810" max="12810" width="11.42578125" style="1" customWidth="1"/>
    <col min="12811" max="12811" width="12.5703125" style="1" customWidth="1"/>
    <col min="12812" max="12812" width="0" style="1" hidden="1" customWidth="1"/>
    <col min="12813" max="12813" width="12.7109375" style="1" customWidth="1"/>
    <col min="12814" max="12814" width="0" style="1" hidden="1" customWidth="1"/>
    <col min="12815" max="12815" width="11.42578125" style="1" customWidth="1"/>
    <col min="12816" max="13056" width="9.140625" style="1"/>
    <col min="13057" max="13057" width="0.7109375" style="1" customWidth="1"/>
    <col min="13058" max="13058" width="11.85546875" style="1" customWidth="1"/>
    <col min="13059" max="13059" width="12.140625" style="1" customWidth="1"/>
    <col min="13060" max="13060" width="8.140625" style="1" customWidth="1"/>
    <col min="13061" max="13061" width="10.5703125" style="1" customWidth="1"/>
    <col min="13062" max="13062" width="11.85546875" style="1" customWidth="1"/>
    <col min="13063" max="13065" width="0" style="1" hidden="1" customWidth="1"/>
    <col min="13066" max="13066" width="11.42578125" style="1" customWidth="1"/>
    <col min="13067" max="13067" width="12.5703125" style="1" customWidth="1"/>
    <col min="13068" max="13068" width="0" style="1" hidden="1" customWidth="1"/>
    <col min="13069" max="13069" width="12.7109375" style="1" customWidth="1"/>
    <col min="13070" max="13070" width="0" style="1" hidden="1" customWidth="1"/>
    <col min="13071" max="13071" width="11.42578125" style="1" customWidth="1"/>
    <col min="13072" max="13312" width="9.140625" style="1"/>
    <col min="13313" max="13313" width="0.7109375" style="1" customWidth="1"/>
    <col min="13314" max="13314" width="11.85546875" style="1" customWidth="1"/>
    <col min="13315" max="13315" width="12.140625" style="1" customWidth="1"/>
    <col min="13316" max="13316" width="8.140625" style="1" customWidth="1"/>
    <col min="13317" max="13317" width="10.5703125" style="1" customWidth="1"/>
    <col min="13318" max="13318" width="11.85546875" style="1" customWidth="1"/>
    <col min="13319" max="13321" width="0" style="1" hidden="1" customWidth="1"/>
    <col min="13322" max="13322" width="11.42578125" style="1" customWidth="1"/>
    <col min="13323" max="13323" width="12.5703125" style="1" customWidth="1"/>
    <col min="13324" max="13324" width="0" style="1" hidden="1" customWidth="1"/>
    <col min="13325" max="13325" width="12.7109375" style="1" customWidth="1"/>
    <col min="13326" max="13326" width="0" style="1" hidden="1" customWidth="1"/>
    <col min="13327" max="13327" width="11.42578125" style="1" customWidth="1"/>
    <col min="13328" max="13568" width="9.140625" style="1"/>
    <col min="13569" max="13569" width="0.7109375" style="1" customWidth="1"/>
    <col min="13570" max="13570" width="11.85546875" style="1" customWidth="1"/>
    <col min="13571" max="13571" width="12.140625" style="1" customWidth="1"/>
    <col min="13572" max="13572" width="8.140625" style="1" customWidth="1"/>
    <col min="13573" max="13573" width="10.5703125" style="1" customWidth="1"/>
    <col min="13574" max="13574" width="11.85546875" style="1" customWidth="1"/>
    <col min="13575" max="13577" width="0" style="1" hidden="1" customWidth="1"/>
    <col min="13578" max="13578" width="11.42578125" style="1" customWidth="1"/>
    <col min="13579" max="13579" width="12.5703125" style="1" customWidth="1"/>
    <col min="13580" max="13580" width="0" style="1" hidden="1" customWidth="1"/>
    <col min="13581" max="13581" width="12.7109375" style="1" customWidth="1"/>
    <col min="13582" max="13582" width="0" style="1" hidden="1" customWidth="1"/>
    <col min="13583" max="13583" width="11.42578125" style="1" customWidth="1"/>
    <col min="13584" max="13824" width="9.140625" style="1"/>
    <col min="13825" max="13825" width="0.7109375" style="1" customWidth="1"/>
    <col min="13826" max="13826" width="11.85546875" style="1" customWidth="1"/>
    <col min="13827" max="13827" width="12.140625" style="1" customWidth="1"/>
    <col min="13828" max="13828" width="8.140625" style="1" customWidth="1"/>
    <col min="13829" max="13829" width="10.5703125" style="1" customWidth="1"/>
    <col min="13830" max="13830" width="11.85546875" style="1" customWidth="1"/>
    <col min="13831" max="13833" width="0" style="1" hidden="1" customWidth="1"/>
    <col min="13834" max="13834" width="11.42578125" style="1" customWidth="1"/>
    <col min="13835" max="13835" width="12.5703125" style="1" customWidth="1"/>
    <col min="13836" max="13836" width="0" style="1" hidden="1" customWidth="1"/>
    <col min="13837" max="13837" width="12.7109375" style="1" customWidth="1"/>
    <col min="13838" max="13838" width="0" style="1" hidden="1" customWidth="1"/>
    <col min="13839" max="13839" width="11.42578125" style="1" customWidth="1"/>
    <col min="13840" max="14080" width="9.140625" style="1"/>
    <col min="14081" max="14081" width="0.7109375" style="1" customWidth="1"/>
    <col min="14082" max="14082" width="11.85546875" style="1" customWidth="1"/>
    <col min="14083" max="14083" width="12.140625" style="1" customWidth="1"/>
    <col min="14084" max="14084" width="8.140625" style="1" customWidth="1"/>
    <col min="14085" max="14085" width="10.5703125" style="1" customWidth="1"/>
    <col min="14086" max="14086" width="11.85546875" style="1" customWidth="1"/>
    <col min="14087" max="14089" width="0" style="1" hidden="1" customWidth="1"/>
    <col min="14090" max="14090" width="11.42578125" style="1" customWidth="1"/>
    <col min="14091" max="14091" width="12.5703125" style="1" customWidth="1"/>
    <col min="14092" max="14092" width="0" style="1" hidden="1" customWidth="1"/>
    <col min="14093" max="14093" width="12.7109375" style="1" customWidth="1"/>
    <col min="14094" max="14094" width="0" style="1" hidden="1" customWidth="1"/>
    <col min="14095" max="14095" width="11.42578125" style="1" customWidth="1"/>
    <col min="14096" max="14336" width="9.140625" style="1"/>
    <col min="14337" max="14337" width="0.7109375" style="1" customWidth="1"/>
    <col min="14338" max="14338" width="11.85546875" style="1" customWidth="1"/>
    <col min="14339" max="14339" width="12.140625" style="1" customWidth="1"/>
    <col min="14340" max="14340" width="8.140625" style="1" customWidth="1"/>
    <col min="14341" max="14341" width="10.5703125" style="1" customWidth="1"/>
    <col min="14342" max="14342" width="11.85546875" style="1" customWidth="1"/>
    <col min="14343" max="14345" width="0" style="1" hidden="1" customWidth="1"/>
    <col min="14346" max="14346" width="11.42578125" style="1" customWidth="1"/>
    <col min="14347" max="14347" width="12.5703125" style="1" customWidth="1"/>
    <col min="14348" max="14348" width="0" style="1" hidden="1" customWidth="1"/>
    <col min="14349" max="14349" width="12.7109375" style="1" customWidth="1"/>
    <col min="14350" max="14350" width="0" style="1" hidden="1" customWidth="1"/>
    <col min="14351" max="14351" width="11.42578125" style="1" customWidth="1"/>
    <col min="14352" max="14592" width="9.140625" style="1"/>
    <col min="14593" max="14593" width="0.7109375" style="1" customWidth="1"/>
    <col min="14594" max="14594" width="11.85546875" style="1" customWidth="1"/>
    <col min="14595" max="14595" width="12.140625" style="1" customWidth="1"/>
    <col min="14596" max="14596" width="8.140625" style="1" customWidth="1"/>
    <col min="14597" max="14597" width="10.5703125" style="1" customWidth="1"/>
    <col min="14598" max="14598" width="11.85546875" style="1" customWidth="1"/>
    <col min="14599" max="14601" width="0" style="1" hidden="1" customWidth="1"/>
    <col min="14602" max="14602" width="11.42578125" style="1" customWidth="1"/>
    <col min="14603" max="14603" width="12.5703125" style="1" customWidth="1"/>
    <col min="14604" max="14604" width="0" style="1" hidden="1" customWidth="1"/>
    <col min="14605" max="14605" width="12.7109375" style="1" customWidth="1"/>
    <col min="14606" max="14606" width="0" style="1" hidden="1" customWidth="1"/>
    <col min="14607" max="14607" width="11.42578125" style="1" customWidth="1"/>
    <col min="14608" max="14848" width="9.140625" style="1"/>
    <col min="14849" max="14849" width="0.7109375" style="1" customWidth="1"/>
    <col min="14850" max="14850" width="11.85546875" style="1" customWidth="1"/>
    <col min="14851" max="14851" width="12.140625" style="1" customWidth="1"/>
    <col min="14852" max="14852" width="8.140625" style="1" customWidth="1"/>
    <col min="14853" max="14853" width="10.5703125" style="1" customWidth="1"/>
    <col min="14854" max="14854" width="11.85546875" style="1" customWidth="1"/>
    <col min="14855" max="14857" width="0" style="1" hidden="1" customWidth="1"/>
    <col min="14858" max="14858" width="11.42578125" style="1" customWidth="1"/>
    <col min="14859" max="14859" width="12.5703125" style="1" customWidth="1"/>
    <col min="14860" max="14860" width="0" style="1" hidden="1" customWidth="1"/>
    <col min="14861" max="14861" width="12.7109375" style="1" customWidth="1"/>
    <col min="14862" max="14862" width="0" style="1" hidden="1" customWidth="1"/>
    <col min="14863" max="14863" width="11.42578125" style="1" customWidth="1"/>
    <col min="14864" max="15104" width="9.140625" style="1"/>
    <col min="15105" max="15105" width="0.7109375" style="1" customWidth="1"/>
    <col min="15106" max="15106" width="11.85546875" style="1" customWidth="1"/>
    <col min="15107" max="15107" width="12.140625" style="1" customWidth="1"/>
    <col min="15108" max="15108" width="8.140625" style="1" customWidth="1"/>
    <col min="15109" max="15109" width="10.5703125" style="1" customWidth="1"/>
    <col min="15110" max="15110" width="11.85546875" style="1" customWidth="1"/>
    <col min="15111" max="15113" width="0" style="1" hidden="1" customWidth="1"/>
    <col min="15114" max="15114" width="11.42578125" style="1" customWidth="1"/>
    <col min="15115" max="15115" width="12.5703125" style="1" customWidth="1"/>
    <col min="15116" max="15116" width="0" style="1" hidden="1" customWidth="1"/>
    <col min="15117" max="15117" width="12.7109375" style="1" customWidth="1"/>
    <col min="15118" max="15118" width="0" style="1" hidden="1" customWidth="1"/>
    <col min="15119" max="15119" width="11.42578125" style="1" customWidth="1"/>
    <col min="15120" max="15360" width="9.140625" style="1"/>
    <col min="15361" max="15361" width="0.7109375" style="1" customWidth="1"/>
    <col min="15362" max="15362" width="11.85546875" style="1" customWidth="1"/>
    <col min="15363" max="15363" width="12.140625" style="1" customWidth="1"/>
    <col min="15364" max="15364" width="8.140625" style="1" customWidth="1"/>
    <col min="15365" max="15365" width="10.5703125" style="1" customWidth="1"/>
    <col min="15366" max="15366" width="11.85546875" style="1" customWidth="1"/>
    <col min="15367" max="15369" width="0" style="1" hidden="1" customWidth="1"/>
    <col min="15370" max="15370" width="11.42578125" style="1" customWidth="1"/>
    <col min="15371" max="15371" width="12.5703125" style="1" customWidth="1"/>
    <col min="15372" max="15372" width="0" style="1" hidden="1" customWidth="1"/>
    <col min="15373" max="15373" width="12.7109375" style="1" customWidth="1"/>
    <col min="15374" max="15374" width="0" style="1" hidden="1" customWidth="1"/>
    <col min="15375" max="15375" width="11.42578125" style="1" customWidth="1"/>
    <col min="15376" max="15616" width="9.140625" style="1"/>
    <col min="15617" max="15617" width="0.7109375" style="1" customWidth="1"/>
    <col min="15618" max="15618" width="11.85546875" style="1" customWidth="1"/>
    <col min="15619" max="15619" width="12.140625" style="1" customWidth="1"/>
    <col min="15620" max="15620" width="8.140625" style="1" customWidth="1"/>
    <col min="15621" max="15621" width="10.5703125" style="1" customWidth="1"/>
    <col min="15622" max="15622" width="11.85546875" style="1" customWidth="1"/>
    <col min="15623" max="15625" width="0" style="1" hidden="1" customWidth="1"/>
    <col min="15626" max="15626" width="11.42578125" style="1" customWidth="1"/>
    <col min="15627" max="15627" width="12.5703125" style="1" customWidth="1"/>
    <col min="15628" max="15628" width="0" style="1" hidden="1" customWidth="1"/>
    <col min="15629" max="15629" width="12.7109375" style="1" customWidth="1"/>
    <col min="15630" max="15630" width="0" style="1" hidden="1" customWidth="1"/>
    <col min="15631" max="15631" width="11.42578125" style="1" customWidth="1"/>
    <col min="15632" max="15872" width="9.140625" style="1"/>
    <col min="15873" max="15873" width="0.7109375" style="1" customWidth="1"/>
    <col min="15874" max="15874" width="11.85546875" style="1" customWidth="1"/>
    <col min="15875" max="15875" width="12.140625" style="1" customWidth="1"/>
    <col min="15876" max="15876" width="8.140625" style="1" customWidth="1"/>
    <col min="15877" max="15877" width="10.5703125" style="1" customWidth="1"/>
    <col min="15878" max="15878" width="11.85546875" style="1" customWidth="1"/>
    <col min="15879" max="15881" width="0" style="1" hidden="1" customWidth="1"/>
    <col min="15882" max="15882" width="11.42578125" style="1" customWidth="1"/>
    <col min="15883" max="15883" width="12.5703125" style="1" customWidth="1"/>
    <col min="15884" max="15884" width="0" style="1" hidden="1" customWidth="1"/>
    <col min="15885" max="15885" width="12.7109375" style="1" customWidth="1"/>
    <col min="15886" max="15886" width="0" style="1" hidden="1" customWidth="1"/>
    <col min="15887" max="15887" width="11.42578125" style="1" customWidth="1"/>
    <col min="15888" max="16128" width="9.140625" style="1"/>
    <col min="16129" max="16129" width="0.7109375" style="1" customWidth="1"/>
    <col min="16130" max="16130" width="11.85546875" style="1" customWidth="1"/>
    <col min="16131" max="16131" width="12.140625" style="1" customWidth="1"/>
    <col min="16132" max="16132" width="8.140625" style="1" customWidth="1"/>
    <col min="16133" max="16133" width="10.5703125" style="1" customWidth="1"/>
    <col min="16134" max="16134" width="11.85546875" style="1" customWidth="1"/>
    <col min="16135" max="16137" width="0" style="1" hidden="1" customWidth="1"/>
    <col min="16138" max="16138" width="11.42578125" style="1" customWidth="1"/>
    <col min="16139" max="16139" width="12.5703125" style="1" customWidth="1"/>
    <col min="16140" max="16140" width="0" style="1" hidden="1" customWidth="1"/>
    <col min="16141" max="16141" width="12.7109375" style="1" customWidth="1"/>
    <col min="16142" max="16142" width="0" style="1" hidden="1" customWidth="1"/>
    <col min="16143" max="16143" width="11.42578125" style="1" customWidth="1"/>
    <col min="16144" max="16384" width="9.140625" style="1"/>
  </cols>
  <sheetData>
    <row r="1" spans="2:14" s="8" customFormat="1" ht="50.25" customHeight="1" x14ac:dyDescent="0.2">
      <c r="C1" s="15"/>
      <c r="D1" s="20"/>
      <c r="E1" s="20"/>
      <c r="F1" s="12"/>
      <c r="G1" s="12"/>
      <c r="H1" s="12"/>
      <c r="I1" s="12"/>
      <c r="J1" s="12"/>
      <c r="K1" s="12"/>
      <c r="L1" s="12"/>
      <c r="M1" s="12"/>
      <c r="N1" s="20"/>
    </row>
    <row r="2" spans="2:14" ht="3.75" customHeight="1" x14ac:dyDescent="0.2"/>
    <row r="3" spans="2:14" ht="33" customHeight="1" x14ac:dyDescent="0.4">
      <c r="B3" s="112" t="str">
        <f>oknCompanyName</f>
        <v>Auto Service Business</v>
      </c>
      <c r="C3" s="17"/>
      <c r="J3" s="26"/>
      <c r="M3" s="26"/>
    </row>
    <row r="4" spans="2:14" x14ac:dyDescent="0.2">
      <c r="B4" s="1" t="str">
        <f>oknCompanyAddress</f>
        <v>Address</v>
      </c>
    </row>
    <row r="5" spans="2:14" x14ac:dyDescent="0.2">
      <c r="B5" s="1" t="str">
        <f>oknCompanyCityStateZip</f>
        <v>City State</v>
      </c>
      <c r="M5" s="28"/>
    </row>
    <row r="6" spans="2:14" x14ac:dyDescent="0.2">
      <c r="B6" s="1" t="str">
        <f>oknCompanyContact</f>
        <v>Contact</v>
      </c>
    </row>
    <row r="7" spans="2:14" ht="12.75" customHeight="1" x14ac:dyDescent="0.2">
      <c r="K7" s="27"/>
    </row>
    <row r="8" spans="2:14" ht="12.75" customHeight="1" x14ac:dyDescent="0.2">
      <c r="B8" s="29" t="s">
        <v>26</v>
      </c>
    </row>
    <row r="9" spans="2:14" ht="12.75" customHeight="1" x14ac:dyDescent="0.2">
      <c r="B9" s="2" t="s">
        <v>24</v>
      </c>
      <c r="C9" s="21"/>
    </row>
    <row r="10" spans="2:14" ht="12.75" customHeight="1" x14ac:dyDescent="0.2">
      <c r="B10" s="2" t="s">
        <v>25</v>
      </c>
      <c r="C10" s="21"/>
    </row>
    <row r="11" spans="2:14" ht="12.75" customHeight="1" x14ac:dyDescent="0.2"/>
    <row r="12" spans="2:14" ht="3" customHeight="1" x14ac:dyDescent="0.2"/>
    <row r="13" spans="2:14" s="3" customFormat="1" ht="15.75" customHeight="1" x14ac:dyDescent="0.2">
      <c r="B13" s="9" t="s">
        <v>35</v>
      </c>
      <c r="C13" s="10" t="s">
        <v>23</v>
      </c>
      <c r="D13" s="9" t="s">
        <v>34</v>
      </c>
      <c r="E13" s="9" t="s">
        <v>27</v>
      </c>
      <c r="F13" s="14" t="s">
        <v>36</v>
      </c>
      <c r="G13" s="14" t="str">
        <f>oknTax1Name</f>
        <v>MWSt.</v>
      </c>
      <c r="H13" s="14" t="e">
        <f>oknTax2Name</f>
        <v>#NAME?</v>
      </c>
      <c r="I13" s="14" t="s">
        <v>29</v>
      </c>
      <c r="J13" s="14" t="s">
        <v>30</v>
      </c>
      <c r="K13" s="14" t="s">
        <v>31</v>
      </c>
      <c r="L13" s="14" t="s">
        <v>28</v>
      </c>
      <c r="M13" s="14" t="s">
        <v>32</v>
      </c>
      <c r="N13" s="9" t="s">
        <v>33</v>
      </c>
    </row>
  </sheetData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B1:J13"/>
  <sheetViews>
    <sheetView showGridLines="0" showRowColHeaders="0" workbookViewId="0">
      <pane xSplit="1" ySplit="13" topLeftCell="B14" activePane="bottomRight" state="frozen"/>
      <selection pane="topRight" activeCell="B1" sqref="B1"/>
      <selection pane="bottomLeft" activeCell="A12" sqref="A12"/>
      <selection pane="bottomRight" activeCell="C9" sqref="C9"/>
    </sheetView>
  </sheetViews>
  <sheetFormatPr defaultRowHeight="12" x14ac:dyDescent="0.2"/>
  <cols>
    <col min="1" max="1" width="0.7109375" style="1" customWidth="1"/>
    <col min="2" max="2" width="10.5703125" style="1" customWidth="1"/>
    <col min="3" max="3" width="12.5703125" style="16" customWidth="1"/>
    <col min="4" max="4" width="10.5703125" style="3" customWidth="1"/>
    <col min="5" max="5" width="19.5703125" style="13" customWidth="1"/>
    <col min="6" max="6" width="11.7109375" style="13" hidden="1" customWidth="1"/>
    <col min="7" max="7" width="12.7109375" style="13" customWidth="1"/>
    <col min="8" max="8" width="12.7109375" style="13" hidden="1" customWidth="1"/>
    <col min="9" max="9" width="10.7109375" style="3" customWidth="1"/>
    <col min="10" max="10" width="14.85546875" style="1" customWidth="1"/>
    <col min="11" max="256" width="9.140625" style="1"/>
    <col min="257" max="257" width="0.7109375" style="1" customWidth="1"/>
    <col min="258" max="258" width="10.5703125" style="1" customWidth="1"/>
    <col min="259" max="259" width="12.5703125" style="1" customWidth="1"/>
    <col min="260" max="260" width="10.5703125" style="1" customWidth="1"/>
    <col min="261" max="261" width="19.5703125" style="1" customWidth="1"/>
    <col min="262" max="262" width="0" style="1" hidden="1" customWidth="1"/>
    <col min="263" max="263" width="12.7109375" style="1" customWidth="1"/>
    <col min="264" max="264" width="0" style="1" hidden="1" customWidth="1"/>
    <col min="265" max="265" width="10.7109375" style="1" customWidth="1"/>
    <col min="266" max="266" width="14.85546875" style="1" customWidth="1"/>
    <col min="267" max="512" width="9.140625" style="1"/>
    <col min="513" max="513" width="0.7109375" style="1" customWidth="1"/>
    <col min="514" max="514" width="10.5703125" style="1" customWidth="1"/>
    <col min="515" max="515" width="12.5703125" style="1" customWidth="1"/>
    <col min="516" max="516" width="10.5703125" style="1" customWidth="1"/>
    <col min="517" max="517" width="19.5703125" style="1" customWidth="1"/>
    <col min="518" max="518" width="0" style="1" hidden="1" customWidth="1"/>
    <col min="519" max="519" width="12.7109375" style="1" customWidth="1"/>
    <col min="520" max="520" width="0" style="1" hidden="1" customWidth="1"/>
    <col min="521" max="521" width="10.7109375" style="1" customWidth="1"/>
    <col min="522" max="522" width="14.85546875" style="1" customWidth="1"/>
    <col min="523" max="768" width="9.140625" style="1"/>
    <col min="769" max="769" width="0.7109375" style="1" customWidth="1"/>
    <col min="770" max="770" width="10.5703125" style="1" customWidth="1"/>
    <col min="771" max="771" width="12.5703125" style="1" customWidth="1"/>
    <col min="772" max="772" width="10.5703125" style="1" customWidth="1"/>
    <col min="773" max="773" width="19.5703125" style="1" customWidth="1"/>
    <col min="774" max="774" width="0" style="1" hidden="1" customWidth="1"/>
    <col min="775" max="775" width="12.7109375" style="1" customWidth="1"/>
    <col min="776" max="776" width="0" style="1" hidden="1" customWidth="1"/>
    <col min="777" max="777" width="10.7109375" style="1" customWidth="1"/>
    <col min="778" max="778" width="14.85546875" style="1" customWidth="1"/>
    <col min="779" max="1024" width="9.140625" style="1"/>
    <col min="1025" max="1025" width="0.7109375" style="1" customWidth="1"/>
    <col min="1026" max="1026" width="10.5703125" style="1" customWidth="1"/>
    <col min="1027" max="1027" width="12.5703125" style="1" customWidth="1"/>
    <col min="1028" max="1028" width="10.5703125" style="1" customWidth="1"/>
    <col min="1029" max="1029" width="19.5703125" style="1" customWidth="1"/>
    <col min="1030" max="1030" width="0" style="1" hidden="1" customWidth="1"/>
    <col min="1031" max="1031" width="12.7109375" style="1" customWidth="1"/>
    <col min="1032" max="1032" width="0" style="1" hidden="1" customWidth="1"/>
    <col min="1033" max="1033" width="10.7109375" style="1" customWidth="1"/>
    <col min="1034" max="1034" width="14.85546875" style="1" customWidth="1"/>
    <col min="1035" max="1280" width="9.140625" style="1"/>
    <col min="1281" max="1281" width="0.7109375" style="1" customWidth="1"/>
    <col min="1282" max="1282" width="10.5703125" style="1" customWidth="1"/>
    <col min="1283" max="1283" width="12.5703125" style="1" customWidth="1"/>
    <col min="1284" max="1284" width="10.5703125" style="1" customWidth="1"/>
    <col min="1285" max="1285" width="19.5703125" style="1" customWidth="1"/>
    <col min="1286" max="1286" width="0" style="1" hidden="1" customWidth="1"/>
    <col min="1287" max="1287" width="12.7109375" style="1" customWidth="1"/>
    <col min="1288" max="1288" width="0" style="1" hidden="1" customWidth="1"/>
    <col min="1289" max="1289" width="10.7109375" style="1" customWidth="1"/>
    <col min="1290" max="1290" width="14.85546875" style="1" customWidth="1"/>
    <col min="1291" max="1536" width="9.140625" style="1"/>
    <col min="1537" max="1537" width="0.7109375" style="1" customWidth="1"/>
    <col min="1538" max="1538" width="10.5703125" style="1" customWidth="1"/>
    <col min="1539" max="1539" width="12.5703125" style="1" customWidth="1"/>
    <col min="1540" max="1540" width="10.5703125" style="1" customWidth="1"/>
    <col min="1541" max="1541" width="19.5703125" style="1" customWidth="1"/>
    <col min="1542" max="1542" width="0" style="1" hidden="1" customWidth="1"/>
    <col min="1543" max="1543" width="12.7109375" style="1" customWidth="1"/>
    <col min="1544" max="1544" width="0" style="1" hidden="1" customWidth="1"/>
    <col min="1545" max="1545" width="10.7109375" style="1" customWidth="1"/>
    <col min="1546" max="1546" width="14.85546875" style="1" customWidth="1"/>
    <col min="1547" max="1792" width="9.140625" style="1"/>
    <col min="1793" max="1793" width="0.7109375" style="1" customWidth="1"/>
    <col min="1794" max="1794" width="10.5703125" style="1" customWidth="1"/>
    <col min="1795" max="1795" width="12.5703125" style="1" customWidth="1"/>
    <col min="1796" max="1796" width="10.5703125" style="1" customWidth="1"/>
    <col min="1797" max="1797" width="19.5703125" style="1" customWidth="1"/>
    <col min="1798" max="1798" width="0" style="1" hidden="1" customWidth="1"/>
    <col min="1799" max="1799" width="12.7109375" style="1" customWidth="1"/>
    <col min="1800" max="1800" width="0" style="1" hidden="1" customWidth="1"/>
    <col min="1801" max="1801" width="10.7109375" style="1" customWidth="1"/>
    <col min="1802" max="1802" width="14.85546875" style="1" customWidth="1"/>
    <col min="1803" max="2048" width="9.140625" style="1"/>
    <col min="2049" max="2049" width="0.7109375" style="1" customWidth="1"/>
    <col min="2050" max="2050" width="10.5703125" style="1" customWidth="1"/>
    <col min="2051" max="2051" width="12.5703125" style="1" customWidth="1"/>
    <col min="2052" max="2052" width="10.5703125" style="1" customWidth="1"/>
    <col min="2053" max="2053" width="19.5703125" style="1" customWidth="1"/>
    <col min="2054" max="2054" width="0" style="1" hidden="1" customWidth="1"/>
    <col min="2055" max="2055" width="12.7109375" style="1" customWidth="1"/>
    <col min="2056" max="2056" width="0" style="1" hidden="1" customWidth="1"/>
    <col min="2057" max="2057" width="10.7109375" style="1" customWidth="1"/>
    <col min="2058" max="2058" width="14.85546875" style="1" customWidth="1"/>
    <col min="2059" max="2304" width="9.140625" style="1"/>
    <col min="2305" max="2305" width="0.7109375" style="1" customWidth="1"/>
    <col min="2306" max="2306" width="10.5703125" style="1" customWidth="1"/>
    <col min="2307" max="2307" width="12.5703125" style="1" customWidth="1"/>
    <col min="2308" max="2308" width="10.5703125" style="1" customWidth="1"/>
    <col min="2309" max="2309" width="19.5703125" style="1" customWidth="1"/>
    <col min="2310" max="2310" width="0" style="1" hidden="1" customWidth="1"/>
    <col min="2311" max="2311" width="12.7109375" style="1" customWidth="1"/>
    <col min="2312" max="2312" width="0" style="1" hidden="1" customWidth="1"/>
    <col min="2313" max="2313" width="10.7109375" style="1" customWidth="1"/>
    <col min="2314" max="2314" width="14.85546875" style="1" customWidth="1"/>
    <col min="2315" max="2560" width="9.140625" style="1"/>
    <col min="2561" max="2561" width="0.7109375" style="1" customWidth="1"/>
    <col min="2562" max="2562" width="10.5703125" style="1" customWidth="1"/>
    <col min="2563" max="2563" width="12.5703125" style="1" customWidth="1"/>
    <col min="2564" max="2564" width="10.5703125" style="1" customWidth="1"/>
    <col min="2565" max="2565" width="19.5703125" style="1" customWidth="1"/>
    <col min="2566" max="2566" width="0" style="1" hidden="1" customWidth="1"/>
    <col min="2567" max="2567" width="12.7109375" style="1" customWidth="1"/>
    <col min="2568" max="2568" width="0" style="1" hidden="1" customWidth="1"/>
    <col min="2569" max="2569" width="10.7109375" style="1" customWidth="1"/>
    <col min="2570" max="2570" width="14.85546875" style="1" customWidth="1"/>
    <col min="2571" max="2816" width="9.140625" style="1"/>
    <col min="2817" max="2817" width="0.7109375" style="1" customWidth="1"/>
    <col min="2818" max="2818" width="10.5703125" style="1" customWidth="1"/>
    <col min="2819" max="2819" width="12.5703125" style="1" customWidth="1"/>
    <col min="2820" max="2820" width="10.5703125" style="1" customWidth="1"/>
    <col min="2821" max="2821" width="19.5703125" style="1" customWidth="1"/>
    <col min="2822" max="2822" width="0" style="1" hidden="1" customWidth="1"/>
    <col min="2823" max="2823" width="12.7109375" style="1" customWidth="1"/>
    <col min="2824" max="2824" width="0" style="1" hidden="1" customWidth="1"/>
    <col min="2825" max="2825" width="10.7109375" style="1" customWidth="1"/>
    <col min="2826" max="2826" width="14.85546875" style="1" customWidth="1"/>
    <col min="2827" max="3072" width="9.140625" style="1"/>
    <col min="3073" max="3073" width="0.7109375" style="1" customWidth="1"/>
    <col min="3074" max="3074" width="10.5703125" style="1" customWidth="1"/>
    <col min="3075" max="3075" width="12.5703125" style="1" customWidth="1"/>
    <col min="3076" max="3076" width="10.5703125" style="1" customWidth="1"/>
    <col min="3077" max="3077" width="19.5703125" style="1" customWidth="1"/>
    <col min="3078" max="3078" width="0" style="1" hidden="1" customWidth="1"/>
    <col min="3079" max="3079" width="12.7109375" style="1" customWidth="1"/>
    <col min="3080" max="3080" width="0" style="1" hidden="1" customWidth="1"/>
    <col min="3081" max="3081" width="10.7109375" style="1" customWidth="1"/>
    <col min="3082" max="3082" width="14.85546875" style="1" customWidth="1"/>
    <col min="3083" max="3328" width="9.140625" style="1"/>
    <col min="3329" max="3329" width="0.7109375" style="1" customWidth="1"/>
    <col min="3330" max="3330" width="10.5703125" style="1" customWidth="1"/>
    <col min="3331" max="3331" width="12.5703125" style="1" customWidth="1"/>
    <col min="3332" max="3332" width="10.5703125" style="1" customWidth="1"/>
    <col min="3333" max="3333" width="19.5703125" style="1" customWidth="1"/>
    <col min="3334" max="3334" width="0" style="1" hidden="1" customWidth="1"/>
    <col min="3335" max="3335" width="12.7109375" style="1" customWidth="1"/>
    <col min="3336" max="3336" width="0" style="1" hidden="1" customWidth="1"/>
    <col min="3337" max="3337" width="10.7109375" style="1" customWidth="1"/>
    <col min="3338" max="3338" width="14.85546875" style="1" customWidth="1"/>
    <col min="3339" max="3584" width="9.140625" style="1"/>
    <col min="3585" max="3585" width="0.7109375" style="1" customWidth="1"/>
    <col min="3586" max="3586" width="10.5703125" style="1" customWidth="1"/>
    <col min="3587" max="3587" width="12.5703125" style="1" customWidth="1"/>
    <col min="3588" max="3588" width="10.5703125" style="1" customWidth="1"/>
    <col min="3589" max="3589" width="19.5703125" style="1" customWidth="1"/>
    <col min="3590" max="3590" width="0" style="1" hidden="1" customWidth="1"/>
    <col min="3591" max="3591" width="12.7109375" style="1" customWidth="1"/>
    <col min="3592" max="3592" width="0" style="1" hidden="1" customWidth="1"/>
    <col min="3593" max="3593" width="10.7109375" style="1" customWidth="1"/>
    <col min="3594" max="3594" width="14.85546875" style="1" customWidth="1"/>
    <col min="3595" max="3840" width="9.140625" style="1"/>
    <col min="3841" max="3841" width="0.7109375" style="1" customWidth="1"/>
    <col min="3842" max="3842" width="10.5703125" style="1" customWidth="1"/>
    <col min="3843" max="3843" width="12.5703125" style="1" customWidth="1"/>
    <col min="3844" max="3844" width="10.5703125" style="1" customWidth="1"/>
    <col min="3845" max="3845" width="19.5703125" style="1" customWidth="1"/>
    <col min="3846" max="3846" width="0" style="1" hidden="1" customWidth="1"/>
    <col min="3847" max="3847" width="12.7109375" style="1" customWidth="1"/>
    <col min="3848" max="3848" width="0" style="1" hidden="1" customWidth="1"/>
    <col min="3849" max="3849" width="10.7109375" style="1" customWidth="1"/>
    <col min="3850" max="3850" width="14.85546875" style="1" customWidth="1"/>
    <col min="3851" max="4096" width="9.140625" style="1"/>
    <col min="4097" max="4097" width="0.7109375" style="1" customWidth="1"/>
    <col min="4098" max="4098" width="10.5703125" style="1" customWidth="1"/>
    <col min="4099" max="4099" width="12.5703125" style="1" customWidth="1"/>
    <col min="4100" max="4100" width="10.5703125" style="1" customWidth="1"/>
    <col min="4101" max="4101" width="19.5703125" style="1" customWidth="1"/>
    <col min="4102" max="4102" width="0" style="1" hidden="1" customWidth="1"/>
    <col min="4103" max="4103" width="12.7109375" style="1" customWidth="1"/>
    <col min="4104" max="4104" width="0" style="1" hidden="1" customWidth="1"/>
    <col min="4105" max="4105" width="10.7109375" style="1" customWidth="1"/>
    <col min="4106" max="4106" width="14.85546875" style="1" customWidth="1"/>
    <col min="4107" max="4352" width="9.140625" style="1"/>
    <col min="4353" max="4353" width="0.7109375" style="1" customWidth="1"/>
    <col min="4354" max="4354" width="10.5703125" style="1" customWidth="1"/>
    <col min="4355" max="4355" width="12.5703125" style="1" customWidth="1"/>
    <col min="4356" max="4356" width="10.5703125" style="1" customWidth="1"/>
    <col min="4357" max="4357" width="19.5703125" style="1" customWidth="1"/>
    <col min="4358" max="4358" width="0" style="1" hidden="1" customWidth="1"/>
    <col min="4359" max="4359" width="12.7109375" style="1" customWidth="1"/>
    <col min="4360" max="4360" width="0" style="1" hidden="1" customWidth="1"/>
    <col min="4361" max="4361" width="10.7109375" style="1" customWidth="1"/>
    <col min="4362" max="4362" width="14.85546875" style="1" customWidth="1"/>
    <col min="4363" max="4608" width="9.140625" style="1"/>
    <col min="4609" max="4609" width="0.7109375" style="1" customWidth="1"/>
    <col min="4610" max="4610" width="10.5703125" style="1" customWidth="1"/>
    <col min="4611" max="4611" width="12.5703125" style="1" customWidth="1"/>
    <col min="4612" max="4612" width="10.5703125" style="1" customWidth="1"/>
    <col min="4613" max="4613" width="19.5703125" style="1" customWidth="1"/>
    <col min="4614" max="4614" width="0" style="1" hidden="1" customWidth="1"/>
    <col min="4615" max="4615" width="12.7109375" style="1" customWidth="1"/>
    <col min="4616" max="4616" width="0" style="1" hidden="1" customWidth="1"/>
    <col min="4617" max="4617" width="10.7109375" style="1" customWidth="1"/>
    <col min="4618" max="4618" width="14.85546875" style="1" customWidth="1"/>
    <col min="4619" max="4864" width="9.140625" style="1"/>
    <col min="4865" max="4865" width="0.7109375" style="1" customWidth="1"/>
    <col min="4866" max="4866" width="10.5703125" style="1" customWidth="1"/>
    <col min="4867" max="4867" width="12.5703125" style="1" customWidth="1"/>
    <col min="4868" max="4868" width="10.5703125" style="1" customWidth="1"/>
    <col min="4869" max="4869" width="19.5703125" style="1" customWidth="1"/>
    <col min="4870" max="4870" width="0" style="1" hidden="1" customWidth="1"/>
    <col min="4871" max="4871" width="12.7109375" style="1" customWidth="1"/>
    <col min="4872" max="4872" width="0" style="1" hidden="1" customWidth="1"/>
    <col min="4873" max="4873" width="10.7109375" style="1" customWidth="1"/>
    <col min="4874" max="4874" width="14.85546875" style="1" customWidth="1"/>
    <col min="4875" max="5120" width="9.140625" style="1"/>
    <col min="5121" max="5121" width="0.7109375" style="1" customWidth="1"/>
    <col min="5122" max="5122" width="10.5703125" style="1" customWidth="1"/>
    <col min="5123" max="5123" width="12.5703125" style="1" customWidth="1"/>
    <col min="5124" max="5124" width="10.5703125" style="1" customWidth="1"/>
    <col min="5125" max="5125" width="19.5703125" style="1" customWidth="1"/>
    <col min="5126" max="5126" width="0" style="1" hidden="1" customWidth="1"/>
    <col min="5127" max="5127" width="12.7109375" style="1" customWidth="1"/>
    <col min="5128" max="5128" width="0" style="1" hidden="1" customWidth="1"/>
    <col min="5129" max="5129" width="10.7109375" style="1" customWidth="1"/>
    <col min="5130" max="5130" width="14.85546875" style="1" customWidth="1"/>
    <col min="5131" max="5376" width="9.140625" style="1"/>
    <col min="5377" max="5377" width="0.7109375" style="1" customWidth="1"/>
    <col min="5378" max="5378" width="10.5703125" style="1" customWidth="1"/>
    <col min="5379" max="5379" width="12.5703125" style="1" customWidth="1"/>
    <col min="5380" max="5380" width="10.5703125" style="1" customWidth="1"/>
    <col min="5381" max="5381" width="19.5703125" style="1" customWidth="1"/>
    <col min="5382" max="5382" width="0" style="1" hidden="1" customWidth="1"/>
    <col min="5383" max="5383" width="12.7109375" style="1" customWidth="1"/>
    <col min="5384" max="5384" width="0" style="1" hidden="1" customWidth="1"/>
    <col min="5385" max="5385" width="10.7109375" style="1" customWidth="1"/>
    <col min="5386" max="5386" width="14.85546875" style="1" customWidth="1"/>
    <col min="5387" max="5632" width="9.140625" style="1"/>
    <col min="5633" max="5633" width="0.7109375" style="1" customWidth="1"/>
    <col min="5634" max="5634" width="10.5703125" style="1" customWidth="1"/>
    <col min="5635" max="5635" width="12.5703125" style="1" customWidth="1"/>
    <col min="5636" max="5636" width="10.5703125" style="1" customWidth="1"/>
    <col min="5637" max="5637" width="19.5703125" style="1" customWidth="1"/>
    <col min="5638" max="5638" width="0" style="1" hidden="1" customWidth="1"/>
    <col min="5639" max="5639" width="12.7109375" style="1" customWidth="1"/>
    <col min="5640" max="5640" width="0" style="1" hidden="1" customWidth="1"/>
    <col min="5641" max="5641" width="10.7109375" style="1" customWidth="1"/>
    <col min="5642" max="5642" width="14.85546875" style="1" customWidth="1"/>
    <col min="5643" max="5888" width="9.140625" style="1"/>
    <col min="5889" max="5889" width="0.7109375" style="1" customWidth="1"/>
    <col min="5890" max="5890" width="10.5703125" style="1" customWidth="1"/>
    <col min="5891" max="5891" width="12.5703125" style="1" customWidth="1"/>
    <col min="5892" max="5892" width="10.5703125" style="1" customWidth="1"/>
    <col min="5893" max="5893" width="19.5703125" style="1" customWidth="1"/>
    <col min="5894" max="5894" width="0" style="1" hidden="1" customWidth="1"/>
    <col min="5895" max="5895" width="12.7109375" style="1" customWidth="1"/>
    <col min="5896" max="5896" width="0" style="1" hidden="1" customWidth="1"/>
    <col min="5897" max="5897" width="10.7109375" style="1" customWidth="1"/>
    <col min="5898" max="5898" width="14.85546875" style="1" customWidth="1"/>
    <col min="5899" max="6144" width="9.140625" style="1"/>
    <col min="6145" max="6145" width="0.7109375" style="1" customWidth="1"/>
    <col min="6146" max="6146" width="10.5703125" style="1" customWidth="1"/>
    <col min="6147" max="6147" width="12.5703125" style="1" customWidth="1"/>
    <col min="6148" max="6148" width="10.5703125" style="1" customWidth="1"/>
    <col min="6149" max="6149" width="19.5703125" style="1" customWidth="1"/>
    <col min="6150" max="6150" width="0" style="1" hidden="1" customWidth="1"/>
    <col min="6151" max="6151" width="12.7109375" style="1" customWidth="1"/>
    <col min="6152" max="6152" width="0" style="1" hidden="1" customWidth="1"/>
    <col min="6153" max="6153" width="10.7109375" style="1" customWidth="1"/>
    <col min="6154" max="6154" width="14.85546875" style="1" customWidth="1"/>
    <col min="6155" max="6400" width="9.140625" style="1"/>
    <col min="6401" max="6401" width="0.7109375" style="1" customWidth="1"/>
    <col min="6402" max="6402" width="10.5703125" style="1" customWidth="1"/>
    <col min="6403" max="6403" width="12.5703125" style="1" customWidth="1"/>
    <col min="6404" max="6404" width="10.5703125" style="1" customWidth="1"/>
    <col min="6405" max="6405" width="19.5703125" style="1" customWidth="1"/>
    <col min="6406" max="6406" width="0" style="1" hidden="1" customWidth="1"/>
    <col min="6407" max="6407" width="12.7109375" style="1" customWidth="1"/>
    <col min="6408" max="6408" width="0" style="1" hidden="1" customWidth="1"/>
    <col min="6409" max="6409" width="10.7109375" style="1" customWidth="1"/>
    <col min="6410" max="6410" width="14.85546875" style="1" customWidth="1"/>
    <col min="6411" max="6656" width="9.140625" style="1"/>
    <col min="6657" max="6657" width="0.7109375" style="1" customWidth="1"/>
    <col min="6658" max="6658" width="10.5703125" style="1" customWidth="1"/>
    <col min="6659" max="6659" width="12.5703125" style="1" customWidth="1"/>
    <col min="6660" max="6660" width="10.5703125" style="1" customWidth="1"/>
    <col min="6661" max="6661" width="19.5703125" style="1" customWidth="1"/>
    <col min="6662" max="6662" width="0" style="1" hidden="1" customWidth="1"/>
    <col min="6663" max="6663" width="12.7109375" style="1" customWidth="1"/>
    <col min="6664" max="6664" width="0" style="1" hidden="1" customWidth="1"/>
    <col min="6665" max="6665" width="10.7109375" style="1" customWidth="1"/>
    <col min="6666" max="6666" width="14.85546875" style="1" customWidth="1"/>
    <col min="6667" max="6912" width="9.140625" style="1"/>
    <col min="6913" max="6913" width="0.7109375" style="1" customWidth="1"/>
    <col min="6914" max="6914" width="10.5703125" style="1" customWidth="1"/>
    <col min="6915" max="6915" width="12.5703125" style="1" customWidth="1"/>
    <col min="6916" max="6916" width="10.5703125" style="1" customWidth="1"/>
    <col min="6917" max="6917" width="19.5703125" style="1" customWidth="1"/>
    <col min="6918" max="6918" width="0" style="1" hidden="1" customWidth="1"/>
    <col min="6919" max="6919" width="12.7109375" style="1" customWidth="1"/>
    <col min="6920" max="6920" width="0" style="1" hidden="1" customWidth="1"/>
    <col min="6921" max="6921" width="10.7109375" style="1" customWidth="1"/>
    <col min="6922" max="6922" width="14.85546875" style="1" customWidth="1"/>
    <col min="6923" max="7168" width="9.140625" style="1"/>
    <col min="7169" max="7169" width="0.7109375" style="1" customWidth="1"/>
    <col min="7170" max="7170" width="10.5703125" style="1" customWidth="1"/>
    <col min="7171" max="7171" width="12.5703125" style="1" customWidth="1"/>
    <col min="7172" max="7172" width="10.5703125" style="1" customWidth="1"/>
    <col min="7173" max="7173" width="19.5703125" style="1" customWidth="1"/>
    <col min="7174" max="7174" width="0" style="1" hidden="1" customWidth="1"/>
    <col min="7175" max="7175" width="12.7109375" style="1" customWidth="1"/>
    <col min="7176" max="7176" width="0" style="1" hidden="1" customWidth="1"/>
    <col min="7177" max="7177" width="10.7109375" style="1" customWidth="1"/>
    <col min="7178" max="7178" width="14.85546875" style="1" customWidth="1"/>
    <col min="7179" max="7424" width="9.140625" style="1"/>
    <col min="7425" max="7425" width="0.7109375" style="1" customWidth="1"/>
    <col min="7426" max="7426" width="10.5703125" style="1" customWidth="1"/>
    <col min="7427" max="7427" width="12.5703125" style="1" customWidth="1"/>
    <col min="7428" max="7428" width="10.5703125" style="1" customWidth="1"/>
    <col min="7429" max="7429" width="19.5703125" style="1" customWidth="1"/>
    <col min="7430" max="7430" width="0" style="1" hidden="1" customWidth="1"/>
    <col min="7431" max="7431" width="12.7109375" style="1" customWidth="1"/>
    <col min="7432" max="7432" width="0" style="1" hidden="1" customWidth="1"/>
    <col min="7433" max="7433" width="10.7109375" style="1" customWidth="1"/>
    <col min="7434" max="7434" width="14.85546875" style="1" customWidth="1"/>
    <col min="7435" max="7680" width="9.140625" style="1"/>
    <col min="7681" max="7681" width="0.7109375" style="1" customWidth="1"/>
    <col min="7682" max="7682" width="10.5703125" style="1" customWidth="1"/>
    <col min="7683" max="7683" width="12.5703125" style="1" customWidth="1"/>
    <col min="7684" max="7684" width="10.5703125" style="1" customWidth="1"/>
    <col min="7685" max="7685" width="19.5703125" style="1" customWidth="1"/>
    <col min="7686" max="7686" width="0" style="1" hidden="1" customWidth="1"/>
    <col min="7687" max="7687" width="12.7109375" style="1" customWidth="1"/>
    <col min="7688" max="7688" width="0" style="1" hidden="1" customWidth="1"/>
    <col min="7689" max="7689" width="10.7109375" style="1" customWidth="1"/>
    <col min="7690" max="7690" width="14.85546875" style="1" customWidth="1"/>
    <col min="7691" max="7936" width="9.140625" style="1"/>
    <col min="7937" max="7937" width="0.7109375" style="1" customWidth="1"/>
    <col min="7938" max="7938" width="10.5703125" style="1" customWidth="1"/>
    <col min="7939" max="7939" width="12.5703125" style="1" customWidth="1"/>
    <col min="7940" max="7940" width="10.5703125" style="1" customWidth="1"/>
    <col min="7941" max="7941" width="19.5703125" style="1" customWidth="1"/>
    <col min="7942" max="7942" width="0" style="1" hidden="1" customWidth="1"/>
    <col min="7943" max="7943" width="12.7109375" style="1" customWidth="1"/>
    <col min="7944" max="7944" width="0" style="1" hidden="1" customWidth="1"/>
    <col min="7945" max="7945" width="10.7109375" style="1" customWidth="1"/>
    <col min="7946" max="7946" width="14.85546875" style="1" customWidth="1"/>
    <col min="7947" max="8192" width="9.140625" style="1"/>
    <col min="8193" max="8193" width="0.7109375" style="1" customWidth="1"/>
    <col min="8194" max="8194" width="10.5703125" style="1" customWidth="1"/>
    <col min="8195" max="8195" width="12.5703125" style="1" customWidth="1"/>
    <col min="8196" max="8196" width="10.5703125" style="1" customWidth="1"/>
    <col min="8197" max="8197" width="19.5703125" style="1" customWidth="1"/>
    <col min="8198" max="8198" width="0" style="1" hidden="1" customWidth="1"/>
    <col min="8199" max="8199" width="12.7109375" style="1" customWidth="1"/>
    <col min="8200" max="8200" width="0" style="1" hidden="1" customWidth="1"/>
    <col min="8201" max="8201" width="10.7109375" style="1" customWidth="1"/>
    <col min="8202" max="8202" width="14.85546875" style="1" customWidth="1"/>
    <col min="8203" max="8448" width="9.140625" style="1"/>
    <col min="8449" max="8449" width="0.7109375" style="1" customWidth="1"/>
    <col min="8450" max="8450" width="10.5703125" style="1" customWidth="1"/>
    <col min="8451" max="8451" width="12.5703125" style="1" customWidth="1"/>
    <col min="8452" max="8452" width="10.5703125" style="1" customWidth="1"/>
    <col min="8453" max="8453" width="19.5703125" style="1" customWidth="1"/>
    <col min="8454" max="8454" width="0" style="1" hidden="1" customWidth="1"/>
    <col min="8455" max="8455" width="12.7109375" style="1" customWidth="1"/>
    <col min="8456" max="8456" width="0" style="1" hidden="1" customWidth="1"/>
    <col min="8457" max="8457" width="10.7109375" style="1" customWidth="1"/>
    <col min="8458" max="8458" width="14.85546875" style="1" customWidth="1"/>
    <col min="8459" max="8704" width="9.140625" style="1"/>
    <col min="8705" max="8705" width="0.7109375" style="1" customWidth="1"/>
    <col min="8706" max="8706" width="10.5703125" style="1" customWidth="1"/>
    <col min="8707" max="8707" width="12.5703125" style="1" customWidth="1"/>
    <col min="8708" max="8708" width="10.5703125" style="1" customWidth="1"/>
    <col min="8709" max="8709" width="19.5703125" style="1" customWidth="1"/>
    <col min="8710" max="8710" width="0" style="1" hidden="1" customWidth="1"/>
    <col min="8711" max="8711" width="12.7109375" style="1" customWidth="1"/>
    <col min="8712" max="8712" width="0" style="1" hidden="1" customWidth="1"/>
    <col min="8713" max="8713" width="10.7109375" style="1" customWidth="1"/>
    <col min="8714" max="8714" width="14.85546875" style="1" customWidth="1"/>
    <col min="8715" max="8960" width="9.140625" style="1"/>
    <col min="8961" max="8961" width="0.7109375" style="1" customWidth="1"/>
    <col min="8962" max="8962" width="10.5703125" style="1" customWidth="1"/>
    <col min="8963" max="8963" width="12.5703125" style="1" customWidth="1"/>
    <col min="8964" max="8964" width="10.5703125" style="1" customWidth="1"/>
    <col min="8965" max="8965" width="19.5703125" style="1" customWidth="1"/>
    <col min="8966" max="8966" width="0" style="1" hidden="1" customWidth="1"/>
    <col min="8967" max="8967" width="12.7109375" style="1" customWidth="1"/>
    <col min="8968" max="8968" width="0" style="1" hidden="1" customWidth="1"/>
    <col min="8969" max="8969" width="10.7109375" style="1" customWidth="1"/>
    <col min="8970" max="8970" width="14.85546875" style="1" customWidth="1"/>
    <col min="8971" max="9216" width="9.140625" style="1"/>
    <col min="9217" max="9217" width="0.7109375" style="1" customWidth="1"/>
    <col min="9218" max="9218" width="10.5703125" style="1" customWidth="1"/>
    <col min="9219" max="9219" width="12.5703125" style="1" customWidth="1"/>
    <col min="9220" max="9220" width="10.5703125" style="1" customWidth="1"/>
    <col min="9221" max="9221" width="19.5703125" style="1" customWidth="1"/>
    <col min="9222" max="9222" width="0" style="1" hidden="1" customWidth="1"/>
    <col min="9223" max="9223" width="12.7109375" style="1" customWidth="1"/>
    <col min="9224" max="9224" width="0" style="1" hidden="1" customWidth="1"/>
    <col min="9225" max="9225" width="10.7109375" style="1" customWidth="1"/>
    <col min="9226" max="9226" width="14.85546875" style="1" customWidth="1"/>
    <col min="9227" max="9472" width="9.140625" style="1"/>
    <col min="9473" max="9473" width="0.7109375" style="1" customWidth="1"/>
    <col min="9474" max="9474" width="10.5703125" style="1" customWidth="1"/>
    <col min="9475" max="9475" width="12.5703125" style="1" customWidth="1"/>
    <col min="9476" max="9476" width="10.5703125" style="1" customWidth="1"/>
    <col min="9477" max="9477" width="19.5703125" style="1" customWidth="1"/>
    <col min="9478" max="9478" width="0" style="1" hidden="1" customWidth="1"/>
    <col min="9479" max="9479" width="12.7109375" style="1" customWidth="1"/>
    <col min="9480" max="9480" width="0" style="1" hidden="1" customWidth="1"/>
    <col min="9481" max="9481" width="10.7109375" style="1" customWidth="1"/>
    <col min="9482" max="9482" width="14.85546875" style="1" customWidth="1"/>
    <col min="9483" max="9728" width="9.140625" style="1"/>
    <col min="9729" max="9729" width="0.7109375" style="1" customWidth="1"/>
    <col min="9730" max="9730" width="10.5703125" style="1" customWidth="1"/>
    <col min="9731" max="9731" width="12.5703125" style="1" customWidth="1"/>
    <col min="9732" max="9732" width="10.5703125" style="1" customWidth="1"/>
    <col min="9733" max="9733" width="19.5703125" style="1" customWidth="1"/>
    <col min="9734" max="9734" width="0" style="1" hidden="1" customWidth="1"/>
    <col min="9735" max="9735" width="12.7109375" style="1" customWidth="1"/>
    <col min="9736" max="9736" width="0" style="1" hidden="1" customWidth="1"/>
    <col min="9737" max="9737" width="10.7109375" style="1" customWidth="1"/>
    <col min="9738" max="9738" width="14.85546875" style="1" customWidth="1"/>
    <col min="9739" max="9984" width="9.140625" style="1"/>
    <col min="9985" max="9985" width="0.7109375" style="1" customWidth="1"/>
    <col min="9986" max="9986" width="10.5703125" style="1" customWidth="1"/>
    <col min="9987" max="9987" width="12.5703125" style="1" customWidth="1"/>
    <col min="9988" max="9988" width="10.5703125" style="1" customWidth="1"/>
    <col min="9989" max="9989" width="19.5703125" style="1" customWidth="1"/>
    <col min="9990" max="9990" width="0" style="1" hidden="1" customWidth="1"/>
    <col min="9991" max="9991" width="12.7109375" style="1" customWidth="1"/>
    <col min="9992" max="9992" width="0" style="1" hidden="1" customWidth="1"/>
    <col min="9993" max="9993" width="10.7109375" style="1" customWidth="1"/>
    <col min="9994" max="9994" width="14.85546875" style="1" customWidth="1"/>
    <col min="9995" max="10240" width="9.140625" style="1"/>
    <col min="10241" max="10241" width="0.7109375" style="1" customWidth="1"/>
    <col min="10242" max="10242" width="10.5703125" style="1" customWidth="1"/>
    <col min="10243" max="10243" width="12.5703125" style="1" customWidth="1"/>
    <col min="10244" max="10244" width="10.5703125" style="1" customWidth="1"/>
    <col min="10245" max="10245" width="19.5703125" style="1" customWidth="1"/>
    <col min="10246" max="10246" width="0" style="1" hidden="1" customWidth="1"/>
    <col min="10247" max="10247" width="12.7109375" style="1" customWidth="1"/>
    <col min="10248" max="10248" width="0" style="1" hidden="1" customWidth="1"/>
    <col min="10249" max="10249" width="10.7109375" style="1" customWidth="1"/>
    <col min="10250" max="10250" width="14.85546875" style="1" customWidth="1"/>
    <col min="10251" max="10496" width="9.140625" style="1"/>
    <col min="10497" max="10497" width="0.7109375" style="1" customWidth="1"/>
    <col min="10498" max="10498" width="10.5703125" style="1" customWidth="1"/>
    <col min="10499" max="10499" width="12.5703125" style="1" customWidth="1"/>
    <col min="10500" max="10500" width="10.5703125" style="1" customWidth="1"/>
    <col min="10501" max="10501" width="19.5703125" style="1" customWidth="1"/>
    <col min="10502" max="10502" width="0" style="1" hidden="1" customWidth="1"/>
    <col min="10503" max="10503" width="12.7109375" style="1" customWidth="1"/>
    <col min="10504" max="10504" width="0" style="1" hidden="1" customWidth="1"/>
    <col min="10505" max="10505" width="10.7109375" style="1" customWidth="1"/>
    <col min="10506" max="10506" width="14.85546875" style="1" customWidth="1"/>
    <col min="10507" max="10752" width="9.140625" style="1"/>
    <col min="10753" max="10753" width="0.7109375" style="1" customWidth="1"/>
    <col min="10754" max="10754" width="10.5703125" style="1" customWidth="1"/>
    <col min="10755" max="10755" width="12.5703125" style="1" customWidth="1"/>
    <col min="10756" max="10756" width="10.5703125" style="1" customWidth="1"/>
    <col min="10757" max="10757" width="19.5703125" style="1" customWidth="1"/>
    <col min="10758" max="10758" width="0" style="1" hidden="1" customWidth="1"/>
    <col min="10759" max="10759" width="12.7109375" style="1" customWidth="1"/>
    <col min="10760" max="10760" width="0" style="1" hidden="1" customWidth="1"/>
    <col min="10761" max="10761" width="10.7109375" style="1" customWidth="1"/>
    <col min="10762" max="10762" width="14.85546875" style="1" customWidth="1"/>
    <col min="10763" max="11008" width="9.140625" style="1"/>
    <col min="11009" max="11009" width="0.7109375" style="1" customWidth="1"/>
    <col min="11010" max="11010" width="10.5703125" style="1" customWidth="1"/>
    <col min="11011" max="11011" width="12.5703125" style="1" customWidth="1"/>
    <col min="11012" max="11012" width="10.5703125" style="1" customWidth="1"/>
    <col min="11013" max="11013" width="19.5703125" style="1" customWidth="1"/>
    <col min="11014" max="11014" width="0" style="1" hidden="1" customWidth="1"/>
    <col min="11015" max="11015" width="12.7109375" style="1" customWidth="1"/>
    <col min="11016" max="11016" width="0" style="1" hidden="1" customWidth="1"/>
    <col min="11017" max="11017" width="10.7109375" style="1" customWidth="1"/>
    <col min="11018" max="11018" width="14.85546875" style="1" customWidth="1"/>
    <col min="11019" max="11264" width="9.140625" style="1"/>
    <col min="11265" max="11265" width="0.7109375" style="1" customWidth="1"/>
    <col min="11266" max="11266" width="10.5703125" style="1" customWidth="1"/>
    <col min="11267" max="11267" width="12.5703125" style="1" customWidth="1"/>
    <col min="11268" max="11268" width="10.5703125" style="1" customWidth="1"/>
    <col min="11269" max="11269" width="19.5703125" style="1" customWidth="1"/>
    <col min="11270" max="11270" width="0" style="1" hidden="1" customWidth="1"/>
    <col min="11271" max="11271" width="12.7109375" style="1" customWidth="1"/>
    <col min="11272" max="11272" width="0" style="1" hidden="1" customWidth="1"/>
    <col min="11273" max="11273" width="10.7109375" style="1" customWidth="1"/>
    <col min="11274" max="11274" width="14.85546875" style="1" customWidth="1"/>
    <col min="11275" max="11520" width="9.140625" style="1"/>
    <col min="11521" max="11521" width="0.7109375" style="1" customWidth="1"/>
    <col min="11522" max="11522" width="10.5703125" style="1" customWidth="1"/>
    <col min="11523" max="11523" width="12.5703125" style="1" customWidth="1"/>
    <col min="11524" max="11524" width="10.5703125" style="1" customWidth="1"/>
    <col min="11525" max="11525" width="19.5703125" style="1" customWidth="1"/>
    <col min="11526" max="11526" width="0" style="1" hidden="1" customWidth="1"/>
    <col min="11527" max="11527" width="12.7109375" style="1" customWidth="1"/>
    <col min="11528" max="11528" width="0" style="1" hidden="1" customWidth="1"/>
    <col min="11529" max="11529" width="10.7109375" style="1" customWidth="1"/>
    <col min="11530" max="11530" width="14.85546875" style="1" customWidth="1"/>
    <col min="11531" max="11776" width="9.140625" style="1"/>
    <col min="11777" max="11777" width="0.7109375" style="1" customWidth="1"/>
    <col min="11778" max="11778" width="10.5703125" style="1" customWidth="1"/>
    <col min="11779" max="11779" width="12.5703125" style="1" customWidth="1"/>
    <col min="11780" max="11780" width="10.5703125" style="1" customWidth="1"/>
    <col min="11781" max="11781" width="19.5703125" style="1" customWidth="1"/>
    <col min="11782" max="11782" width="0" style="1" hidden="1" customWidth="1"/>
    <col min="11783" max="11783" width="12.7109375" style="1" customWidth="1"/>
    <col min="11784" max="11784" width="0" style="1" hidden="1" customWidth="1"/>
    <col min="11785" max="11785" width="10.7109375" style="1" customWidth="1"/>
    <col min="11786" max="11786" width="14.85546875" style="1" customWidth="1"/>
    <col min="11787" max="12032" width="9.140625" style="1"/>
    <col min="12033" max="12033" width="0.7109375" style="1" customWidth="1"/>
    <col min="12034" max="12034" width="10.5703125" style="1" customWidth="1"/>
    <col min="12035" max="12035" width="12.5703125" style="1" customWidth="1"/>
    <col min="12036" max="12036" width="10.5703125" style="1" customWidth="1"/>
    <col min="12037" max="12037" width="19.5703125" style="1" customWidth="1"/>
    <col min="12038" max="12038" width="0" style="1" hidden="1" customWidth="1"/>
    <col min="12039" max="12039" width="12.7109375" style="1" customWidth="1"/>
    <col min="12040" max="12040" width="0" style="1" hidden="1" customWidth="1"/>
    <col min="12041" max="12041" width="10.7109375" style="1" customWidth="1"/>
    <col min="12042" max="12042" width="14.85546875" style="1" customWidth="1"/>
    <col min="12043" max="12288" width="9.140625" style="1"/>
    <col min="12289" max="12289" width="0.7109375" style="1" customWidth="1"/>
    <col min="12290" max="12290" width="10.5703125" style="1" customWidth="1"/>
    <col min="12291" max="12291" width="12.5703125" style="1" customWidth="1"/>
    <col min="12292" max="12292" width="10.5703125" style="1" customWidth="1"/>
    <col min="12293" max="12293" width="19.5703125" style="1" customWidth="1"/>
    <col min="12294" max="12294" width="0" style="1" hidden="1" customWidth="1"/>
    <col min="12295" max="12295" width="12.7109375" style="1" customWidth="1"/>
    <col min="12296" max="12296" width="0" style="1" hidden="1" customWidth="1"/>
    <col min="12297" max="12297" width="10.7109375" style="1" customWidth="1"/>
    <col min="12298" max="12298" width="14.85546875" style="1" customWidth="1"/>
    <col min="12299" max="12544" width="9.140625" style="1"/>
    <col min="12545" max="12545" width="0.7109375" style="1" customWidth="1"/>
    <col min="12546" max="12546" width="10.5703125" style="1" customWidth="1"/>
    <col min="12547" max="12547" width="12.5703125" style="1" customWidth="1"/>
    <col min="12548" max="12548" width="10.5703125" style="1" customWidth="1"/>
    <col min="12549" max="12549" width="19.5703125" style="1" customWidth="1"/>
    <col min="12550" max="12550" width="0" style="1" hidden="1" customWidth="1"/>
    <col min="12551" max="12551" width="12.7109375" style="1" customWidth="1"/>
    <col min="12552" max="12552" width="0" style="1" hidden="1" customWidth="1"/>
    <col min="12553" max="12553" width="10.7109375" style="1" customWidth="1"/>
    <col min="12554" max="12554" width="14.85546875" style="1" customWidth="1"/>
    <col min="12555" max="12800" width="9.140625" style="1"/>
    <col min="12801" max="12801" width="0.7109375" style="1" customWidth="1"/>
    <col min="12802" max="12802" width="10.5703125" style="1" customWidth="1"/>
    <col min="12803" max="12803" width="12.5703125" style="1" customWidth="1"/>
    <col min="12804" max="12804" width="10.5703125" style="1" customWidth="1"/>
    <col min="12805" max="12805" width="19.5703125" style="1" customWidth="1"/>
    <col min="12806" max="12806" width="0" style="1" hidden="1" customWidth="1"/>
    <col min="12807" max="12807" width="12.7109375" style="1" customWidth="1"/>
    <col min="12808" max="12808" width="0" style="1" hidden="1" customWidth="1"/>
    <col min="12809" max="12809" width="10.7109375" style="1" customWidth="1"/>
    <col min="12810" max="12810" width="14.85546875" style="1" customWidth="1"/>
    <col min="12811" max="13056" width="9.140625" style="1"/>
    <col min="13057" max="13057" width="0.7109375" style="1" customWidth="1"/>
    <col min="13058" max="13058" width="10.5703125" style="1" customWidth="1"/>
    <col min="13059" max="13059" width="12.5703125" style="1" customWidth="1"/>
    <col min="13060" max="13060" width="10.5703125" style="1" customWidth="1"/>
    <col min="13061" max="13061" width="19.5703125" style="1" customWidth="1"/>
    <col min="13062" max="13062" width="0" style="1" hidden="1" customWidth="1"/>
    <col min="13063" max="13063" width="12.7109375" style="1" customWidth="1"/>
    <col min="13064" max="13064" width="0" style="1" hidden="1" customWidth="1"/>
    <col min="13065" max="13065" width="10.7109375" style="1" customWidth="1"/>
    <col min="13066" max="13066" width="14.85546875" style="1" customWidth="1"/>
    <col min="13067" max="13312" width="9.140625" style="1"/>
    <col min="13313" max="13313" width="0.7109375" style="1" customWidth="1"/>
    <col min="13314" max="13314" width="10.5703125" style="1" customWidth="1"/>
    <col min="13315" max="13315" width="12.5703125" style="1" customWidth="1"/>
    <col min="13316" max="13316" width="10.5703125" style="1" customWidth="1"/>
    <col min="13317" max="13317" width="19.5703125" style="1" customWidth="1"/>
    <col min="13318" max="13318" width="0" style="1" hidden="1" customWidth="1"/>
    <col min="13319" max="13319" width="12.7109375" style="1" customWidth="1"/>
    <col min="13320" max="13320" width="0" style="1" hidden="1" customWidth="1"/>
    <col min="13321" max="13321" width="10.7109375" style="1" customWidth="1"/>
    <col min="13322" max="13322" width="14.85546875" style="1" customWidth="1"/>
    <col min="13323" max="13568" width="9.140625" style="1"/>
    <col min="13569" max="13569" width="0.7109375" style="1" customWidth="1"/>
    <col min="13570" max="13570" width="10.5703125" style="1" customWidth="1"/>
    <col min="13571" max="13571" width="12.5703125" style="1" customWidth="1"/>
    <col min="13572" max="13572" width="10.5703125" style="1" customWidth="1"/>
    <col min="13573" max="13573" width="19.5703125" style="1" customWidth="1"/>
    <col min="13574" max="13574" width="0" style="1" hidden="1" customWidth="1"/>
    <col min="13575" max="13575" width="12.7109375" style="1" customWidth="1"/>
    <col min="13576" max="13576" width="0" style="1" hidden="1" customWidth="1"/>
    <col min="13577" max="13577" width="10.7109375" style="1" customWidth="1"/>
    <col min="13578" max="13578" width="14.85546875" style="1" customWidth="1"/>
    <col min="13579" max="13824" width="9.140625" style="1"/>
    <col min="13825" max="13825" width="0.7109375" style="1" customWidth="1"/>
    <col min="13826" max="13826" width="10.5703125" style="1" customWidth="1"/>
    <col min="13827" max="13827" width="12.5703125" style="1" customWidth="1"/>
    <col min="13828" max="13828" width="10.5703125" style="1" customWidth="1"/>
    <col min="13829" max="13829" width="19.5703125" style="1" customWidth="1"/>
    <col min="13830" max="13830" width="0" style="1" hidden="1" customWidth="1"/>
    <col min="13831" max="13831" width="12.7109375" style="1" customWidth="1"/>
    <col min="13832" max="13832" width="0" style="1" hidden="1" customWidth="1"/>
    <col min="13833" max="13833" width="10.7109375" style="1" customWidth="1"/>
    <col min="13834" max="13834" width="14.85546875" style="1" customWidth="1"/>
    <col min="13835" max="14080" width="9.140625" style="1"/>
    <col min="14081" max="14081" width="0.7109375" style="1" customWidth="1"/>
    <col min="14082" max="14082" width="10.5703125" style="1" customWidth="1"/>
    <col min="14083" max="14083" width="12.5703125" style="1" customWidth="1"/>
    <col min="14084" max="14084" width="10.5703125" style="1" customWidth="1"/>
    <col min="14085" max="14085" width="19.5703125" style="1" customWidth="1"/>
    <col min="14086" max="14086" width="0" style="1" hidden="1" customWidth="1"/>
    <col min="14087" max="14087" width="12.7109375" style="1" customWidth="1"/>
    <col min="14088" max="14088" width="0" style="1" hidden="1" customWidth="1"/>
    <col min="14089" max="14089" width="10.7109375" style="1" customWidth="1"/>
    <col min="14090" max="14090" width="14.85546875" style="1" customWidth="1"/>
    <col min="14091" max="14336" width="9.140625" style="1"/>
    <col min="14337" max="14337" width="0.7109375" style="1" customWidth="1"/>
    <col min="14338" max="14338" width="10.5703125" style="1" customWidth="1"/>
    <col min="14339" max="14339" width="12.5703125" style="1" customWidth="1"/>
    <col min="14340" max="14340" width="10.5703125" style="1" customWidth="1"/>
    <col min="14341" max="14341" width="19.5703125" style="1" customWidth="1"/>
    <col min="14342" max="14342" width="0" style="1" hidden="1" customWidth="1"/>
    <col min="14343" max="14343" width="12.7109375" style="1" customWidth="1"/>
    <col min="14344" max="14344" width="0" style="1" hidden="1" customWidth="1"/>
    <col min="14345" max="14345" width="10.7109375" style="1" customWidth="1"/>
    <col min="14346" max="14346" width="14.85546875" style="1" customWidth="1"/>
    <col min="14347" max="14592" width="9.140625" style="1"/>
    <col min="14593" max="14593" width="0.7109375" style="1" customWidth="1"/>
    <col min="14594" max="14594" width="10.5703125" style="1" customWidth="1"/>
    <col min="14595" max="14595" width="12.5703125" style="1" customWidth="1"/>
    <col min="14596" max="14596" width="10.5703125" style="1" customWidth="1"/>
    <col min="14597" max="14597" width="19.5703125" style="1" customWidth="1"/>
    <col min="14598" max="14598" width="0" style="1" hidden="1" customWidth="1"/>
    <col min="14599" max="14599" width="12.7109375" style="1" customWidth="1"/>
    <col min="14600" max="14600" width="0" style="1" hidden="1" customWidth="1"/>
    <col min="14601" max="14601" width="10.7109375" style="1" customWidth="1"/>
    <col min="14602" max="14602" width="14.85546875" style="1" customWidth="1"/>
    <col min="14603" max="14848" width="9.140625" style="1"/>
    <col min="14849" max="14849" width="0.7109375" style="1" customWidth="1"/>
    <col min="14850" max="14850" width="10.5703125" style="1" customWidth="1"/>
    <col min="14851" max="14851" width="12.5703125" style="1" customWidth="1"/>
    <col min="14852" max="14852" width="10.5703125" style="1" customWidth="1"/>
    <col min="14853" max="14853" width="19.5703125" style="1" customWidth="1"/>
    <col min="14854" max="14854" width="0" style="1" hidden="1" customWidth="1"/>
    <col min="14855" max="14855" width="12.7109375" style="1" customWidth="1"/>
    <col min="14856" max="14856" width="0" style="1" hidden="1" customWidth="1"/>
    <col min="14857" max="14857" width="10.7109375" style="1" customWidth="1"/>
    <col min="14858" max="14858" width="14.85546875" style="1" customWidth="1"/>
    <col min="14859" max="15104" width="9.140625" style="1"/>
    <col min="15105" max="15105" width="0.7109375" style="1" customWidth="1"/>
    <col min="15106" max="15106" width="10.5703125" style="1" customWidth="1"/>
    <col min="15107" max="15107" width="12.5703125" style="1" customWidth="1"/>
    <col min="15108" max="15108" width="10.5703125" style="1" customWidth="1"/>
    <col min="15109" max="15109" width="19.5703125" style="1" customWidth="1"/>
    <col min="15110" max="15110" width="0" style="1" hidden="1" customWidth="1"/>
    <col min="15111" max="15111" width="12.7109375" style="1" customWidth="1"/>
    <col min="15112" max="15112" width="0" style="1" hidden="1" customWidth="1"/>
    <col min="15113" max="15113" width="10.7109375" style="1" customWidth="1"/>
    <col min="15114" max="15114" width="14.85546875" style="1" customWidth="1"/>
    <col min="15115" max="15360" width="9.140625" style="1"/>
    <col min="15361" max="15361" width="0.7109375" style="1" customWidth="1"/>
    <col min="15362" max="15362" width="10.5703125" style="1" customWidth="1"/>
    <col min="15363" max="15363" width="12.5703125" style="1" customWidth="1"/>
    <col min="15364" max="15364" width="10.5703125" style="1" customWidth="1"/>
    <col min="15365" max="15365" width="19.5703125" style="1" customWidth="1"/>
    <col min="15366" max="15366" width="0" style="1" hidden="1" customWidth="1"/>
    <col min="15367" max="15367" width="12.7109375" style="1" customWidth="1"/>
    <col min="15368" max="15368" width="0" style="1" hidden="1" customWidth="1"/>
    <col min="15369" max="15369" width="10.7109375" style="1" customWidth="1"/>
    <col min="15370" max="15370" width="14.85546875" style="1" customWidth="1"/>
    <col min="15371" max="15616" width="9.140625" style="1"/>
    <col min="15617" max="15617" width="0.7109375" style="1" customWidth="1"/>
    <col min="15618" max="15618" width="10.5703125" style="1" customWidth="1"/>
    <col min="15619" max="15619" width="12.5703125" style="1" customWidth="1"/>
    <col min="15620" max="15620" width="10.5703125" style="1" customWidth="1"/>
    <col min="15621" max="15621" width="19.5703125" style="1" customWidth="1"/>
    <col min="15622" max="15622" width="0" style="1" hidden="1" customWidth="1"/>
    <col min="15623" max="15623" width="12.7109375" style="1" customWidth="1"/>
    <col min="15624" max="15624" width="0" style="1" hidden="1" customWidth="1"/>
    <col min="15625" max="15625" width="10.7109375" style="1" customWidth="1"/>
    <col min="15626" max="15626" width="14.85546875" style="1" customWidth="1"/>
    <col min="15627" max="15872" width="9.140625" style="1"/>
    <col min="15873" max="15873" width="0.7109375" style="1" customWidth="1"/>
    <col min="15874" max="15874" width="10.5703125" style="1" customWidth="1"/>
    <col min="15875" max="15875" width="12.5703125" style="1" customWidth="1"/>
    <col min="15876" max="15876" width="10.5703125" style="1" customWidth="1"/>
    <col min="15877" max="15877" width="19.5703125" style="1" customWidth="1"/>
    <col min="15878" max="15878" width="0" style="1" hidden="1" customWidth="1"/>
    <col min="15879" max="15879" width="12.7109375" style="1" customWidth="1"/>
    <col min="15880" max="15880" width="0" style="1" hidden="1" customWidth="1"/>
    <col min="15881" max="15881" width="10.7109375" style="1" customWidth="1"/>
    <col min="15882" max="15882" width="14.85546875" style="1" customWidth="1"/>
    <col min="15883" max="16128" width="9.140625" style="1"/>
    <col min="16129" max="16129" width="0.7109375" style="1" customWidth="1"/>
    <col min="16130" max="16130" width="10.5703125" style="1" customWidth="1"/>
    <col min="16131" max="16131" width="12.5703125" style="1" customWidth="1"/>
    <col min="16132" max="16132" width="10.5703125" style="1" customWidth="1"/>
    <col min="16133" max="16133" width="19.5703125" style="1" customWidth="1"/>
    <col min="16134" max="16134" width="0" style="1" hidden="1" customWidth="1"/>
    <col min="16135" max="16135" width="12.7109375" style="1" customWidth="1"/>
    <col min="16136" max="16136" width="0" style="1" hidden="1" customWidth="1"/>
    <col min="16137" max="16137" width="10.7109375" style="1" customWidth="1"/>
    <col min="16138" max="16138" width="14.85546875" style="1" customWidth="1"/>
    <col min="16139" max="16384" width="9.140625" style="1"/>
  </cols>
  <sheetData>
    <row r="1" spans="2:10" s="8" customFormat="1" ht="50.25" customHeight="1" x14ac:dyDescent="0.2">
      <c r="C1" s="15"/>
      <c r="D1" s="20"/>
      <c r="E1" s="12"/>
      <c r="F1" s="12"/>
      <c r="G1" s="12"/>
      <c r="H1" s="12"/>
      <c r="I1" s="20"/>
    </row>
    <row r="2" spans="2:10" ht="3.75" customHeight="1" x14ac:dyDescent="0.2"/>
    <row r="3" spans="2:10" ht="33" customHeight="1" x14ac:dyDescent="0.4">
      <c r="B3" s="112" t="str">
        <f>oknCompanyName</f>
        <v>Auto Service Business</v>
      </c>
      <c r="C3" s="17"/>
      <c r="G3" s="26"/>
      <c r="H3" s="26"/>
    </row>
    <row r="4" spans="2:10" x14ac:dyDescent="0.2">
      <c r="B4" s="1" t="str">
        <f>oknCompanyAddress</f>
        <v>Address</v>
      </c>
    </row>
    <row r="5" spans="2:10" x14ac:dyDescent="0.2">
      <c r="B5" s="1" t="str">
        <f>oknCompanyCityStateZip</f>
        <v>City State</v>
      </c>
      <c r="G5" s="28"/>
      <c r="H5" s="28"/>
    </row>
    <row r="6" spans="2:10" x14ac:dyDescent="0.2">
      <c r="B6" s="1" t="str">
        <f>oknCompanyContact</f>
        <v>Contact</v>
      </c>
    </row>
    <row r="7" spans="2:10" ht="12.75" customHeight="1" x14ac:dyDescent="0.2">
      <c r="E7" s="27"/>
    </row>
    <row r="8" spans="2:10" ht="12.75" customHeight="1" x14ac:dyDescent="0.2">
      <c r="B8" s="29" t="s">
        <v>26</v>
      </c>
    </row>
    <row r="9" spans="2:10" ht="12.75" customHeight="1" x14ac:dyDescent="0.2">
      <c r="B9" s="2" t="s">
        <v>24</v>
      </c>
      <c r="C9" s="21"/>
    </row>
    <row r="10" spans="2:10" ht="12.75" customHeight="1" x14ac:dyDescent="0.2">
      <c r="B10" s="2" t="s">
        <v>25</v>
      </c>
      <c r="C10" s="21"/>
    </row>
    <row r="11" spans="2:10" ht="12.75" customHeight="1" x14ac:dyDescent="0.2"/>
    <row r="12" spans="2:10" ht="3" customHeight="1" x14ac:dyDescent="0.2"/>
    <row r="13" spans="2:10" s="3" customFormat="1" ht="15.75" customHeight="1" x14ac:dyDescent="0.2">
      <c r="B13" s="9" t="s">
        <v>46</v>
      </c>
      <c r="C13" s="10" t="s">
        <v>23</v>
      </c>
      <c r="D13" s="9" t="s">
        <v>27</v>
      </c>
      <c r="E13" s="14" t="s">
        <v>47</v>
      </c>
      <c r="F13" s="14" t="s">
        <v>48</v>
      </c>
      <c r="G13" s="14" t="s">
        <v>49</v>
      </c>
      <c r="H13" s="14" t="s">
        <v>63</v>
      </c>
      <c r="I13" s="9" t="s">
        <v>38</v>
      </c>
      <c r="J13" s="9" t="s">
        <v>50</v>
      </c>
    </row>
  </sheetData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C29"/>
  <sheetViews>
    <sheetView showGridLines="0" workbookViewId="0">
      <selection activeCell="B6" sqref="B6"/>
    </sheetView>
  </sheetViews>
  <sheetFormatPr defaultRowHeight="15" x14ac:dyDescent="0.3"/>
  <cols>
    <col min="1" max="1" width="3" style="153" customWidth="1"/>
    <col min="2" max="2" width="76" style="153" customWidth="1"/>
    <col min="3" max="256" width="9.140625" style="145"/>
    <col min="257" max="257" width="3" style="145" customWidth="1"/>
    <col min="258" max="258" width="76" style="145" customWidth="1"/>
    <col min="259" max="512" width="9.140625" style="145"/>
    <col min="513" max="513" width="3" style="145" customWidth="1"/>
    <col min="514" max="514" width="76" style="145" customWidth="1"/>
    <col min="515" max="768" width="9.140625" style="145"/>
    <col min="769" max="769" width="3" style="145" customWidth="1"/>
    <col min="770" max="770" width="76" style="145" customWidth="1"/>
    <col min="771" max="1024" width="9.140625" style="145"/>
    <col min="1025" max="1025" width="3" style="145" customWidth="1"/>
    <col min="1026" max="1026" width="76" style="145" customWidth="1"/>
    <col min="1027" max="1280" width="9.140625" style="145"/>
    <col min="1281" max="1281" width="3" style="145" customWidth="1"/>
    <col min="1282" max="1282" width="76" style="145" customWidth="1"/>
    <col min="1283" max="1536" width="9.140625" style="145"/>
    <col min="1537" max="1537" width="3" style="145" customWidth="1"/>
    <col min="1538" max="1538" width="76" style="145" customWidth="1"/>
    <col min="1539" max="1792" width="9.140625" style="145"/>
    <col min="1793" max="1793" width="3" style="145" customWidth="1"/>
    <col min="1794" max="1794" width="76" style="145" customWidth="1"/>
    <col min="1795" max="2048" width="9.140625" style="145"/>
    <col min="2049" max="2049" width="3" style="145" customWidth="1"/>
    <col min="2050" max="2050" width="76" style="145" customWidth="1"/>
    <col min="2051" max="2304" width="9.140625" style="145"/>
    <col min="2305" max="2305" width="3" style="145" customWidth="1"/>
    <col min="2306" max="2306" width="76" style="145" customWidth="1"/>
    <col min="2307" max="2560" width="9.140625" style="145"/>
    <col min="2561" max="2561" width="3" style="145" customWidth="1"/>
    <col min="2562" max="2562" width="76" style="145" customWidth="1"/>
    <col min="2563" max="2816" width="9.140625" style="145"/>
    <col min="2817" max="2817" width="3" style="145" customWidth="1"/>
    <col min="2818" max="2818" width="76" style="145" customWidth="1"/>
    <col min="2819" max="3072" width="9.140625" style="145"/>
    <col min="3073" max="3073" width="3" style="145" customWidth="1"/>
    <col min="3074" max="3074" width="76" style="145" customWidth="1"/>
    <col min="3075" max="3328" width="9.140625" style="145"/>
    <col min="3329" max="3329" width="3" style="145" customWidth="1"/>
    <col min="3330" max="3330" width="76" style="145" customWidth="1"/>
    <col min="3331" max="3584" width="9.140625" style="145"/>
    <col min="3585" max="3585" width="3" style="145" customWidth="1"/>
    <col min="3586" max="3586" width="76" style="145" customWidth="1"/>
    <col min="3587" max="3840" width="9.140625" style="145"/>
    <col min="3841" max="3841" width="3" style="145" customWidth="1"/>
    <col min="3842" max="3842" width="76" style="145" customWidth="1"/>
    <col min="3843" max="4096" width="9.140625" style="145"/>
    <col min="4097" max="4097" width="3" style="145" customWidth="1"/>
    <col min="4098" max="4098" width="76" style="145" customWidth="1"/>
    <col min="4099" max="4352" width="9.140625" style="145"/>
    <col min="4353" max="4353" width="3" style="145" customWidth="1"/>
    <col min="4354" max="4354" width="76" style="145" customWidth="1"/>
    <col min="4355" max="4608" width="9.140625" style="145"/>
    <col min="4609" max="4609" width="3" style="145" customWidth="1"/>
    <col min="4610" max="4610" width="76" style="145" customWidth="1"/>
    <col min="4611" max="4864" width="9.140625" style="145"/>
    <col min="4865" max="4865" width="3" style="145" customWidth="1"/>
    <col min="4866" max="4866" width="76" style="145" customWidth="1"/>
    <col min="4867" max="5120" width="9.140625" style="145"/>
    <col min="5121" max="5121" width="3" style="145" customWidth="1"/>
    <col min="5122" max="5122" width="76" style="145" customWidth="1"/>
    <col min="5123" max="5376" width="9.140625" style="145"/>
    <col min="5377" max="5377" width="3" style="145" customWidth="1"/>
    <col min="5378" max="5378" width="76" style="145" customWidth="1"/>
    <col min="5379" max="5632" width="9.140625" style="145"/>
    <col min="5633" max="5633" width="3" style="145" customWidth="1"/>
    <col min="5634" max="5634" width="76" style="145" customWidth="1"/>
    <col min="5635" max="5888" width="9.140625" style="145"/>
    <col min="5889" max="5889" width="3" style="145" customWidth="1"/>
    <col min="5890" max="5890" width="76" style="145" customWidth="1"/>
    <col min="5891" max="6144" width="9.140625" style="145"/>
    <col min="6145" max="6145" width="3" style="145" customWidth="1"/>
    <col min="6146" max="6146" width="76" style="145" customWidth="1"/>
    <col min="6147" max="6400" width="9.140625" style="145"/>
    <col min="6401" max="6401" width="3" style="145" customWidth="1"/>
    <col min="6402" max="6402" width="76" style="145" customWidth="1"/>
    <col min="6403" max="6656" width="9.140625" style="145"/>
    <col min="6657" max="6657" width="3" style="145" customWidth="1"/>
    <col min="6658" max="6658" width="76" style="145" customWidth="1"/>
    <col min="6659" max="6912" width="9.140625" style="145"/>
    <col min="6913" max="6913" width="3" style="145" customWidth="1"/>
    <col min="6914" max="6914" width="76" style="145" customWidth="1"/>
    <col min="6915" max="7168" width="9.140625" style="145"/>
    <col min="7169" max="7169" width="3" style="145" customWidth="1"/>
    <col min="7170" max="7170" width="76" style="145" customWidth="1"/>
    <col min="7171" max="7424" width="9.140625" style="145"/>
    <col min="7425" max="7425" width="3" style="145" customWidth="1"/>
    <col min="7426" max="7426" width="76" style="145" customWidth="1"/>
    <col min="7427" max="7680" width="9.140625" style="145"/>
    <col min="7681" max="7681" width="3" style="145" customWidth="1"/>
    <col min="7682" max="7682" width="76" style="145" customWidth="1"/>
    <col min="7683" max="7936" width="9.140625" style="145"/>
    <col min="7937" max="7937" width="3" style="145" customWidth="1"/>
    <col min="7938" max="7938" width="76" style="145" customWidth="1"/>
    <col min="7939" max="8192" width="9.140625" style="145"/>
    <col min="8193" max="8193" width="3" style="145" customWidth="1"/>
    <col min="8194" max="8194" width="76" style="145" customWidth="1"/>
    <col min="8195" max="8448" width="9.140625" style="145"/>
    <col min="8449" max="8449" width="3" style="145" customWidth="1"/>
    <col min="8450" max="8450" width="76" style="145" customWidth="1"/>
    <col min="8451" max="8704" width="9.140625" style="145"/>
    <col min="8705" max="8705" width="3" style="145" customWidth="1"/>
    <col min="8706" max="8706" width="76" style="145" customWidth="1"/>
    <col min="8707" max="8960" width="9.140625" style="145"/>
    <col min="8961" max="8961" width="3" style="145" customWidth="1"/>
    <col min="8962" max="8962" width="76" style="145" customWidth="1"/>
    <col min="8963" max="9216" width="9.140625" style="145"/>
    <col min="9217" max="9217" width="3" style="145" customWidth="1"/>
    <col min="9218" max="9218" width="76" style="145" customWidth="1"/>
    <col min="9219" max="9472" width="9.140625" style="145"/>
    <col min="9473" max="9473" width="3" style="145" customWidth="1"/>
    <col min="9474" max="9474" width="76" style="145" customWidth="1"/>
    <col min="9475" max="9728" width="9.140625" style="145"/>
    <col min="9729" max="9729" width="3" style="145" customWidth="1"/>
    <col min="9730" max="9730" width="76" style="145" customWidth="1"/>
    <col min="9731" max="9984" width="9.140625" style="145"/>
    <col min="9985" max="9985" width="3" style="145" customWidth="1"/>
    <col min="9986" max="9986" width="76" style="145" customWidth="1"/>
    <col min="9987" max="10240" width="9.140625" style="145"/>
    <col min="10241" max="10241" width="3" style="145" customWidth="1"/>
    <col min="10242" max="10242" width="76" style="145" customWidth="1"/>
    <col min="10243" max="10496" width="9.140625" style="145"/>
    <col min="10497" max="10497" width="3" style="145" customWidth="1"/>
    <col min="10498" max="10498" width="76" style="145" customWidth="1"/>
    <col min="10499" max="10752" width="9.140625" style="145"/>
    <col min="10753" max="10753" width="3" style="145" customWidth="1"/>
    <col min="10754" max="10754" width="76" style="145" customWidth="1"/>
    <col min="10755" max="11008" width="9.140625" style="145"/>
    <col min="11009" max="11009" width="3" style="145" customWidth="1"/>
    <col min="11010" max="11010" width="76" style="145" customWidth="1"/>
    <col min="11011" max="11264" width="9.140625" style="145"/>
    <col min="11265" max="11265" width="3" style="145" customWidth="1"/>
    <col min="11266" max="11266" width="76" style="145" customWidth="1"/>
    <col min="11267" max="11520" width="9.140625" style="145"/>
    <col min="11521" max="11521" width="3" style="145" customWidth="1"/>
    <col min="11522" max="11522" width="76" style="145" customWidth="1"/>
    <col min="11523" max="11776" width="9.140625" style="145"/>
    <col min="11777" max="11777" width="3" style="145" customWidth="1"/>
    <col min="11778" max="11778" width="76" style="145" customWidth="1"/>
    <col min="11779" max="12032" width="9.140625" style="145"/>
    <col min="12033" max="12033" width="3" style="145" customWidth="1"/>
    <col min="12034" max="12034" width="76" style="145" customWidth="1"/>
    <col min="12035" max="12288" width="9.140625" style="145"/>
    <col min="12289" max="12289" width="3" style="145" customWidth="1"/>
    <col min="12290" max="12290" width="76" style="145" customWidth="1"/>
    <col min="12291" max="12544" width="9.140625" style="145"/>
    <col min="12545" max="12545" width="3" style="145" customWidth="1"/>
    <col min="12546" max="12546" width="76" style="145" customWidth="1"/>
    <col min="12547" max="12800" width="9.140625" style="145"/>
    <col min="12801" max="12801" width="3" style="145" customWidth="1"/>
    <col min="12802" max="12802" width="76" style="145" customWidth="1"/>
    <col min="12803" max="13056" width="9.140625" style="145"/>
    <col min="13057" max="13057" width="3" style="145" customWidth="1"/>
    <col min="13058" max="13058" width="76" style="145" customWidth="1"/>
    <col min="13059" max="13312" width="9.140625" style="145"/>
    <col min="13313" max="13313" width="3" style="145" customWidth="1"/>
    <col min="13314" max="13314" width="76" style="145" customWidth="1"/>
    <col min="13315" max="13568" width="9.140625" style="145"/>
    <col min="13569" max="13569" width="3" style="145" customWidth="1"/>
    <col min="13570" max="13570" width="76" style="145" customWidth="1"/>
    <col min="13571" max="13824" width="9.140625" style="145"/>
    <col min="13825" max="13825" width="3" style="145" customWidth="1"/>
    <col min="13826" max="13826" width="76" style="145" customWidth="1"/>
    <col min="13827" max="14080" width="9.140625" style="145"/>
    <col min="14081" max="14081" width="3" style="145" customWidth="1"/>
    <col min="14082" max="14082" width="76" style="145" customWidth="1"/>
    <col min="14083" max="14336" width="9.140625" style="145"/>
    <col min="14337" max="14337" width="3" style="145" customWidth="1"/>
    <col min="14338" max="14338" width="76" style="145" customWidth="1"/>
    <col min="14339" max="14592" width="9.140625" style="145"/>
    <col min="14593" max="14593" width="3" style="145" customWidth="1"/>
    <col min="14594" max="14594" width="76" style="145" customWidth="1"/>
    <col min="14595" max="14848" width="9.140625" style="145"/>
    <col min="14849" max="14849" width="3" style="145" customWidth="1"/>
    <col min="14850" max="14850" width="76" style="145" customWidth="1"/>
    <col min="14851" max="15104" width="9.140625" style="145"/>
    <col min="15105" max="15105" width="3" style="145" customWidth="1"/>
    <col min="15106" max="15106" width="76" style="145" customWidth="1"/>
    <col min="15107" max="15360" width="9.140625" style="145"/>
    <col min="15361" max="15361" width="3" style="145" customWidth="1"/>
    <col min="15362" max="15362" width="76" style="145" customWidth="1"/>
    <col min="15363" max="15616" width="9.140625" style="145"/>
    <col min="15617" max="15617" width="3" style="145" customWidth="1"/>
    <col min="15618" max="15618" width="76" style="145" customWidth="1"/>
    <col min="15619" max="15872" width="9.140625" style="145"/>
    <col min="15873" max="15873" width="3" style="145" customWidth="1"/>
    <col min="15874" max="15874" width="76" style="145" customWidth="1"/>
    <col min="15875" max="16128" width="9.140625" style="145"/>
    <col min="16129" max="16129" width="3" style="145" customWidth="1"/>
    <col min="16130" max="16130" width="76" style="145" customWidth="1"/>
    <col min="16131" max="16384" width="9.140625" style="145"/>
  </cols>
  <sheetData>
    <row r="1" spans="1:3" ht="32.1" customHeight="1" x14ac:dyDescent="0.3">
      <c r="A1" s="142"/>
      <c r="B1" s="143" t="s">
        <v>130</v>
      </c>
      <c r="C1" s="144"/>
    </row>
    <row r="2" spans="1:3" ht="16.5" x14ac:dyDescent="0.3">
      <c r="A2" s="142"/>
      <c r="B2" s="146"/>
      <c r="C2" s="144"/>
    </row>
    <row r="3" spans="1:3" ht="16.5" x14ac:dyDescent="0.3">
      <c r="A3" s="142"/>
      <c r="B3" s="147" t="s">
        <v>121</v>
      </c>
      <c r="C3" s="144"/>
    </row>
    <row r="4" spans="1:3" x14ac:dyDescent="0.3">
      <c r="A4" s="142"/>
      <c r="B4" s="154" t="s">
        <v>122</v>
      </c>
      <c r="C4" s="144"/>
    </row>
    <row r="5" spans="1:3" ht="16.5" x14ac:dyDescent="0.3">
      <c r="A5" s="142"/>
      <c r="B5" s="149"/>
      <c r="C5" s="144"/>
    </row>
    <row r="6" spans="1:3" ht="16.5" x14ac:dyDescent="0.3">
      <c r="A6" s="142"/>
      <c r="B6" s="150" t="s">
        <v>123</v>
      </c>
      <c r="C6" s="144"/>
    </row>
    <row r="7" spans="1:3" ht="16.5" x14ac:dyDescent="0.3">
      <c r="A7" s="142"/>
      <c r="B7" s="149"/>
      <c r="C7" s="144"/>
    </row>
    <row r="8" spans="1:3" ht="46.5" x14ac:dyDescent="0.3">
      <c r="A8" s="142"/>
      <c r="B8" s="149" t="s">
        <v>124</v>
      </c>
      <c r="C8" s="144"/>
    </row>
    <row r="9" spans="1:3" ht="16.5" x14ac:dyDescent="0.3">
      <c r="A9" s="142"/>
      <c r="B9" s="149"/>
      <c r="C9" s="144"/>
    </row>
    <row r="10" spans="1:3" ht="31.5" x14ac:dyDescent="0.3">
      <c r="A10" s="142"/>
      <c r="B10" s="149" t="s">
        <v>125</v>
      </c>
      <c r="C10" s="144"/>
    </row>
    <row r="11" spans="1:3" ht="16.5" x14ac:dyDescent="0.3">
      <c r="A11" s="142"/>
      <c r="B11" s="149"/>
      <c r="C11" s="144"/>
    </row>
    <row r="12" spans="1:3" ht="31.5" x14ac:dyDescent="0.3">
      <c r="A12" s="142"/>
      <c r="B12" s="149" t="s">
        <v>126</v>
      </c>
      <c r="C12" s="144"/>
    </row>
    <row r="13" spans="1:3" ht="16.5" x14ac:dyDescent="0.3">
      <c r="A13" s="142"/>
      <c r="B13" s="149"/>
      <c r="C13" s="144"/>
    </row>
    <row r="14" spans="1:3" x14ac:dyDescent="0.3">
      <c r="A14" s="142"/>
      <c r="B14" s="151" t="s">
        <v>127</v>
      </c>
      <c r="C14" s="144"/>
    </row>
    <row r="15" spans="1:3" ht="15.75" x14ac:dyDescent="0.3">
      <c r="A15" s="142"/>
      <c r="B15" s="148" t="s">
        <v>128</v>
      </c>
      <c r="C15" s="144"/>
    </row>
    <row r="16" spans="1:3" ht="16.5" x14ac:dyDescent="0.3">
      <c r="A16" s="142"/>
      <c r="B16" s="152"/>
      <c r="C16" s="144"/>
    </row>
    <row r="17" spans="1:3" ht="32.25" x14ac:dyDescent="0.3">
      <c r="A17" s="142"/>
      <c r="B17" s="149" t="s">
        <v>129</v>
      </c>
      <c r="C17" s="144"/>
    </row>
    <row r="18" spans="1:3" x14ac:dyDescent="0.3">
      <c r="A18" s="142"/>
      <c r="B18" s="142"/>
      <c r="C18" s="144"/>
    </row>
    <row r="19" spans="1:3" x14ac:dyDescent="0.3">
      <c r="A19" s="142"/>
      <c r="B19" s="142"/>
      <c r="C19" s="144"/>
    </row>
    <row r="20" spans="1:3" x14ac:dyDescent="0.3">
      <c r="A20" s="142"/>
      <c r="B20" s="142"/>
      <c r="C20" s="144"/>
    </row>
    <row r="21" spans="1:3" x14ac:dyDescent="0.3">
      <c r="A21" s="142"/>
      <c r="B21" s="142"/>
      <c r="C21" s="144"/>
    </row>
    <row r="22" spans="1:3" x14ac:dyDescent="0.3">
      <c r="A22" s="142"/>
      <c r="B22" s="142"/>
      <c r="C22" s="144"/>
    </row>
    <row r="23" spans="1:3" x14ac:dyDescent="0.3">
      <c r="A23" s="142"/>
      <c r="B23" s="142"/>
      <c r="C23" s="144"/>
    </row>
    <row r="24" spans="1:3" x14ac:dyDescent="0.3">
      <c r="A24" s="142"/>
      <c r="B24" s="142"/>
      <c r="C24" s="144"/>
    </row>
    <row r="25" spans="1:3" x14ac:dyDescent="0.3">
      <c r="A25" s="142"/>
      <c r="B25" s="142"/>
      <c r="C25" s="144"/>
    </row>
    <row r="26" spans="1:3" x14ac:dyDescent="0.3">
      <c r="A26" s="142"/>
      <c r="B26" s="142"/>
      <c r="C26" s="144"/>
    </row>
    <row r="27" spans="1:3" x14ac:dyDescent="0.3">
      <c r="A27" s="142"/>
      <c r="B27" s="142"/>
      <c r="C27" s="144"/>
    </row>
    <row r="28" spans="1:3" x14ac:dyDescent="0.3">
      <c r="A28" s="142"/>
      <c r="B28" s="142"/>
      <c r="C28" s="144"/>
    </row>
    <row r="29" spans="1:3" x14ac:dyDescent="0.3">
      <c r="A29" s="142"/>
      <c r="B29" s="142"/>
      <c r="C29" s="144"/>
    </row>
  </sheetData>
  <hyperlinks>
    <hyperlink ref="B14" r:id="rId1" display="See License Agreement" xr:uid="{00000000-0004-0000-0700-000000000000}"/>
    <hyperlink ref="B4" r:id="rId2" tooltip="View online document" display="http://www.invoicingtemplate.com/german-auto.html" xr:uid="{00000000-0004-0000-0700-000001000000}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EE14B1-E94F-43CD-9274-5F85F25EB434}">
  <dimension ref="A1"/>
  <sheetViews>
    <sheetView workbookViewId="0">
      <selection activeCell="B32" sqref="B32"/>
    </sheetView>
  </sheetViews>
  <sheetFormatPr defaultRowHeight="15" x14ac:dyDescent="0.25"/>
  <cols>
    <col min="1" max="16384" width="9.140625" style="155"/>
  </cols>
  <sheetData/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7"/>
  <dimension ref="A5:E39"/>
  <sheetViews>
    <sheetView showGridLines="0" showRowColHeaders="0" showZeros="0" workbookViewId="0">
      <selection activeCell="B7" sqref="B7"/>
    </sheetView>
  </sheetViews>
  <sheetFormatPr defaultColWidth="11.42578125" defaultRowHeight="12" x14ac:dyDescent="0.2"/>
  <cols>
    <col min="1" max="1" width="37.42578125" style="1" customWidth="1"/>
    <col min="2" max="2" width="18" style="1" customWidth="1"/>
    <col min="3" max="3" width="9.7109375" style="1" bestFit="1" customWidth="1"/>
    <col min="4" max="4" width="20.85546875" style="1" bestFit="1" customWidth="1"/>
    <col min="5" max="5" width="12.28515625" style="1" bestFit="1" customWidth="1"/>
    <col min="6" max="6" width="15.140625" style="1" bestFit="1" customWidth="1"/>
    <col min="7" max="7" width="18" style="1" bestFit="1" customWidth="1"/>
    <col min="8" max="9" width="16.5703125" style="1" bestFit="1" customWidth="1"/>
    <col min="10" max="10" width="9.7109375" style="1" bestFit="1" customWidth="1"/>
    <col min="11" max="11" width="11" style="1" bestFit="1" customWidth="1"/>
    <col min="12" max="13" width="9.7109375" style="1" bestFit="1" customWidth="1"/>
    <col min="14" max="14" width="7.42578125" style="1" bestFit="1" customWidth="1"/>
    <col min="15" max="16" width="13.28515625" style="1" bestFit="1" customWidth="1"/>
    <col min="17" max="17" width="30.85546875" style="1" bestFit="1" customWidth="1"/>
    <col min="18" max="18" width="11" style="1" bestFit="1" customWidth="1"/>
    <col min="19" max="19" width="19.42578125" style="1" bestFit="1" customWidth="1"/>
    <col min="20" max="20" width="20.85546875" style="1" bestFit="1" customWidth="1"/>
    <col min="21" max="22" width="40.85546875" style="1" bestFit="1" customWidth="1"/>
    <col min="23" max="23" width="26.5703125" style="1" bestFit="1" customWidth="1"/>
    <col min="24" max="24" width="28" style="1" bestFit="1" customWidth="1"/>
    <col min="25" max="16384" width="11.42578125" style="1"/>
  </cols>
  <sheetData>
    <row r="5" spans="1:5" ht="12.75" x14ac:dyDescent="0.2">
      <c r="A5" s="1" t="s">
        <v>1</v>
      </c>
      <c r="B5" t="s">
        <v>45</v>
      </c>
    </row>
    <row r="6" spans="1:5" x14ac:dyDescent="0.2">
      <c r="A6" s="1" t="s">
        <v>2</v>
      </c>
      <c r="B6" s="2" t="s">
        <v>97</v>
      </c>
    </row>
    <row r="7" spans="1:5" x14ac:dyDescent="0.2">
      <c r="A7" s="1" t="s">
        <v>5</v>
      </c>
      <c r="B7" s="1">
        <v>2</v>
      </c>
      <c r="D7" s="1" t="s">
        <v>6</v>
      </c>
      <c r="E7" s="1" t="s">
        <v>7</v>
      </c>
    </row>
    <row r="8" spans="1:5" x14ac:dyDescent="0.2">
      <c r="A8" s="1" t="s">
        <v>8</v>
      </c>
      <c r="B8" s="1">
        <v>1</v>
      </c>
    </row>
    <row r="9" spans="1:5" x14ac:dyDescent="0.2">
      <c r="A9" s="1" t="s">
        <v>9</v>
      </c>
      <c r="B9" s="1">
        <v>0</v>
      </c>
    </row>
    <row r="10" spans="1:5" x14ac:dyDescent="0.2">
      <c r="A10" s="1" t="s">
        <v>10</v>
      </c>
      <c r="B10" s="1">
        <v>1</v>
      </c>
    </row>
    <row r="11" spans="1:5" x14ac:dyDescent="0.2">
      <c r="A11" s="1" t="s">
        <v>11</v>
      </c>
      <c r="B11" s="1">
        <v>1</v>
      </c>
    </row>
    <row r="12" spans="1:5" x14ac:dyDescent="0.2">
      <c r="A12" s="1" t="s">
        <v>12</v>
      </c>
      <c r="B12" s="1">
        <v>1</v>
      </c>
    </row>
    <row r="13" spans="1:5" x14ac:dyDescent="0.2">
      <c r="A13" s="1" t="s">
        <v>13</v>
      </c>
    </row>
    <row r="14" spans="1:5" ht="12.75" x14ac:dyDescent="0.2">
      <c r="A14" t="s">
        <v>14</v>
      </c>
      <c r="B14" s="1">
        <v>0</v>
      </c>
    </row>
    <row r="15" spans="1:5" x14ac:dyDescent="0.2">
      <c r="A15" s="1" t="s">
        <v>15</v>
      </c>
      <c r="B15" s="1" t="s">
        <v>77</v>
      </c>
    </row>
    <row r="16" spans="1:5" x14ac:dyDescent="0.2">
      <c r="A16" s="1" t="s">
        <v>16</v>
      </c>
      <c r="B16" s="1">
        <v>1</v>
      </c>
    </row>
    <row r="17" spans="1:2" x14ac:dyDescent="0.2">
      <c r="A17" s="1" t="s">
        <v>19</v>
      </c>
      <c r="B17" s="1">
        <v>1</v>
      </c>
    </row>
    <row r="18" spans="1:2" x14ac:dyDescent="0.2">
      <c r="A18" s="1" t="s">
        <v>17</v>
      </c>
      <c r="B18" s="1">
        <v>1</v>
      </c>
    </row>
    <row r="19" spans="1:2" x14ac:dyDescent="0.2">
      <c r="A19" s="1" t="s">
        <v>18</v>
      </c>
      <c r="B19" s="1">
        <v>12</v>
      </c>
    </row>
    <row r="20" spans="1:2" x14ac:dyDescent="0.2">
      <c r="A20" s="1" t="s">
        <v>61</v>
      </c>
      <c r="B20" s="1">
        <v>1</v>
      </c>
    </row>
    <row r="22" spans="1:2" x14ac:dyDescent="0.2">
      <c r="A22" s="1" t="s">
        <v>62</v>
      </c>
      <c r="B22" s="1">
        <v>1</v>
      </c>
    </row>
    <row r="23" spans="1:2" x14ac:dyDescent="0.2">
      <c r="B23" s="1" t="s">
        <v>131</v>
      </c>
    </row>
    <row r="25" spans="1:2" x14ac:dyDescent="0.2">
      <c r="B25" s="1">
        <v>0</v>
      </c>
    </row>
    <row r="30" spans="1:2" x14ac:dyDescent="0.2">
      <c r="B30" s="1">
        <v>1</v>
      </c>
    </row>
    <row r="31" spans="1:2" x14ac:dyDescent="0.2">
      <c r="B31" s="1">
        <v>0</v>
      </c>
    </row>
    <row r="33" spans="2:2" x14ac:dyDescent="0.2">
      <c r="B33" s="1">
        <v>2</v>
      </c>
    </row>
    <row r="34" spans="2:2" x14ac:dyDescent="0.2">
      <c r="B34" s="1">
        <v>1</v>
      </c>
    </row>
    <row r="35" spans="2:2" x14ac:dyDescent="0.2">
      <c r="B35" s="1">
        <v>1</v>
      </c>
    </row>
    <row r="36" spans="2:2" x14ac:dyDescent="0.2">
      <c r="B36" s="1">
        <v>1</v>
      </c>
    </row>
    <row r="38" spans="2:2" x14ac:dyDescent="0.2">
      <c r="B38" s="1">
        <v>1</v>
      </c>
    </row>
    <row r="39" spans="2:2" x14ac:dyDescent="0.2">
      <c r="B39" s="1">
        <v>1</v>
      </c>
    </row>
  </sheetData>
  <phoneticPr fontId="6" type="noConversion"/>
  <pageMargins left="0.78740157499999996" right="0.78740157499999996" top="0.984251969" bottom="0.984251969" header="0.5" footer="0.5"/>
  <pageSetup paperSize="9" orientation="portrait" horizontalDpi="96" verticalDpi="96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316</vt:i4>
      </vt:variant>
    </vt:vector>
  </HeadingPairs>
  <TitlesOfParts>
    <vt:vector size="325" baseType="lpstr">
      <vt:lpstr>Invoice</vt:lpstr>
      <vt:lpstr>Sales Report</vt:lpstr>
      <vt:lpstr>Customer Report</vt:lpstr>
      <vt:lpstr>Product Report</vt:lpstr>
      <vt:lpstr>Customer Statement</vt:lpstr>
      <vt:lpstr>Sales Rep. Report</vt:lpstr>
      <vt:lpstr>Payment Report</vt:lpstr>
      <vt:lpstr>©</vt:lpstr>
      <vt:lpstr>UniformSoftware.com</vt:lpstr>
      <vt:lpstr>oknAutoinfos</vt:lpstr>
      <vt:lpstr>oknBalanceDue</vt:lpstr>
      <vt:lpstr>oknCompanyAddress</vt:lpstr>
      <vt:lpstr>oknCompanyCityStateZip</vt:lpstr>
      <vt:lpstr>oknCompanyContact</vt:lpstr>
      <vt:lpstr>oknCompanyName</vt:lpstr>
      <vt:lpstr>oknCost_1</vt:lpstr>
      <vt:lpstr>oknCost_10</vt:lpstr>
      <vt:lpstr>oknCost_11</vt:lpstr>
      <vt:lpstr>oknCost_12</vt:lpstr>
      <vt:lpstr>oknCost_13</vt:lpstr>
      <vt:lpstr>oknCost_14</vt:lpstr>
      <vt:lpstr>oknCost_15</vt:lpstr>
      <vt:lpstr>oknCost_16</vt:lpstr>
      <vt:lpstr>oknCost_17</vt:lpstr>
      <vt:lpstr>oknCost_18</vt:lpstr>
      <vt:lpstr>oknCost_19</vt:lpstr>
      <vt:lpstr>oknCost_2</vt:lpstr>
      <vt:lpstr>oknCost_20</vt:lpstr>
      <vt:lpstr>oknCost_21</vt:lpstr>
      <vt:lpstr>oknCost_22</vt:lpstr>
      <vt:lpstr>oknCost_23</vt:lpstr>
      <vt:lpstr>oknCost_24</vt:lpstr>
      <vt:lpstr>oknCost_25</vt:lpstr>
      <vt:lpstr>oknCost_26</vt:lpstr>
      <vt:lpstr>oknCost_27</vt:lpstr>
      <vt:lpstr>oknCost_28</vt:lpstr>
      <vt:lpstr>oknCost_3</vt:lpstr>
      <vt:lpstr>oknCost_4</vt:lpstr>
      <vt:lpstr>oknCost_5</vt:lpstr>
      <vt:lpstr>oknCost_6</vt:lpstr>
      <vt:lpstr>oknCost_7</vt:lpstr>
      <vt:lpstr>oknCost_8</vt:lpstr>
      <vt:lpstr>oknCost_9</vt:lpstr>
      <vt:lpstr>oknCsDateFrom</vt:lpstr>
      <vt:lpstr>oknCsDateTo</vt:lpstr>
      <vt:lpstr>oknCsHdrAddress</vt:lpstr>
      <vt:lpstr>oknCsHdrBalanceCurrent</vt:lpstr>
      <vt:lpstr>oknCsHdrBalanceForward</vt:lpstr>
      <vt:lpstr>oknCsHdrCityStateZip</vt:lpstr>
      <vt:lpstr>oknCsHdrCountry</vt:lpstr>
      <vt:lpstr>oknCsHdrCustomerID</vt:lpstr>
      <vt:lpstr>oknCsHdrCustomerName</vt:lpstr>
      <vt:lpstr>oknCsHdrInvoiceTotal</vt:lpstr>
      <vt:lpstr>oknCsHdrPaymentTotal</vt:lpstr>
      <vt:lpstr>oknCsHdrPhone</vt:lpstr>
      <vt:lpstr>oknCsStatementAmount</vt:lpstr>
      <vt:lpstr>oknCsStatementBalance</vt:lpstr>
      <vt:lpstr>oknCsStatementDate</vt:lpstr>
      <vt:lpstr>oknCsStatementDesc</vt:lpstr>
      <vt:lpstr>oknCsStatementDocID</vt:lpstr>
      <vt:lpstr>oknCsStatementDueDate</vt:lpstr>
      <vt:lpstr>oknCsStatementStatus</vt:lpstr>
      <vt:lpstr>oknDatabaseName</vt:lpstr>
      <vt:lpstr>oknInvoiceDate</vt:lpstr>
      <vt:lpstr>oknInvoiceID</vt:lpstr>
      <vt:lpstr>oknLinetotal_1</vt:lpstr>
      <vt:lpstr>oknLinetotal_10</vt:lpstr>
      <vt:lpstr>oknLinetotal_11</vt:lpstr>
      <vt:lpstr>oknLinetotal_12</vt:lpstr>
      <vt:lpstr>oknLinetotal_13</vt:lpstr>
      <vt:lpstr>oknLinetotal_14</vt:lpstr>
      <vt:lpstr>oknLinetotal_15</vt:lpstr>
      <vt:lpstr>oknLinetotal_16</vt:lpstr>
      <vt:lpstr>oknLinetotal_17</vt:lpstr>
      <vt:lpstr>oknLinetotal_18</vt:lpstr>
      <vt:lpstr>oknLinetotal_19</vt:lpstr>
      <vt:lpstr>oknLinetotal_2</vt:lpstr>
      <vt:lpstr>oknLinetotal_20</vt:lpstr>
      <vt:lpstr>oknLinetotal_21</vt:lpstr>
      <vt:lpstr>oknLinetotal_22</vt:lpstr>
      <vt:lpstr>oknLinetotal_23</vt:lpstr>
      <vt:lpstr>oknLinetotal_24</vt:lpstr>
      <vt:lpstr>oknLinetotal_25</vt:lpstr>
      <vt:lpstr>oknLinetotal_26</vt:lpstr>
      <vt:lpstr>oknLinetotal_27</vt:lpstr>
      <vt:lpstr>oknLinetotal_28</vt:lpstr>
      <vt:lpstr>oknLinetotal_3</vt:lpstr>
      <vt:lpstr>oknLinetotal_4</vt:lpstr>
      <vt:lpstr>oknLinetotal_5</vt:lpstr>
      <vt:lpstr>oknLinetotal_6</vt:lpstr>
      <vt:lpstr>oknLinetotal_7</vt:lpstr>
      <vt:lpstr>oknLinetotal_8</vt:lpstr>
      <vt:lpstr>oknLinetotal_9</vt:lpstr>
      <vt:lpstr>oknLineTotalTaxable</vt:lpstr>
      <vt:lpstr>oknNotes</vt:lpstr>
      <vt:lpstr>oknPayments</vt:lpstr>
      <vt:lpstr>oknPaymentTerm</vt:lpstr>
      <vt:lpstr>oknPrAmount</vt:lpstr>
      <vt:lpstr>oknPrCheckNumber</vt:lpstr>
      <vt:lpstr>oknPrCreatedDate</vt:lpstr>
      <vt:lpstr>oknPrDateFrom</vt:lpstr>
      <vt:lpstr>oknPrDateTo</vt:lpstr>
      <vt:lpstr>oknPrice_1</vt:lpstr>
      <vt:lpstr>oknPrice_10</vt:lpstr>
      <vt:lpstr>oknPrice_11</vt:lpstr>
      <vt:lpstr>oknPrice_12</vt:lpstr>
      <vt:lpstr>oknPrice_13</vt:lpstr>
      <vt:lpstr>oknPrice_14</vt:lpstr>
      <vt:lpstr>oknPrice_15</vt:lpstr>
      <vt:lpstr>oknPrice_16</vt:lpstr>
      <vt:lpstr>oknPrice_17</vt:lpstr>
      <vt:lpstr>oknPrice_18</vt:lpstr>
      <vt:lpstr>oknPrice_19</vt:lpstr>
      <vt:lpstr>oknPrice_2</vt:lpstr>
      <vt:lpstr>oknPrice_20</vt:lpstr>
      <vt:lpstr>oknPrice_21</vt:lpstr>
      <vt:lpstr>oknPrice_22</vt:lpstr>
      <vt:lpstr>oknPrice_23</vt:lpstr>
      <vt:lpstr>oknPrice_24</vt:lpstr>
      <vt:lpstr>oknPrice_25</vt:lpstr>
      <vt:lpstr>oknPrice_26</vt:lpstr>
      <vt:lpstr>oknPrice_27</vt:lpstr>
      <vt:lpstr>oknPrice_28</vt:lpstr>
      <vt:lpstr>oknPrice_3</vt:lpstr>
      <vt:lpstr>oknPrice_4</vt:lpstr>
      <vt:lpstr>oknPrice_5</vt:lpstr>
      <vt:lpstr>oknPrice_6</vt:lpstr>
      <vt:lpstr>oknPrice_7</vt:lpstr>
      <vt:lpstr>oknPrice_8</vt:lpstr>
      <vt:lpstr>oknPrice_9</vt:lpstr>
      <vt:lpstr>oknPrInvoiceID</vt:lpstr>
      <vt:lpstr>oknPrNotes</vt:lpstr>
      <vt:lpstr>oknProductID_1</vt:lpstr>
      <vt:lpstr>oknProductID_10</vt:lpstr>
      <vt:lpstr>oknProductID_11</vt:lpstr>
      <vt:lpstr>oknProductID_12</vt:lpstr>
      <vt:lpstr>oknProductID_13</vt:lpstr>
      <vt:lpstr>oknProductID_14</vt:lpstr>
      <vt:lpstr>oknProductID_15</vt:lpstr>
      <vt:lpstr>oknProductID_16</vt:lpstr>
      <vt:lpstr>oknProductID_17</vt:lpstr>
      <vt:lpstr>oknProductID_18</vt:lpstr>
      <vt:lpstr>oknProductID_19</vt:lpstr>
      <vt:lpstr>oknProductID_2</vt:lpstr>
      <vt:lpstr>oknProductID_20</vt:lpstr>
      <vt:lpstr>oknProductID_21</vt:lpstr>
      <vt:lpstr>oknProductID_22</vt:lpstr>
      <vt:lpstr>oknProductID_23</vt:lpstr>
      <vt:lpstr>oknProductID_24</vt:lpstr>
      <vt:lpstr>oknProductID_25</vt:lpstr>
      <vt:lpstr>oknProductID_26</vt:lpstr>
      <vt:lpstr>oknProductID_27</vt:lpstr>
      <vt:lpstr>oknProductID_28</vt:lpstr>
      <vt:lpstr>oknProductID_3</vt:lpstr>
      <vt:lpstr>oknProductID_4</vt:lpstr>
      <vt:lpstr>oknProductID_5</vt:lpstr>
      <vt:lpstr>oknProductID_6</vt:lpstr>
      <vt:lpstr>oknProductID_7</vt:lpstr>
      <vt:lpstr>oknProductID_8</vt:lpstr>
      <vt:lpstr>oknProductID_9</vt:lpstr>
      <vt:lpstr>oknProductName_1</vt:lpstr>
      <vt:lpstr>oknProductName_10</vt:lpstr>
      <vt:lpstr>oknProductName_11</vt:lpstr>
      <vt:lpstr>oknProductName_12</vt:lpstr>
      <vt:lpstr>oknProductName_13</vt:lpstr>
      <vt:lpstr>oknProductName_14</vt:lpstr>
      <vt:lpstr>oknProductName_15</vt:lpstr>
      <vt:lpstr>oknProductName_16</vt:lpstr>
      <vt:lpstr>oknProductName_17</vt:lpstr>
      <vt:lpstr>oknProductName_18</vt:lpstr>
      <vt:lpstr>oknProductName_19</vt:lpstr>
      <vt:lpstr>oknProductName_2</vt:lpstr>
      <vt:lpstr>oknProductName_20</vt:lpstr>
      <vt:lpstr>oknProductName_21</vt:lpstr>
      <vt:lpstr>oknProductName_22</vt:lpstr>
      <vt:lpstr>oknProductName_23</vt:lpstr>
      <vt:lpstr>oknProductName_24</vt:lpstr>
      <vt:lpstr>oknProductName_25</vt:lpstr>
      <vt:lpstr>oknProductName_26</vt:lpstr>
      <vt:lpstr>oknProductName_27</vt:lpstr>
      <vt:lpstr>oknProductName_28</vt:lpstr>
      <vt:lpstr>oknProductName_3</vt:lpstr>
      <vt:lpstr>oknProductName_4</vt:lpstr>
      <vt:lpstr>oknProductName_5</vt:lpstr>
      <vt:lpstr>oknProductName_6</vt:lpstr>
      <vt:lpstr>oknProductName_7</vt:lpstr>
      <vt:lpstr>oknProductName_8</vt:lpstr>
      <vt:lpstr>oknProductName_9</vt:lpstr>
      <vt:lpstr>oknPrPaymentTerm</vt:lpstr>
      <vt:lpstr>oknPrTotalApplied</vt:lpstr>
      <vt:lpstr>oknPrWhoID</vt:lpstr>
      <vt:lpstr>oknPrWhoName</vt:lpstr>
      <vt:lpstr>oknQuantity_1</vt:lpstr>
      <vt:lpstr>oknQuantity_10</vt:lpstr>
      <vt:lpstr>oknQuantity_11</vt:lpstr>
      <vt:lpstr>oknQuantity_12</vt:lpstr>
      <vt:lpstr>oknQuantity_13</vt:lpstr>
      <vt:lpstr>oknQuantity_14</vt:lpstr>
      <vt:lpstr>oknQuantity_15</vt:lpstr>
      <vt:lpstr>oknQuantity_16</vt:lpstr>
      <vt:lpstr>oknQuantity_17</vt:lpstr>
      <vt:lpstr>oknQuantity_18</vt:lpstr>
      <vt:lpstr>oknQuantity_19</vt:lpstr>
      <vt:lpstr>oknQuantity_2</vt:lpstr>
      <vt:lpstr>oknQuantity_20</vt:lpstr>
      <vt:lpstr>oknQuantity_21</vt:lpstr>
      <vt:lpstr>oknQuantity_22</vt:lpstr>
      <vt:lpstr>oknQuantity_23</vt:lpstr>
      <vt:lpstr>oknQuantity_24</vt:lpstr>
      <vt:lpstr>oknQuantity_25</vt:lpstr>
      <vt:lpstr>oknQuantity_26</vt:lpstr>
      <vt:lpstr>oknQuantity_27</vt:lpstr>
      <vt:lpstr>oknQuantity_28</vt:lpstr>
      <vt:lpstr>oknQuantity_3</vt:lpstr>
      <vt:lpstr>oknQuantity_4</vt:lpstr>
      <vt:lpstr>oknQuantity_5</vt:lpstr>
      <vt:lpstr>oknQuantity_6</vt:lpstr>
      <vt:lpstr>oknQuantity_7</vt:lpstr>
      <vt:lpstr>oknQuantity_8</vt:lpstr>
      <vt:lpstr>oknQuantity_9</vt:lpstr>
      <vt:lpstr>oknRcBalanceDue</vt:lpstr>
      <vt:lpstr>oknRcDateFrom</vt:lpstr>
      <vt:lpstr>oknRcDateTo</vt:lpstr>
      <vt:lpstr>oknRcDueDate</vt:lpstr>
      <vt:lpstr>oknRcInvoiceCost</vt:lpstr>
      <vt:lpstr>oknRcInvoiceDate</vt:lpstr>
      <vt:lpstr>oknRcInvoiceID</vt:lpstr>
      <vt:lpstr>oknRcOrderID</vt:lpstr>
      <vt:lpstr>oknRcPayments</vt:lpstr>
      <vt:lpstr>oknRcPaymentTerm</vt:lpstr>
      <vt:lpstr>oknRcSalesRepName</vt:lpstr>
      <vt:lpstr>oknRcShippingCost</vt:lpstr>
      <vt:lpstr>oknRcSubtotal</vt:lpstr>
      <vt:lpstr>oknRcTax1</vt:lpstr>
      <vt:lpstr>oknRcTax2</vt:lpstr>
      <vt:lpstr>oknRcTotal</vt:lpstr>
      <vt:lpstr>oknRcWhoID</vt:lpstr>
      <vt:lpstr>oknRcWhoName</vt:lpstr>
      <vt:lpstr>oknRpCost</vt:lpstr>
      <vt:lpstr>oknRpDateFrom</vt:lpstr>
      <vt:lpstr>oknRpDateTo</vt:lpstr>
      <vt:lpstr>oknRpInvoiceDate</vt:lpstr>
      <vt:lpstr>oknRpInvoiceID</vt:lpstr>
      <vt:lpstr>oknRpLineTotal</vt:lpstr>
      <vt:lpstr>oknRpPrice</vt:lpstr>
      <vt:lpstr>oknRpProductID</vt:lpstr>
      <vt:lpstr>oknRpProductName</vt:lpstr>
      <vt:lpstr>oknRpQuantity</vt:lpstr>
      <vt:lpstr>oknRrBalanceDue</vt:lpstr>
      <vt:lpstr>oknRrDateFrom</vt:lpstr>
      <vt:lpstr>oknRrDateTo</vt:lpstr>
      <vt:lpstr>oknRrDueDate</vt:lpstr>
      <vt:lpstr>oknRrInvoiceCost</vt:lpstr>
      <vt:lpstr>oknRrInvoiceDate</vt:lpstr>
      <vt:lpstr>oknRrInvoiceID</vt:lpstr>
      <vt:lpstr>oknRrOrderID</vt:lpstr>
      <vt:lpstr>oknRrPayments</vt:lpstr>
      <vt:lpstr>oknRrSalesRepName</vt:lpstr>
      <vt:lpstr>oknRrShippingCost</vt:lpstr>
      <vt:lpstr>oknRrSubtotal</vt:lpstr>
      <vt:lpstr>oknRrTax1</vt:lpstr>
      <vt:lpstr>oknRrTax2</vt:lpstr>
      <vt:lpstr>oknRrTotal</vt:lpstr>
      <vt:lpstr>oknRsBalanceDue</vt:lpstr>
      <vt:lpstr>oknRsDateFrom</vt:lpstr>
      <vt:lpstr>oknRsDateTo</vt:lpstr>
      <vt:lpstr>oknRsDueDate</vt:lpstr>
      <vt:lpstr>oknRsInvoiceCost</vt:lpstr>
      <vt:lpstr>oknRsInvoiceDate</vt:lpstr>
      <vt:lpstr>oknRsInvoiceID</vt:lpstr>
      <vt:lpstr>oknRsOrderID</vt:lpstr>
      <vt:lpstr>oknRsPayments</vt:lpstr>
      <vt:lpstr>oknRsPaymentTerm</vt:lpstr>
      <vt:lpstr>oknRsSalesRepName</vt:lpstr>
      <vt:lpstr>oknRsShippingCost</vt:lpstr>
      <vt:lpstr>oknRsSubTotal</vt:lpstr>
      <vt:lpstr>oknRsTax1</vt:lpstr>
      <vt:lpstr>oknRsTax2</vt:lpstr>
      <vt:lpstr>oknRsTotal</vt:lpstr>
      <vt:lpstr>oknRsWhoName</vt:lpstr>
      <vt:lpstr>oknRsYearMonth</vt:lpstr>
      <vt:lpstr>oknShipZipPostcode</vt:lpstr>
      <vt:lpstr>oknStatus</vt:lpstr>
      <vt:lpstr>oknSubTotal</vt:lpstr>
      <vt:lpstr>oknTax1</vt:lpstr>
      <vt:lpstr>oknTax1Name</vt:lpstr>
      <vt:lpstr>oknTax1Rate</vt:lpstr>
      <vt:lpstr>oknTax2</vt:lpstr>
      <vt:lpstr>oknTax2Rate</vt:lpstr>
      <vt:lpstr>oknTaxable_1</vt:lpstr>
      <vt:lpstr>oknTaxable_10</vt:lpstr>
      <vt:lpstr>oknTaxable_11</vt:lpstr>
      <vt:lpstr>oknTaxable_12</vt:lpstr>
      <vt:lpstr>oknTaxable_13</vt:lpstr>
      <vt:lpstr>oknTaxable_14</vt:lpstr>
      <vt:lpstr>oknTaxable_15</vt:lpstr>
      <vt:lpstr>oknTaxable_16</vt:lpstr>
      <vt:lpstr>oknTaxable_17</vt:lpstr>
      <vt:lpstr>oknTaxable_18</vt:lpstr>
      <vt:lpstr>oknTaxable_19</vt:lpstr>
      <vt:lpstr>oknTaxable_2</vt:lpstr>
      <vt:lpstr>oknTaxable_20</vt:lpstr>
      <vt:lpstr>oknTaxable_21</vt:lpstr>
      <vt:lpstr>oknTaxable_22</vt:lpstr>
      <vt:lpstr>oknTaxable_23</vt:lpstr>
      <vt:lpstr>oknTaxable_24</vt:lpstr>
      <vt:lpstr>oknTaxable_25</vt:lpstr>
      <vt:lpstr>oknTaxable_26</vt:lpstr>
      <vt:lpstr>oknTaxable_27</vt:lpstr>
      <vt:lpstr>oknTaxable_28</vt:lpstr>
      <vt:lpstr>oknTaxable_3</vt:lpstr>
      <vt:lpstr>oknTaxable_4</vt:lpstr>
      <vt:lpstr>oknTaxable_5</vt:lpstr>
      <vt:lpstr>oknTaxable_6</vt:lpstr>
      <vt:lpstr>oknTaxable_7</vt:lpstr>
      <vt:lpstr>oknTaxable_8</vt:lpstr>
      <vt:lpstr>oknTaxable_9</vt:lpstr>
      <vt:lpstr>oknTotal</vt:lpstr>
      <vt:lpstr>oknWhoAddress</vt:lpstr>
      <vt:lpstr>oknWhoCityStateZip</vt:lpstr>
      <vt:lpstr>oknWhoID</vt:lpstr>
      <vt:lpstr>oknWhoName</vt:lpstr>
      <vt:lpstr>oknWhoPhone</vt:lpstr>
      <vt:lpstr>oknWhoZipPostcode</vt:lpstr>
      <vt:lpstr>Invoice!Print_Area</vt:lpstr>
    </vt:vector>
  </TitlesOfParts>
  <Manager>https://www.invoicingtemplate.com/software.html</Manager>
  <Company>Uniform Software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German Auto Service Invoice Template</dc:title>
  <dc:subject>"German Auto Service Invoice Template" summary: This German auto service invoice template is a variant of c9001 Automotive Sample Invoice Template. It provides 7 columns -- &amp;quot;Anzahl&amp;quot;, &amp;quot;Produkt #&amp;quot;, &amp;quot;Beschreibung&amp;quot;, &amp;quot;Einzel&amp;quot; and &amp;quot;Total&amp;quot;.</dc:subject>
  <dc:creator>https://www.invoicingtemplate.com/</dc:creator>
  <cp:keywords/>
  <dc:description>https://www.invoicingtemplate.com/german-auto.html</dc:description>
  <cp:lastModifiedBy>liangjun yu</cp:lastModifiedBy>
  <cp:lastPrinted>2018-10-16T11:28:41Z</cp:lastPrinted>
  <dcterms:created xsi:type="dcterms:W3CDTF">2000-07-27T22:24:14Z</dcterms:created>
  <dcterms:modified xsi:type="dcterms:W3CDTF">2024-03-08T11:28:47Z</dcterms:modified>
  <cp:category>German Auto Service Invoice Template, German Auto Service Billing Format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USA tag">
    <vt:lpwstr>132, Brownsville, Texas</vt:lpwstr>
  </property>
</Properties>
</file>