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8\"/>
    </mc:Choice>
  </mc:AlternateContent>
  <xr:revisionPtr revIDLastSave="0" documentId="13_ncr:1_{AA7A4EFE-A306-41B4-80C6-3688F78734F2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UniformSoftware.com" sheetId="38" r:id="rId2"/>
  </sheets>
  <definedNames>
    <definedName name="InvoicingTemplateLinkTarget" hidden="1">#REF!</definedName>
    <definedName name="oknAutoinfos">Invoice!$I$15</definedName>
    <definedName name="oknBalanceDue">Invoice!$X$53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21">Invoice!$D$39</definedName>
    <definedName name="oknCost_22">Invoice!$D$40</definedName>
    <definedName name="oknCost_23">Invoice!$D$41</definedName>
    <definedName name="oknCost_24">Invoice!$D$42</definedName>
    <definedName name="oknCost_25">Invoice!$D$43</definedName>
    <definedName name="oknCost_26">Invoice!$D$44</definedName>
    <definedName name="oknCost_27">Invoice!$D$45</definedName>
    <definedName name="oknCost_28">Invoice!$D$46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Invoice!$L$15</definedName>
    <definedName name="oknInvoiceID">Invoice!$M$15</definedName>
    <definedName name="oknLinetotal_1">Invoice!$M$19</definedName>
    <definedName name="oknLinetotal_10">Invoice!$M$28</definedName>
    <definedName name="oknLinetotal_11">Invoice!$M$29</definedName>
    <definedName name="oknLinetotal_12">Invoice!$M$30</definedName>
    <definedName name="oknLinetotal_13">Invoice!$M$31</definedName>
    <definedName name="oknLinetotal_14">Invoice!$M$32</definedName>
    <definedName name="oknLinetotal_15">Invoice!$M$33</definedName>
    <definedName name="oknLinetotal_16">Invoice!$M$34</definedName>
    <definedName name="oknLinetotal_17">Invoice!$M$35</definedName>
    <definedName name="oknLinetotal_18">Invoice!$M$36</definedName>
    <definedName name="oknLinetotal_19">Invoice!$M$37</definedName>
    <definedName name="oknLinetotal_2">Invoice!$M$20</definedName>
    <definedName name="oknLinetotal_20">Invoice!$M$38</definedName>
    <definedName name="oknLinetotal_21">Invoice!$M$39</definedName>
    <definedName name="oknLinetotal_22">Invoice!$M$40</definedName>
    <definedName name="oknLinetotal_23">Invoice!$M$41</definedName>
    <definedName name="oknLinetotal_24">Invoice!$M$42</definedName>
    <definedName name="oknLinetotal_25">Invoice!$M$43</definedName>
    <definedName name="oknLinetotal_26">Invoice!$M$44</definedName>
    <definedName name="oknLinetotal_27">Invoice!$M$45</definedName>
    <definedName name="oknLinetotal_28">Invoice!$M$46</definedName>
    <definedName name="oknLinetotal_3">Invoice!$M$21</definedName>
    <definedName name="oknLinetotal_4">Invoice!$M$22</definedName>
    <definedName name="oknLinetotal_5">Invoice!$M$23</definedName>
    <definedName name="oknLinetotal_6">Invoice!$M$24</definedName>
    <definedName name="oknLinetotal_7">Invoice!$M$25</definedName>
    <definedName name="oknLinetotal_8">Invoice!$M$26</definedName>
    <definedName name="oknLinetotal_9">Invoice!$M$27</definedName>
    <definedName name="oknLineTotalTaxable">Invoice!$D$47</definedName>
    <definedName name="oknNotes">Invoice!$F$50</definedName>
    <definedName name="oknPaymentAmount">Invoice!#REF!</definedName>
    <definedName name="oknPaymentCreatedDate">Invoice!#REF!</definedName>
    <definedName name="oknPaymentNotes">Invoice!#REF!</definedName>
    <definedName name="oknPayments">Invoice!$X$51</definedName>
    <definedName name="oknPaymentTerm">Invoice!$K$15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Invoice!$L$19</definedName>
    <definedName name="oknPrice_10">Invoice!$L$28</definedName>
    <definedName name="oknPrice_11">Invoice!$L$29</definedName>
    <definedName name="oknPrice_12">Invoice!$L$30</definedName>
    <definedName name="oknPrice_13">Invoice!$L$31</definedName>
    <definedName name="oknPrice_14">Invoice!$L$32</definedName>
    <definedName name="oknPrice_15">Invoice!$L$33</definedName>
    <definedName name="oknPrice_16">Invoice!$L$34</definedName>
    <definedName name="oknPrice_17">Invoice!$L$35</definedName>
    <definedName name="oknPrice_18">Invoice!$L$36</definedName>
    <definedName name="oknPrice_19">Invoice!$L$37</definedName>
    <definedName name="oknPrice_2">Invoice!$L$20</definedName>
    <definedName name="oknPrice_20">Invoice!$L$38</definedName>
    <definedName name="oknPrice_21">Invoice!$L$39</definedName>
    <definedName name="oknPrice_22">Invoice!$L$40</definedName>
    <definedName name="oknPrice_23">Invoice!$L$41</definedName>
    <definedName name="oknPrice_24">Invoice!$L$42</definedName>
    <definedName name="oknPrice_25">Invoice!$L$43</definedName>
    <definedName name="oknPrice_26">Invoice!$L$44</definedName>
    <definedName name="oknPrice_27">Invoice!$L$45</definedName>
    <definedName name="oknPrice_28">Invoice!$L$46</definedName>
    <definedName name="oknPrice_3">Invoice!$L$21</definedName>
    <definedName name="oknPrice_4">Invoice!$L$22</definedName>
    <definedName name="oknPrice_5">Invoice!$L$23</definedName>
    <definedName name="oknPrice_6">Invoice!$L$24</definedName>
    <definedName name="oknPrice_7">Invoice!$L$25</definedName>
    <definedName name="oknPrice_8">Invoice!$L$26</definedName>
    <definedName name="oknPrice_9">Invoice!$L$27</definedName>
    <definedName name="oknPrInvoiceID">#REF!</definedName>
    <definedName name="oknPrNotes">#REF!</definedName>
    <definedName name="oknProductID_1">Invoice!$H$19</definedName>
    <definedName name="oknProductID_10">Invoice!$H$28</definedName>
    <definedName name="oknProductID_11">Invoice!$H$29</definedName>
    <definedName name="oknProductID_12">Invoice!$H$30</definedName>
    <definedName name="oknProductID_13">Invoice!$H$31</definedName>
    <definedName name="oknProductID_14">Invoice!$H$32</definedName>
    <definedName name="oknProductID_15">Invoice!$H$33</definedName>
    <definedName name="oknProductID_16">Invoice!$H$34</definedName>
    <definedName name="oknProductID_17">Invoice!$H$35</definedName>
    <definedName name="oknProductID_18">Invoice!$H$36</definedName>
    <definedName name="oknProductID_19">Invoice!$H$37</definedName>
    <definedName name="oknProductID_2">Invoice!$H$20</definedName>
    <definedName name="oknProductID_20">Invoice!$H$38</definedName>
    <definedName name="oknProductID_21">Invoice!$H$39</definedName>
    <definedName name="oknProductID_22">Invoice!$H$40</definedName>
    <definedName name="oknProductID_23">Invoice!$H$41</definedName>
    <definedName name="oknProductID_24">Invoice!$H$42</definedName>
    <definedName name="oknProductID_25">Invoice!$H$43</definedName>
    <definedName name="oknProductID_26">Invoice!$H$44</definedName>
    <definedName name="oknProductID_27">Invoice!$H$45</definedName>
    <definedName name="oknProductID_28">Invoice!$H$46</definedName>
    <definedName name="oknProductID_3">Invoice!$H$21</definedName>
    <definedName name="oknProductID_4">Invoice!$H$22</definedName>
    <definedName name="oknProductID_5">Invoice!$H$23</definedName>
    <definedName name="oknProductID_6">Invoice!$H$24</definedName>
    <definedName name="oknProductID_7">Invoice!$H$25</definedName>
    <definedName name="oknProductID_8">Invoice!$H$26</definedName>
    <definedName name="oknProductID_9">Invoice!$H$27</definedName>
    <definedName name="oknProductName_1">Invoice!$I$19</definedName>
    <definedName name="oknProductName_10">Invoice!$I$28</definedName>
    <definedName name="oknProductName_11">Invoice!$I$29</definedName>
    <definedName name="oknProductName_12">Invoice!$I$30</definedName>
    <definedName name="oknProductName_13">Invoice!$I$31</definedName>
    <definedName name="oknProductName_14">Invoice!$I$32</definedName>
    <definedName name="oknProductName_15">Invoice!$I$33</definedName>
    <definedName name="oknProductName_16">Invoice!$I$34</definedName>
    <definedName name="oknProductName_17">Invoice!$I$35</definedName>
    <definedName name="oknProductName_18">Invoice!$I$36</definedName>
    <definedName name="oknProductName_19">Invoice!$I$37</definedName>
    <definedName name="oknProductName_2">Invoice!$I$20</definedName>
    <definedName name="oknProductName_20">Invoice!$I$38</definedName>
    <definedName name="oknProductName_21">Invoice!$I$39</definedName>
    <definedName name="oknProductName_22">Invoice!$I$40</definedName>
    <definedName name="oknProductName_23">Invoice!$I$41</definedName>
    <definedName name="oknProductName_24">Invoice!$I$42</definedName>
    <definedName name="oknProductName_25">Invoice!$I$43</definedName>
    <definedName name="oknProductName_26">Invoice!$I$44</definedName>
    <definedName name="oknProductName_27">Invoice!$I$45</definedName>
    <definedName name="oknProductName_28">Invoice!$I$46</definedName>
    <definedName name="oknProductName_3">Invoice!$I$21</definedName>
    <definedName name="oknProductName_4">Invoice!$I$22</definedName>
    <definedName name="oknProductName_5">Invoice!$I$23</definedName>
    <definedName name="oknProductName_6">Invoice!$I$24</definedName>
    <definedName name="oknProductName_7">Invoice!$I$25</definedName>
    <definedName name="oknProductName_8">Invoice!$I$26</definedName>
    <definedName name="oknProductName_9">Invoice!$I$27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Invoice!$F$19</definedName>
    <definedName name="oknQuantity_10">Invoice!$F$28</definedName>
    <definedName name="oknQuantity_11">Invoice!$F$29</definedName>
    <definedName name="oknQuantity_12">Invoice!$F$30</definedName>
    <definedName name="oknQuantity_13">Invoice!$F$31</definedName>
    <definedName name="oknQuantity_14">Invoice!$F$32</definedName>
    <definedName name="oknQuantity_15">Invoice!$F$33</definedName>
    <definedName name="oknQuantity_16">Invoice!$F$34</definedName>
    <definedName name="oknQuantity_17">Invoice!$F$35</definedName>
    <definedName name="oknQuantity_18">Invoice!$F$36</definedName>
    <definedName name="oknQuantity_19">Invoice!$F$37</definedName>
    <definedName name="oknQuantity_2">Invoice!$F$20</definedName>
    <definedName name="oknQuantity_20">Invoice!$F$38</definedName>
    <definedName name="oknQuantity_21">Invoice!$F$39</definedName>
    <definedName name="oknQuantity_22">Invoice!$F$40</definedName>
    <definedName name="oknQuantity_23">Invoice!$F$41</definedName>
    <definedName name="oknQuantity_24">Invoice!$F$42</definedName>
    <definedName name="oknQuantity_25">Invoice!$F$43</definedName>
    <definedName name="oknQuantity_26">Invoice!$F$44</definedName>
    <definedName name="oknQuantity_27">Invoice!$F$45</definedName>
    <definedName name="oknQuantity_28">Invoice!$F$46</definedName>
    <definedName name="oknQuantity_3">Invoice!$F$21</definedName>
    <definedName name="oknQuantity_4">Invoice!$F$22</definedName>
    <definedName name="oknQuantity_5">Invoice!$F$23</definedName>
    <definedName name="oknQuantity_6">Invoice!$F$24</definedName>
    <definedName name="oknQuantity_7">Invoice!$F$25</definedName>
    <definedName name="oknQuantity_8">Invoice!$F$26</definedName>
    <definedName name="oknQuantity_9">Invoice!$F$27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ZipPostcode">Invoice!$O$10</definedName>
    <definedName name="oknStatus">Invoice!$A$6</definedName>
    <definedName name="oknSubTotal">Invoice!$M$49</definedName>
    <definedName name="oknTax1">Invoice!$M$51</definedName>
    <definedName name="oknTax1Name">Invoice!$K$51</definedName>
    <definedName name="oknTax1Rate">Invoice!$L$51</definedName>
    <definedName name="oknTax1RateDefault" hidden="1">Invoice!$C$8</definedName>
    <definedName name="oknTax2">Invoice!$M$52</definedName>
    <definedName name="oknTax2IsAppliedToTax1" hidden="1">Invoice!$C$5</definedName>
    <definedName name="oknTax2Rate">Invoice!$L$52</definedName>
    <definedName name="oknTax2RateDefault" hidden="1">Invoice!$C$9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21">Invoice!$C$39</definedName>
    <definedName name="oknTaxable_22">Invoice!$C$40</definedName>
    <definedName name="oknTaxable_23">Invoice!$C$41</definedName>
    <definedName name="oknTaxable_24">Invoice!$C$42</definedName>
    <definedName name="oknTaxable_25">Invoice!$C$43</definedName>
    <definedName name="oknTaxable_26">Invoice!$C$44</definedName>
    <definedName name="oknTaxable_27">Invoice!$C$45</definedName>
    <definedName name="oknTaxable_28">Invoice!$C$46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 hidden="1">Invoice!$C$6</definedName>
    <definedName name="oknTaxType" hidden="1">Invoice!$C$4</definedName>
    <definedName name="oknTotal">Invoice!$M$53</definedName>
    <definedName name="oknWhoAddress">Invoice!$F$10</definedName>
    <definedName name="oknWhoCityStateZip">Invoice!$H$11</definedName>
    <definedName name="oknWhoID">Invoice!$J$15</definedName>
    <definedName name="oknWhoName">Invoice!$F$9</definedName>
    <definedName name="oknWhoPhone">Invoice!$F$12</definedName>
    <definedName name="oknWhoZipPostcode">Invoice!$F$11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PPP">Invoice!#REF!</definedName>
    <definedName name="_xlnm.Print_Area" localSheetId="0">Invoice!$F$3:$M$55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" l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D47" i="1" s="1" a="1"/>
  <c r="D47" i="1" s="1"/>
  <c r="M51" i="1" s="1"/>
  <c r="M23" i="1"/>
  <c r="M22" i="1"/>
  <c r="M21" i="1"/>
  <c r="M20" i="1"/>
  <c r="M52" i="1"/>
  <c r="M49" i="1" l="1"/>
  <c r="M53" i="1" s="1"/>
  <c r="X53" i="1" s="1"/>
</calcChain>
</file>

<file path=xl/sharedStrings.xml><?xml version="1.0" encoding="utf-8"?>
<sst xmlns="http://schemas.openxmlformats.org/spreadsheetml/2006/main" count="51" uniqueCount="49">
  <si>
    <t>TOTAL</t>
  </si>
  <si>
    <t>Taxable</t>
    <phoneticPr fontId="5" type="noConversion"/>
  </si>
  <si>
    <t>TaxSystem</t>
    <phoneticPr fontId="5" type="noConversion"/>
  </si>
  <si>
    <t>Current Database</t>
  </si>
  <si>
    <t>Invoice Status</t>
  </si>
  <si>
    <t>cost</t>
    <phoneticPr fontId="5" type="noConversion"/>
  </si>
  <si>
    <t>Total</t>
  </si>
  <si>
    <t>Paid</t>
  </si>
  <si>
    <t>Name</t>
  </si>
  <si>
    <t>Rechnung</t>
  </si>
  <si>
    <t>Bemerkungen:</t>
  </si>
  <si>
    <t>Vielen Dank für Ihren Auftrag</t>
  </si>
  <si>
    <t>Rechnung #</t>
  </si>
  <si>
    <t>Datum</t>
  </si>
  <si>
    <t>Anzahl</t>
  </si>
  <si>
    <t>Beschreibung</t>
  </si>
  <si>
    <t>Kunden #</t>
  </si>
  <si>
    <t>CHF Netto</t>
  </si>
  <si>
    <t>Rechnung für:</t>
  </si>
  <si>
    <t>MWSt.</t>
  </si>
  <si>
    <t>Kondit.</t>
  </si>
  <si>
    <t>Net 30</t>
  </si>
  <si>
    <t>Fahrzeug, Typ, km :</t>
  </si>
  <si>
    <t>Pending</t>
  </si>
  <si>
    <t xml:space="preserve">Einzel </t>
  </si>
  <si>
    <t>c7038</t>
  </si>
  <si>
    <t>Address</t>
  </si>
  <si>
    <t>Contact</t>
  </si>
  <si>
    <t>City State</t>
  </si>
  <si>
    <t>Line #</t>
  </si>
  <si>
    <t>Auto Service Business</t>
  </si>
  <si>
    <t>Postal code,  City / State</t>
  </si>
  <si>
    <t>Steuer 
Produkt #</t>
  </si>
  <si>
    <t>linetotaltaxable</t>
  </si>
  <si>
    <t>Don’t delete the following cells. Hide the column if needed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</si>
  <si>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</si>
  <si>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</si>
  <si>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</si>
  <si>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</si>
  <si>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Click Save Invoice to create a new invoice. Invoice# and date is filled automatically if empty.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</si>
  <si>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</si>
  <si>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</si>
  <si>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Phone</t>
  </si>
  <si>
    <t>C1002</t>
  </si>
  <si>
    <t>c2name</t>
  </si>
  <si>
    <t>c2add</t>
  </si>
  <si>
    <t>c2phone</t>
  </si>
  <si>
    <t>c2city</t>
  </si>
  <si>
    <t>c2zip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</si>
</sst>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62"/>
      <name val="Cambria"/>
      <family val="1"/>
    </font>
    <font>
      <sz val="10"/>
      <color theme="0"/>
      <name val="Bodoni MT"/>
      <family val="1"/>
    </font>
    <font>
      <sz val="10"/>
      <name val="Bodoni MT"/>
      <family val="1"/>
    </font>
    <font>
      <b/>
      <sz val="10"/>
      <color theme="0"/>
      <name val="Bodoni MT"/>
      <family val="1"/>
    </font>
    <font>
      <b/>
      <sz val="12"/>
      <name val="Bodoni MT"/>
      <family val="1"/>
    </font>
    <font>
      <b/>
      <sz val="18"/>
      <name val="Bodoni MT"/>
      <family val="1"/>
    </font>
    <font>
      <sz val="28"/>
      <color indexed="42"/>
      <name val="Bodoni MT"/>
      <family val="1"/>
    </font>
    <font>
      <b/>
      <sz val="10"/>
      <name val="Bodoni MT"/>
      <family val="1"/>
    </font>
    <font>
      <b/>
      <sz val="11"/>
      <name val="Bodoni MT"/>
      <family val="1"/>
    </font>
    <font>
      <sz val="8"/>
      <color theme="0"/>
      <name val="Bodoni MT"/>
      <family val="1"/>
    </font>
    <font>
      <b/>
      <sz val="9"/>
      <name val="Bodoni MT"/>
      <family val="1"/>
    </font>
    <font>
      <sz val="9"/>
      <name val="Bodoni MT"/>
      <family val="1"/>
    </font>
    <font>
      <sz val="11"/>
      <name val="Bodoni MT"/>
      <family val="1"/>
    </font>
    <font>
      <sz val="20"/>
      <name val="Stencil"/>
      <family val="5"/>
    </font>
    <font>
      <sz val="16"/>
      <name val="Stencil"/>
      <family val="5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9" fillId="11" borderId="0" applyNumberFormat="0" applyBorder="0" applyAlignment="0" applyProtection="0"/>
    <xf numFmtId="0" fontId="10" fillId="10" borderId="1" applyNumberFormat="0" applyAlignment="0" applyProtection="0"/>
    <xf numFmtId="0" fontId="11" fillId="2" borderId="0" applyNumberFormat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4" borderId="0" applyNumberFormat="0" applyBorder="0" applyAlignment="0" applyProtection="0"/>
    <xf numFmtId="0" fontId="4" fillId="3" borderId="6" applyNumberFormat="0" applyFont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" fillId="0" borderId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32">
    <xf numFmtId="0" fontId="0" fillId="0" borderId="0" xfId="0"/>
    <xf numFmtId="0" fontId="18" fillId="13" borderId="0" xfId="0" applyFont="1" applyFill="1"/>
    <xf numFmtId="0" fontId="19" fillId="0" borderId="0" xfId="0" applyFont="1"/>
    <xf numFmtId="0" fontId="19" fillId="0" borderId="0" xfId="0" applyFont="1" applyProtection="1">
      <protection locked="0" hidden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167" fontId="19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64" fontId="26" fillId="13" borderId="0" xfId="0" applyNumberFormat="1" applyFont="1" applyFill="1" applyAlignment="1">
      <alignment horizontal="right" vertical="center"/>
    </xf>
    <xf numFmtId="169" fontId="26" fillId="13" borderId="0" xfId="0" applyNumberFormat="1" applyFont="1" applyFill="1" applyAlignment="1">
      <alignment vertical="center"/>
    </xf>
    <xf numFmtId="10" fontId="26" fillId="13" borderId="0" xfId="0" applyNumberFormat="1" applyFont="1" applyFill="1" applyAlignment="1">
      <alignment horizontal="righ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right"/>
      <protection locked="0" hidden="1"/>
    </xf>
    <xf numFmtId="14" fontId="19" fillId="0" borderId="7" xfId="0" applyNumberFormat="1" applyFont="1" applyBorder="1" applyProtection="1">
      <protection locked="0"/>
    </xf>
    <xf numFmtId="0" fontId="19" fillId="0" borderId="7" xfId="0" applyFont="1" applyBorder="1" applyAlignment="1" applyProtection="1">
      <alignment horizontal="center"/>
      <protection locked="0"/>
    </xf>
    <xf numFmtId="14" fontId="19" fillId="0" borderId="9" xfId="0" applyNumberFormat="1" applyFont="1" applyBorder="1" applyAlignment="1" applyProtection="1">
      <alignment horizontal="center" vertical="center"/>
      <protection locked="0"/>
    </xf>
    <xf numFmtId="14" fontId="19" fillId="0" borderId="8" xfId="0" applyNumberFormat="1" applyFont="1" applyBorder="1" applyAlignment="1" applyProtection="1">
      <alignment horizontal="center" vertical="center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9" fillId="0" borderId="13" xfId="0" applyFont="1" applyBorder="1"/>
    <xf numFmtId="0" fontId="19" fillId="0" borderId="14" xfId="0" applyFont="1" applyBorder="1"/>
    <xf numFmtId="0" fontId="20" fillId="13" borderId="0" xfId="0" applyFont="1" applyFill="1" applyAlignment="1">
      <alignment horizontal="right"/>
    </xf>
    <xf numFmtId="0" fontId="19" fillId="0" borderId="0" xfId="0" applyFont="1" applyAlignment="1" applyProtection="1">
      <alignment vertical="center"/>
      <protection locked="0" hidden="1"/>
    </xf>
    <xf numFmtId="0" fontId="20" fillId="13" borderId="0" xfId="0" applyFont="1" applyFill="1"/>
    <xf numFmtId="0" fontId="19" fillId="0" borderId="0" xfId="0" applyFont="1" applyAlignment="1" applyProtection="1">
      <alignment vertical="center"/>
      <protection locked="0"/>
    </xf>
    <xf numFmtId="166" fontId="28" fillId="0" borderId="16" xfId="0" applyNumberFormat="1" applyFont="1" applyBorder="1" applyAlignment="1" applyProtection="1">
      <alignment horizontal="center" vertical="center"/>
      <protection locked="0"/>
    </xf>
    <xf numFmtId="1" fontId="28" fillId="0" borderId="13" xfId="0" applyNumberFormat="1" applyFont="1" applyBorder="1" applyAlignment="1">
      <alignment vertical="center"/>
    </xf>
    <xf numFmtId="1" fontId="28" fillId="0" borderId="18" xfId="0" applyNumberFormat="1" applyFont="1" applyBorder="1" applyAlignment="1" applyProtection="1">
      <alignment horizontal="left" vertical="center"/>
      <protection locked="0"/>
    </xf>
    <xf numFmtId="168" fontId="28" fillId="0" borderId="16" xfId="0" applyNumberFormat="1" applyFont="1" applyBorder="1" applyAlignment="1" applyProtection="1">
      <alignment horizontal="right" vertical="center" indent="1"/>
      <protection locked="0"/>
    </xf>
    <xf numFmtId="170" fontId="28" fillId="0" borderId="10" xfId="0" applyNumberFormat="1" applyFont="1" applyBorder="1" applyAlignment="1" applyProtection="1">
      <alignment horizontal="left" vertical="center"/>
      <protection hidden="1"/>
    </xf>
    <xf numFmtId="0" fontId="20" fillId="13" borderId="0" xfId="0" applyFont="1" applyFill="1" applyAlignment="1">
      <alignment vertical="center"/>
    </xf>
    <xf numFmtId="0" fontId="18" fillId="13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6" fontId="28" fillId="0" borderId="20" xfId="0" applyNumberFormat="1" applyFont="1" applyBorder="1" applyAlignment="1" applyProtection="1">
      <alignment horizontal="center" vertical="center"/>
      <protection locked="0"/>
    </xf>
    <xf numFmtId="1" fontId="28" fillId="0" borderId="14" xfId="0" applyNumberFormat="1" applyFont="1" applyBorder="1" applyAlignment="1">
      <alignment vertical="center"/>
    </xf>
    <xf numFmtId="1" fontId="28" fillId="0" borderId="0" xfId="0" applyNumberFormat="1" applyFont="1" applyAlignment="1" applyProtection="1">
      <alignment horizontal="left" vertical="center"/>
      <protection locked="0"/>
    </xf>
    <xf numFmtId="168" fontId="28" fillId="0" borderId="20" xfId="0" applyNumberFormat="1" applyFont="1" applyBorder="1" applyAlignment="1" applyProtection="1">
      <alignment horizontal="right" vertical="center" indent="1"/>
      <protection locked="0"/>
    </xf>
    <xf numFmtId="170" fontId="28" fillId="0" borderId="11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>
      <alignment horizontal="center" vertical="center"/>
    </xf>
    <xf numFmtId="44" fontId="19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1" fontId="28" fillId="0" borderId="14" xfId="0" applyNumberFormat="1" applyFont="1" applyBorder="1" applyAlignment="1">
      <alignment horizontal="center" vertical="center"/>
    </xf>
    <xf numFmtId="0" fontId="19" fillId="0" borderId="0" xfId="0" applyFont="1" applyAlignment="1" applyProtection="1">
      <alignment vertical="center"/>
      <protection hidden="1"/>
    </xf>
    <xf numFmtId="43" fontId="19" fillId="0" borderId="0" xfId="0" applyNumberFormat="1" applyFont="1" applyAlignment="1">
      <alignment horizontal="right" vertical="center"/>
    </xf>
    <xf numFmtId="0" fontId="24" fillId="0" borderId="13" xfId="0" applyFont="1" applyBorder="1" applyAlignment="1" applyProtection="1">
      <alignment horizontal="left" vertical="center"/>
      <protection locked="0"/>
    </xf>
    <xf numFmtId="0" fontId="19" fillId="0" borderId="18" xfId="0" applyFont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3" fontId="19" fillId="0" borderId="7" xfId="0" applyNumberFormat="1" applyFont="1" applyBorder="1" applyAlignment="1" applyProtection="1">
      <alignment horizontal="right" vertical="center"/>
      <protection hidden="1"/>
    </xf>
    <xf numFmtId="43" fontId="19" fillId="0" borderId="17" xfId="0" applyNumberFormat="1" applyFont="1" applyBorder="1" applyAlignment="1" applyProtection="1">
      <alignment horizontal="right" vertical="center"/>
      <protection hidden="1"/>
    </xf>
    <xf numFmtId="0" fontId="19" fillId="0" borderId="0" xfId="0" applyFont="1" applyAlignment="1" applyProtection="1">
      <alignment horizontal="right" vertical="center"/>
      <protection locked="0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29" fillId="0" borderId="0" xfId="0" applyFont="1" applyAlignment="1">
      <alignment horizontal="right" vertical="center"/>
    </xf>
    <xf numFmtId="10" fontId="19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/>
    </xf>
    <xf numFmtId="43" fontId="24" fillId="0" borderId="7" xfId="0" applyNumberFormat="1" applyFont="1" applyBorder="1" applyAlignment="1" applyProtection="1">
      <alignment horizontal="right" vertical="center"/>
      <protection hidden="1"/>
    </xf>
    <xf numFmtId="43" fontId="19" fillId="0" borderId="0" xfId="0" applyNumberFormat="1" applyFont="1" applyAlignment="1">
      <alignment horizontal="left" vertical="center"/>
    </xf>
    <xf numFmtId="43" fontId="24" fillId="0" borderId="7" xfId="0" applyNumberFormat="1" applyFont="1" applyBorder="1" applyAlignment="1" applyProtection="1">
      <alignment horizontal="right" vertical="center"/>
      <protection locked="0" hidden="1"/>
    </xf>
    <xf numFmtId="0" fontId="24" fillId="0" borderId="8" xfId="0" applyFont="1" applyBorder="1" applyAlignment="1">
      <alignment horizontal="left" vertical="center"/>
    </xf>
    <xf numFmtId="0" fontId="19" fillId="0" borderId="21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8" fillId="12" borderId="0" xfId="0" applyFont="1" applyFill="1"/>
    <xf numFmtId="0" fontId="19" fillId="12" borderId="0" xfId="0" applyFont="1" applyFill="1" applyProtection="1">
      <protection locked="0" hidden="1"/>
    </xf>
    <xf numFmtId="0" fontId="19" fillId="12" borderId="0" xfId="0" applyFont="1" applyFill="1"/>
    <xf numFmtId="0" fontId="24" fillId="14" borderId="7" xfId="0" applyFont="1" applyFill="1" applyBorder="1"/>
    <xf numFmtId="0" fontId="24" fillId="14" borderId="7" xfId="0" applyFont="1" applyFill="1" applyBorder="1" applyAlignment="1">
      <alignment horizontal="center" vertical="center"/>
    </xf>
    <xf numFmtId="0" fontId="24" fillId="14" borderId="8" xfId="0" applyFont="1" applyFill="1" applyBorder="1"/>
    <xf numFmtId="0" fontId="19" fillId="14" borderId="9" xfId="0" applyFont="1" applyFill="1" applyBorder="1"/>
    <xf numFmtId="0" fontId="19" fillId="14" borderId="21" xfId="0" applyFont="1" applyFill="1" applyBorder="1"/>
    <xf numFmtId="0" fontId="27" fillId="14" borderId="7" xfId="0" applyFont="1" applyFill="1" applyBorder="1" applyAlignment="1">
      <alignment horizontal="center" vertical="center"/>
    </xf>
    <xf numFmtId="0" fontId="27" fillId="14" borderId="16" xfId="0" applyFont="1" applyFill="1" applyBorder="1" applyAlignment="1">
      <alignment horizontal="center" vertical="center"/>
    </xf>
    <xf numFmtId="0" fontId="27" fillId="14" borderId="9" xfId="0" applyFont="1" applyFill="1" applyBorder="1" applyAlignment="1">
      <alignment horizontal="center" vertical="center"/>
    </xf>
    <xf numFmtId="166" fontId="28" fillId="15" borderId="20" xfId="0" applyNumberFormat="1" applyFont="1" applyFill="1" applyBorder="1" applyAlignment="1" applyProtection="1">
      <alignment horizontal="center" vertical="center"/>
      <protection locked="0"/>
    </xf>
    <xf numFmtId="1" fontId="28" fillId="15" borderId="14" xfId="0" applyNumberFormat="1" applyFont="1" applyFill="1" applyBorder="1" applyAlignment="1">
      <alignment vertical="center"/>
    </xf>
    <xf numFmtId="0" fontId="19" fillId="15" borderId="0" xfId="0" applyFont="1" applyFill="1" applyAlignment="1" applyProtection="1">
      <alignment vertical="center"/>
      <protection locked="0"/>
    </xf>
    <xf numFmtId="168" fontId="28" fillId="15" borderId="20" xfId="0" applyNumberFormat="1" applyFont="1" applyFill="1" applyBorder="1" applyAlignment="1" applyProtection="1">
      <alignment horizontal="right" vertical="center" indent="1"/>
      <protection locked="0"/>
    </xf>
    <xf numFmtId="170" fontId="28" fillId="15" borderId="11" xfId="0" applyNumberFormat="1" applyFont="1" applyFill="1" applyBorder="1" applyAlignment="1" applyProtection="1">
      <alignment horizontal="left" vertical="center"/>
      <protection hidden="1"/>
    </xf>
    <xf numFmtId="1" fontId="28" fillId="15" borderId="0" xfId="0" applyNumberFormat="1" applyFont="1" applyFill="1" applyAlignment="1" applyProtection="1">
      <alignment horizontal="left" vertical="center"/>
      <protection locked="0"/>
    </xf>
    <xf numFmtId="1" fontId="28" fillId="15" borderId="14" xfId="0" applyNumberFormat="1" applyFont="1" applyFill="1" applyBorder="1" applyAlignment="1">
      <alignment horizontal="center" vertical="center"/>
    </xf>
    <xf numFmtId="166" fontId="28" fillId="15" borderId="17" xfId="0" applyNumberFormat="1" applyFont="1" applyFill="1" applyBorder="1" applyAlignment="1" applyProtection="1">
      <alignment horizontal="center" vertical="center"/>
      <protection locked="0"/>
    </xf>
    <xf numFmtId="1" fontId="28" fillId="15" borderId="15" xfId="0" applyNumberFormat="1" applyFont="1" applyFill="1" applyBorder="1" applyAlignment="1">
      <alignment horizontal="center" vertical="center"/>
    </xf>
    <xf numFmtId="1" fontId="28" fillId="15" borderId="19" xfId="0" applyNumberFormat="1" applyFont="1" applyFill="1" applyBorder="1" applyAlignment="1" applyProtection="1">
      <alignment horizontal="left" vertical="center"/>
      <protection locked="0"/>
    </xf>
    <xf numFmtId="168" fontId="28" fillId="15" borderId="17" xfId="0" applyNumberFormat="1" applyFont="1" applyFill="1" applyBorder="1" applyAlignment="1" applyProtection="1">
      <alignment horizontal="right" vertical="center" indent="1"/>
      <protection locked="0"/>
    </xf>
    <xf numFmtId="170" fontId="28" fillId="15" borderId="12" xfId="0" applyNumberFormat="1" applyFont="1" applyFill="1" applyBorder="1" applyAlignment="1" applyProtection="1">
      <alignment horizontal="left" vertical="center"/>
      <protection hidden="1"/>
    </xf>
    <xf numFmtId="169" fontId="26" fillId="13" borderId="0" xfId="0" applyNumberFormat="1" applyFont="1" applyFill="1" applyAlignment="1">
      <alignment horizontal="right" vertical="center"/>
    </xf>
    <xf numFmtId="0" fontId="31" fillId="0" borderId="0" xfId="0" applyFont="1"/>
    <xf numFmtId="0" fontId="19" fillId="0" borderId="21" xfId="0" applyFont="1" applyBorder="1" applyAlignment="1" applyProtection="1">
      <alignment horizontal="left"/>
      <protection locked="0"/>
    </xf>
    <xf numFmtId="0" fontId="19" fillId="0" borderId="18" xfId="0" applyFont="1" applyBorder="1"/>
    <xf numFmtId="0" fontId="30" fillId="0" borderId="0" xfId="0" applyFont="1" applyAlignment="1">
      <alignment horizontal="right"/>
    </xf>
    <xf numFmtId="0" fontId="20" fillId="13" borderId="0" xfId="0" applyFont="1" applyFill="1" applyAlignment="1">
      <alignment horizontal="right" indent="2"/>
    </xf>
    <xf numFmtId="0" fontId="20" fillId="13" borderId="0" xfId="0" applyFont="1" applyFill="1" applyAlignment="1">
      <alignment horizontal="right" vertical="center" indent="2"/>
    </xf>
    <xf numFmtId="43" fontId="19" fillId="0" borderId="21" xfId="0" applyNumberFormat="1" applyFont="1" applyBorder="1" applyAlignment="1" applyProtection="1">
      <alignment horizontal="right" vertical="center"/>
      <protection hidden="1"/>
    </xf>
    <xf numFmtId="0" fontId="33" fillId="17" borderId="0" xfId="0" applyFont="1" applyFill="1" applyAlignment="1">
      <alignment horizontal="center" vertical="center"/>
    </xf>
    <xf numFmtId="0" fontId="1" fillId="0" borderId="0" xfId="23"/>
    <xf numFmtId="0" fontId="35" fillId="17" borderId="0" xfId="0" applyFont="1" applyFill="1" applyAlignment="1" applyProtection="1">
      <alignment horizontal="center" vertical="center"/>
      <protection locked="0"/>
    </xf>
    <xf numFmtId="0" fontId="6" fillId="18" borderId="0" xfId="0" applyFont="1" applyFill="1" applyAlignment="1">
      <alignment vertical="center" wrapText="1"/>
    </xf>
    <xf numFmtId="0" fontId="35" fillId="17" borderId="0" xfId="0" applyFont="1" applyFill="1" applyAlignment="1">
      <alignment horizontal="center" vertical="center"/>
    </xf>
    <xf numFmtId="0" fontId="33" fillId="17" borderId="0" xfId="0" applyFont="1" applyFill="1" applyAlignment="1">
      <alignment horizontal="center" vertical="center"/>
    </xf>
    <xf numFmtId="0" fontId="32" fillId="16" borderId="0" xfId="18" applyFill="1" applyAlignment="1" applyProtection="1">
      <alignment horizontal="center" vertical="center" wrapText="1"/>
      <protection locked="0"/>
    </xf>
    <xf numFmtId="0" fontId="0" fillId="18" borderId="0" xfId="0" applyFill="1" applyAlignment="1">
      <alignment vertical="center"/>
    </xf>
    <xf numFmtId="0" fontId="0" fillId="18" borderId="0" xfId="0" applyFill="1" applyAlignment="1">
      <alignment vertical="center" wrapText="1"/>
    </xf>
    <xf numFmtId="0" fontId="19" fillId="0" borderId="21" xfId="0" applyFont="1" applyBorder="1" applyAlignment="1" applyProtection="1">
      <alignment horizontal="left" wrapText="1"/>
      <protection locked="0"/>
    </xf>
    <xf numFmtId="0" fontId="19" fillId="0" borderId="21" xfId="0" applyFont="1" applyBorder="1" applyProtection="1">
      <protection locked="0"/>
    </xf>
    <xf numFmtId="0" fontId="19" fillId="0" borderId="19" xfId="0" applyFont="1" applyBorder="1" applyAlignment="1" applyProtection="1">
      <alignment horizontal="left"/>
      <protection locked="0"/>
    </xf>
    <xf numFmtId="0" fontId="19" fillId="0" borderId="21" xfId="0" applyFont="1" applyBorder="1" applyAlignment="1" applyProtection="1">
      <alignment horizontal="left"/>
      <protection locked="0"/>
    </xf>
    <xf numFmtId="0" fontId="27" fillId="14" borderId="8" xfId="0" applyFont="1" applyFill="1" applyBorder="1" applyAlignment="1">
      <alignment horizontal="center" vertical="center" wrapText="1"/>
    </xf>
    <xf numFmtId="0" fontId="27" fillId="14" borderId="9" xfId="0" applyFont="1" applyFill="1" applyBorder="1" applyAlignment="1">
      <alignment horizontal="center" vertical="center"/>
    </xf>
    <xf numFmtId="0" fontId="24" fillId="14" borderId="8" xfId="0" applyFont="1" applyFill="1" applyBorder="1" applyAlignment="1">
      <alignment horizontal="center" vertical="center"/>
    </xf>
    <xf numFmtId="0" fontId="24" fillId="14" borderId="21" xfId="0" applyFont="1" applyFill="1" applyBorder="1" applyAlignment="1">
      <alignment horizontal="center" vertical="center"/>
    </xf>
    <xf numFmtId="0" fontId="24" fillId="14" borderId="9" xfId="0" applyFont="1" applyFill="1" applyBorder="1" applyAlignment="1">
      <alignment horizontal="center" vertical="center"/>
    </xf>
    <xf numFmtId="0" fontId="20" fillId="13" borderId="0" xfId="0" applyFont="1" applyFill="1" applyAlignment="1">
      <alignment horizontal="center"/>
    </xf>
    <xf numFmtId="0" fontId="18" fillId="12" borderId="0" xfId="0" applyFont="1" applyFill="1" applyAlignment="1" applyProtection="1">
      <alignment horizontal="center"/>
      <protection locked="0"/>
    </xf>
    <xf numFmtId="0" fontId="28" fillId="0" borderId="14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1" xfId="0" applyFont="1" applyBorder="1" applyAlignment="1" applyProtection="1">
      <alignment horizontal="left" vertical="center"/>
      <protection locked="0"/>
    </xf>
    <xf numFmtId="0" fontId="28" fillId="15" borderId="14" xfId="0" applyFont="1" applyFill="1" applyBorder="1" applyAlignment="1" applyProtection="1">
      <alignment horizontal="left" vertical="center"/>
      <protection locked="0"/>
    </xf>
    <xf numFmtId="0" fontId="28" fillId="15" borderId="0" xfId="0" applyFont="1" applyFill="1" applyAlignment="1" applyProtection="1">
      <alignment horizontal="left" vertical="center"/>
      <protection locked="0"/>
    </xf>
    <xf numFmtId="0" fontId="28" fillId="15" borderId="11" xfId="0" applyFont="1" applyFill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 applyProtection="1">
      <alignment horizontal="left" vertical="center" wrapText="1"/>
      <protection locked="0"/>
    </xf>
    <xf numFmtId="0" fontId="19" fillId="0" borderId="19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28" fillId="15" borderId="15" xfId="0" applyFont="1" applyFill="1" applyBorder="1" applyAlignment="1" applyProtection="1">
      <alignment horizontal="left" vertical="center"/>
      <protection locked="0"/>
    </xf>
    <xf numFmtId="0" fontId="28" fillId="15" borderId="19" xfId="0" applyFont="1" applyFill="1" applyBorder="1" applyAlignment="1" applyProtection="1">
      <alignment horizontal="left" vertical="center"/>
      <protection locked="0"/>
    </xf>
    <xf numFmtId="0" fontId="28" fillId="15" borderId="12" xfId="0" applyFont="1" applyFill="1" applyBorder="1" applyAlignment="1" applyProtection="1">
      <alignment horizontal="left" vertical="center"/>
      <protection locked="0"/>
    </xf>
  </cellXfs>
  <cellStyles count="24">
    <cellStyle name="Accent1" xfId="1" xr:uid="{00000000-0005-0000-0000-000000000000}"/>
    <cellStyle name="Accent2" xfId="2" xr:uid="{00000000-0005-0000-0000-000001000000}"/>
    <cellStyle name="Accent3" xfId="3" xr:uid="{00000000-0005-0000-0000-000002000000}"/>
    <cellStyle name="Accent4" xfId="4" xr:uid="{00000000-0005-0000-0000-000003000000}"/>
    <cellStyle name="Accent5" xfId="5" xr:uid="{00000000-0005-0000-0000-000004000000}"/>
    <cellStyle name="Accent6" xfId="6" xr:uid="{00000000-0005-0000-0000-000005000000}"/>
    <cellStyle name="Bad" xfId="7" xr:uid="{00000000-0005-0000-0000-000006000000}"/>
    <cellStyle name="Check Cell" xfId="8" xr:uid="{00000000-0005-0000-0000-000007000000}"/>
    <cellStyle name="Good" xfId="9" xr:uid="{00000000-0005-0000-0000-000008000000}"/>
    <cellStyle name="Heading 1" xfId="10" xr:uid="{00000000-0005-0000-0000-000009000000}"/>
    <cellStyle name="Heading 2" xfId="11" xr:uid="{00000000-0005-0000-0000-00000A000000}"/>
    <cellStyle name="Heading 3" xfId="12" xr:uid="{00000000-0005-0000-0000-00000B000000}"/>
    <cellStyle name="Heading 4" xfId="13" xr:uid="{00000000-0005-0000-0000-00000C000000}"/>
    <cellStyle name="Hyperlink" xfId="18" builtinId="8"/>
    <cellStyle name="Hyperlink 2" xfId="21" xr:uid="{00000000-0005-0000-0000-00000E000000}"/>
    <cellStyle name="Linked Cell" xfId="14" xr:uid="{00000000-0005-0000-0000-00000F000000}"/>
    <cellStyle name="Neutral" xfId="15" builtinId="28" customBuiltin="1"/>
    <cellStyle name="Normal" xfId="0" builtinId="0"/>
    <cellStyle name="Normal 2" xfId="19" xr:uid="{00000000-0005-0000-0000-000012000000}"/>
    <cellStyle name="Normal 3" xfId="20" xr:uid="{00000000-0005-0000-0000-000013000000}"/>
    <cellStyle name="Normal 4" xfId="22" xr:uid="{6E49208E-98E1-46EF-92F1-237B0FBB2F57}"/>
    <cellStyle name="Normal 5" xfId="23" xr:uid="{69EA5A77-12F4-4773-B8EB-4731770314F6}"/>
    <cellStyle name="Note" xfId="16" xr:uid="{00000000-0005-0000-0000-000014000000}"/>
    <cellStyle name="Title" xfId="17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german-auto.html" TargetMode="External"/><Relationship Id="rId1" Type="http://schemas.openxmlformats.org/officeDocument/2006/relationships/hyperlink" Target="https://www.boostexcel.com/template/german-auto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400050</xdr:colOff>
          <xdr:row>18</xdr:row>
          <xdr:rowOff>19050</xdr:rowOff>
        </xdr:from>
        <xdr:to>
          <xdr:col>7</xdr:col>
          <xdr:colOff>0</xdr:colOff>
          <xdr:row>46</xdr:row>
          <xdr:rowOff>0</xdr:rowOff>
        </xdr:to>
        <xdr:grpSp>
          <xdr:nvGrpSpPr>
            <xdr:cNvPr id="1132" name="oknWidget_taxablegroup">
              <a:extLs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GrpSpPr/>
          </xdr:nvGrpSpPr>
          <xdr:grpSpPr>
            <a:xfrm>
              <a:off x="1847850" y="4010025"/>
              <a:ext cx="228600" cy="5314950"/>
              <a:chOff x="3600450" y="3609976"/>
              <a:chExt cx="228600" cy="4514847"/>
            </a:xfrm>
          </xdr:grpSpPr>
          <xdr:sp macro="" textlink="">
            <xdr:nvSpPr>
              <xdr:cNvPr id="1727" name="oknWidget_taxable1" hidden="1">
                <a:extLst>
                  <a:ext uri="{63B3BB69-23CF-44E3-9099-C40C66FF867C}">
                    <a14:compatExt spid="_x0000_s1727"/>
                  </a:ext>
                  <a:ext uri="{FF2B5EF4-FFF2-40B4-BE49-F238E27FC236}">
                    <a16:creationId xmlns:a16="http://schemas.microsoft.com/office/drawing/2014/main" id="{00000000-0008-0000-0000-0000BF060000}"/>
                  </a:ext>
                </a:extLst>
              </xdr:cNvPr>
              <xdr:cNvSpPr/>
            </xdr:nvSpPr>
            <xdr:spPr bwMode="auto">
              <a:xfrm>
                <a:off x="3600450" y="3609976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28" name="oknWidget_taxable2" hidden="1">
                <a:extLst>
                  <a:ext uri="{63B3BB69-23CF-44E3-9099-C40C66FF867C}">
                    <a14:compatExt spid="_x0000_s1728"/>
                  </a:ext>
                  <a:ext uri="{FF2B5EF4-FFF2-40B4-BE49-F238E27FC236}">
                    <a16:creationId xmlns:a16="http://schemas.microsoft.com/office/drawing/2014/main" id="{00000000-0008-0000-0000-0000C0060000}"/>
                  </a:ext>
                </a:extLst>
              </xdr:cNvPr>
              <xdr:cNvSpPr/>
            </xdr:nvSpPr>
            <xdr:spPr bwMode="auto">
              <a:xfrm>
                <a:off x="3600450" y="37719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29" name="oknWidget_taxable3" hidden="1">
                <a:extLst>
                  <a:ext uri="{63B3BB69-23CF-44E3-9099-C40C66FF867C}">
                    <a14:compatExt spid="_x0000_s1729"/>
                  </a:ext>
                  <a:ext uri="{FF2B5EF4-FFF2-40B4-BE49-F238E27FC236}">
                    <a16:creationId xmlns:a16="http://schemas.microsoft.com/office/drawing/2014/main" id="{00000000-0008-0000-0000-0000C1060000}"/>
                  </a:ext>
                </a:extLst>
              </xdr:cNvPr>
              <xdr:cNvSpPr/>
            </xdr:nvSpPr>
            <xdr:spPr bwMode="auto">
              <a:xfrm>
                <a:off x="3600450" y="39433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0" name="oknWidget_taxable4" hidden="1">
                <a:extLst>
                  <a:ext uri="{63B3BB69-23CF-44E3-9099-C40C66FF867C}">
                    <a14:compatExt spid="_x0000_s1730"/>
                  </a:ext>
                  <a:ext uri="{FF2B5EF4-FFF2-40B4-BE49-F238E27FC236}">
                    <a16:creationId xmlns:a16="http://schemas.microsoft.com/office/drawing/2014/main" id="{00000000-0008-0000-0000-0000C2060000}"/>
                  </a:ext>
                </a:extLst>
              </xdr:cNvPr>
              <xdr:cNvSpPr/>
            </xdr:nvSpPr>
            <xdr:spPr bwMode="auto">
              <a:xfrm>
                <a:off x="3600450" y="41052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1" name="oknWidget_taxable5" hidden="1">
                <a:extLst>
                  <a:ext uri="{63B3BB69-23CF-44E3-9099-C40C66FF867C}">
                    <a14:compatExt spid="_x0000_s1731"/>
                  </a:ext>
                  <a:ext uri="{FF2B5EF4-FFF2-40B4-BE49-F238E27FC236}">
                    <a16:creationId xmlns:a16="http://schemas.microsoft.com/office/drawing/2014/main" id="{00000000-0008-0000-0000-0000C3060000}"/>
                  </a:ext>
                </a:extLst>
              </xdr:cNvPr>
              <xdr:cNvSpPr/>
            </xdr:nvSpPr>
            <xdr:spPr bwMode="auto">
              <a:xfrm>
                <a:off x="3600450" y="42576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2" name="oknWidget_taxable6" hidden="1">
                <a:extLst>
                  <a:ext uri="{63B3BB69-23CF-44E3-9099-C40C66FF867C}">
                    <a14:compatExt spid="_x0000_s1732"/>
                  </a:ext>
                  <a:ext uri="{FF2B5EF4-FFF2-40B4-BE49-F238E27FC236}">
                    <a16:creationId xmlns:a16="http://schemas.microsoft.com/office/drawing/2014/main" id="{00000000-0008-0000-0000-0000C4060000}"/>
                  </a:ext>
                </a:extLst>
              </xdr:cNvPr>
              <xdr:cNvSpPr/>
            </xdr:nvSpPr>
            <xdr:spPr bwMode="auto">
              <a:xfrm>
                <a:off x="3600450" y="44100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3" name="oknWidget_taxable7" hidden="1">
                <a:extLst>
                  <a:ext uri="{63B3BB69-23CF-44E3-9099-C40C66FF867C}">
                    <a14:compatExt spid="_x0000_s1733"/>
                  </a:ext>
                  <a:ext uri="{FF2B5EF4-FFF2-40B4-BE49-F238E27FC236}">
                    <a16:creationId xmlns:a16="http://schemas.microsoft.com/office/drawing/2014/main" id="{00000000-0008-0000-0000-0000C5060000}"/>
                  </a:ext>
                </a:extLst>
              </xdr:cNvPr>
              <xdr:cNvSpPr/>
            </xdr:nvSpPr>
            <xdr:spPr bwMode="auto">
              <a:xfrm>
                <a:off x="3600450" y="45720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4" name="oknWidget_taxable8" hidden="1">
                <a:extLst>
                  <a:ext uri="{63B3BB69-23CF-44E3-9099-C40C66FF867C}">
                    <a14:compatExt spid="_x0000_s1734"/>
                  </a:ext>
                  <a:ext uri="{FF2B5EF4-FFF2-40B4-BE49-F238E27FC236}">
                    <a16:creationId xmlns:a16="http://schemas.microsoft.com/office/drawing/2014/main" id="{00000000-0008-0000-0000-0000C6060000}"/>
                  </a:ext>
                </a:extLst>
              </xdr:cNvPr>
              <xdr:cNvSpPr/>
            </xdr:nvSpPr>
            <xdr:spPr bwMode="auto">
              <a:xfrm>
                <a:off x="3600450" y="47434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5" name="oknWidget_taxable9" hidden="1">
                <a:extLst>
                  <a:ext uri="{63B3BB69-23CF-44E3-9099-C40C66FF867C}">
                    <a14:compatExt spid="_x0000_s1735"/>
                  </a:ext>
                  <a:ext uri="{FF2B5EF4-FFF2-40B4-BE49-F238E27FC236}">
                    <a16:creationId xmlns:a16="http://schemas.microsoft.com/office/drawing/2014/main" id="{00000000-0008-0000-0000-0000C7060000}"/>
                  </a:ext>
                </a:extLst>
              </xdr:cNvPr>
              <xdr:cNvSpPr/>
            </xdr:nvSpPr>
            <xdr:spPr bwMode="auto">
              <a:xfrm>
                <a:off x="3600450" y="48958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6" name="oknWidget_taxable10" hidden="1">
                <a:extLst>
                  <a:ext uri="{63B3BB69-23CF-44E3-9099-C40C66FF867C}">
                    <a14:compatExt spid="_x0000_s1736"/>
                  </a:ext>
                  <a:ext uri="{FF2B5EF4-FFF2-40B4-BE49-F238E27FC236}">
                    <a16:creationId xmlns:a16="http://schemas.microsoft.com/office/drawing/2014/main" id="{00000000-0008-0000-0000-0000C8060000}"/>
                  </a:ext>
                </a:extLst>
              </xdr:cNvPr>
              <xdr:cNvSpPr/>
            </xdr:nvSpPr>
            <xdr:spPr bwMode="auto">
              <a:xfrm>
                <a:off x="3600450" y="50577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7" name="oknWidget_taxable11" hidden="1">
                <a:extLst>
                  <a:ext uri="{63B3BB69-23CF-44E3-9099-C40C66FF867C}">
                    <a14:compatExt spid="_x0000_s1737"/>
                  </a:ext>
                  <a:ext uri="{FF2B5EF4-FFF2-40B4-BE49-F238E27FC236}">
                    <a16:creationId xmlns:a16="http://schemas.microsoft.com/office/drawing/2014/main" id="{00000000-0008-0000-0000-0000C9060000}"/>
                  </a:ext>
                </a:extLst>
              </xdr:cNvPr>
              <xdr:cNvSpPr/>
            </xdr:nvSpPr>
            <xdr:spPr bwMode="auto">
              <a:xfrm>
                <a:off x="3600450" y="52101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8" name="oknWidget_taxable12" hidden="1">
                <a:extLst>
                  <a:ext uri="{63B3BB69-23CF-44E3-9099-C40C66FF867C}">
                    <a14:compatExt spid="_x0000_s1738"/>
                  </a:ext>
                  <a:ext uri="{FF2B5EF4-FFF2-40B4-BE49-F238E27FC236}">
                    <a16:creationId xmlns:a16="http://schemas.microsoft.com/office/drawing/2014/main" id="{00000000-0008-0000-0000-0000CA060000}"/>
                  </a:ext>
                </a:extLst>
              </xdr:cNvPr>
              <xdr:cNvSpPr/>
            </xdr:nvSpPr>
            <xdr:spPr bwMode="auto">
              <a:xfrm>
                <a:off x="3600450" y="53721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39" name="oknWidget_taxable13" hidden="1">
                <a:extLst>
                  <a:ext uri="{63B3BB69-23CF-44E3-9099-C40C66FF867C}">
                    <a14:compatExt spid="_x0000_s1739"/>
                  </a:ext>
                  <a:ext uri="{FF2B5EF4-FFF2-40B4-BE49-F238E27FC236}">
                    <a16:creationId xmlns:a16="http://schemas.microsoft.com/office/drawing/2014/main" id="{00000000-0008-0000-0000-0000CB060000}"/>
                  </a:ext>
                </a:extLst>
              </xdr:cNvPr>
              <xdr:cNvSpPr/>
            </xdr:nvSpPr>
            <xdr:spPr bwMode="auto">
              <a:xfrm>
                <a:off x="3600450" y="55530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0" name="oknWidget_taxable14" hidden="1">
                <a:extLst>
                  <a:ext uri="{63B3BB69-23CF-44E3-9099-C40C66FF867C}">
                    <a14:compatExt spid="_x0000_s1740"/>
                  </a:ext>
                  <a:ext uri="{FF2B5EF4-FFF2-40B4-BE49-F238E27FC236}">
                    <a16:creationId xmlns:a16="http://schemas.microsoft.com/office/drawing/2014/main" id="{00000000-0008-0000-0000-0000CC060000}"/>
                  </a:ext>
                </a:extLst>
              </xdr:cNvPr>
              <xdr:cNvSpPr/>
            </xdr:nvSpPr>
            <xdr:spPr bwMode="auto">
              <a:xfrm>
                <a:off x="3600450" y="57054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1" name="oknWidget_taxable15" hidden="1">
                <a:extLst>
                  <a:ext uri="{63B3BB69-23CF-44E3-9099-C40C66FF867C}">
                    <a14:compatExt spid="_x0000_s1741"/>
                  </a:ext>
                  <a:ext uri="{FF2B5EF4-FFF2-40B4-BE49-F238E27FC236}">
                    <a16:creationId xmlns:a16="http://schemas.microsoft.com/office/drawing/2014/main" id="{00000000-0008-0000-0000-0000CD060000}"/>
                  </a:ext>
                </a:extLst>
              </xdr:cNvPr>
              <xdr:cNvSpPr/>
            </xdr:nvSpPr>
            <xdr:spPr bwMode="auto">
              <a:xfrm>
                <a:off x="3600450" y="58578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2" name="oknWidget_taxable16" hidden="1">
                <a:extLst>
                  <a:ext uri="{63B3BB69-23CF-44E3-9099-C40C66FF867C}">
                    <a14:compatExt spid="_x0000_s1742"/>
                  </a:ext>
                  <a:ext uri="{FF2B5EF4-FFF2-40B4-BE49-F238E27FC236}">
                    <a16:creationId xmlns:a16="http://schemas.microsoft.com/office/drawing/2014/main" id="{00000000-0008-0000-0000-0000CE060000}"/>
                  </a:ext>
                </a:extLst>
              </xdr:cNvPr>
              <xdr:cNvSpPr/>
            </xdr:nvSpPr>
            <xdr:spPr bwMode="auto">
              <a:xfrm>
                <a:off x="3600450" y="60102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3" name="oknWidget_taxable17" hidden="1">
                <a:extLst>
                  <a:ext uri="{63B3BB69-23CF-44E3-9099-C40C66FF867C}">
                    <a14:compatExt spid="_x0000_s1743"/>
                  </a:ext>
                  <a:ext uri="{FF2B5EF4-FFF2-40B4-BE49-F238E27FC236}">
                    <a16:creationId xmlns:a16="http://schemas.microsoft.com/office/drawing/2014/main" id="{00000000-0008-0000-0000-0000CF060000}"/>
                  </a:ext>
                </a:extLst>
              </xdr:cNvPr>
              <xdr:cNvSpPr/>
            </xdr:nvSpPr>
            <xdr:spPr bwMode="auto">
              <a:xfrm>
                <a:off x="3600450" y="61722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4" name="oknWidget_taxable18" hidden="1">
                <a:extLst>
                  <a:ext uri="{63B3BB69-23CF-44E3-9099-C40C66FF867C}">
                    <a14:compatExt spid="_x0000_s1744"/>
                  </a:ext>
                  <a:ext uri="{FF2B5EF4-FFF2-40B4-BE49-F238E27FC236}">
                    <a16:creationId xmlns:a16="http://schemas.microsoft.com/office/drawing/2014/main" id="{00000000-0008-0000-0000-0000D0060000}"/>
                  </a:ext>
                </a:extLst>
              </xdr:cNvPr>
              <xdr:cNvSpPr/>
            </xdr:nvSpPr>
            <xdr:spPr bwMode="auto">
              <a:xfrm>
                <a:off x="3600450" y="63531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5" name="oknWidget_taxable19" hidden="1">
                <a:extLst>
                  <a:ext uri="{63B3BB69-23CF-44E3-9099-C40C66FF867C}">
                    <a14:compatExt spid="_x0000_s1745"/>
                  </a:ext>
                  <a:ext uri="{FF2B5EF4-FFF2-40B4-BE49-F238E27FC236}">
                    <a16:creationId xmlns:a16="http://schemas.microsoft.com/office/drawing/2014/main" id="{00000000-0008-0000-0000-0000D1060000}"/>
                  </a:ext>
                </a:extLst>
              </xdr:cNvPr>
              <xdr:cNvSpPr/>
            </xdr:nvSpPr>
            <xdr:spPr bwMode="auto">
              <a:xfrm>
                <a:off x="3600450" y="65151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6" name="oknWidget_taxable20" hidden="1">
                <a:extLst>
                  <a:ext uri="{63B3BB69-23CF-44E3-9099-C40C66FF867C}">
                    <a14:compatExt spid="_x0000_s1746"/>
                  </a:ext>
                  <a:ext uri="{FF2B5EF4-FFF2-40B4-BE49-F238E27FC236}">
                    <a16:creationId xmlns:a16="http://schemas.microsoft.com/office/drawing/2014/main" id="{00000000-0008-0000-0000-0000D2060000}"/>
                  </a:ext>
                </a:extLst>
              </xdr:cNvPr>
              <xdr:cNvSpPr/>
            </xdr:nvSpPr>
            <xdr:spPr bwMode="auto">
              <a:xfrm>
                <a:off x="3600450" y="66865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7" name="oknWidget_taxable21" hidden="1">
                <a:extLst>
                  <a:ext uri="{63B3BB69-23CF-44E3-9099-C40C66FF867C}">
                    <a14:compatExt spid="_x0000_s1747"/>
                  </a:ext>
                  <a:ext uri="{FF2B5EF4-FFF2-40B4-BE49-F238E27FC236}">
                    <a16:creationId xmlns:a16="http://schemas.microsoft.com/office/drawing/2014/main" id="{00000000-0008-0000-0000-0000D3060000}"/>
                  </a:ext>
                </a:extLst>
              </xdr:cNvPr>
              <xdr:cNvSpPr/>
            </xdr:nvSpPr>
            <xdr:spPr bwMode="auto">
              <a:xfrm>
                <a:off x="3600450" y="68580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8" name="oknWidget_taxable22" hidden="1">
                <a:extLst>
                  <a:ext uri="{63B3BB69-23CF-44E3-9099-C40C66FF867C}">
                    <a14:compatExt spid="_x0000_s1748"/>
                  </a:ext>
                  <a:ext uri="{FF2B5EF4-FFF2-40B4-BE49-F238E27FC236}">
                    <a16:creationId xmlns:a16="http://schemas.microsoft.com/office/drawing/2014/main" id="{00000000-0008-0000-0000-0000D4060000}"/>
                  </a:ext>
                </a:extLst>
              </xdr:cNvPr>
              <xdr:cNvSpPr/>
            </xdr:nvSpPr>
            <xdr:spPr bwMode="auto">
              <a:xfrm>
                <a:off x="3600450" y="70104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49" name="oknWidget_taxable23" hidden="1">
                <a:extLst>
                  <a:ext uri="{63B3BB69-23CF-44E3-9099-C40C66FF867C}">
                    <a14:compatExt spid="_x0000_s1749"/>
                  </a:ext>
                  <a:ext uri="{FF2B5EF4-FFF2-40B4-BE49-F238E27FC236}">
                    <a16:creationId xmlns:a16="http://schemas.microsoft.com/office/drawing/2014/main" id="{00000000-0008-0000-0000-0000D5060000}"/>
                  </a:ext>
                </a:extLst>
              </xdr:cNvPr>
              <xdr:cNvSpPr/>
            </xdr:nvSpPr>
            <xdr:spPr bwMode="auto">
              <a:xfrm>
                <a:off x="3600450" y="7153275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0" name="oknWidget_taxable24" hidden="1">
                <a:extLst>
                  <a:ext uri="{63B3BB69-23CF-44E3-9099-C40C66FF867C}">
                    <a14:compatExt spid="_x0000_s1750"/>
                  </a:ext>
                  <a:ext uri="{FF2B5EF4-FFF2-40B4-BE49-F238E27FC236}">
                    <a16:creationId xmlns:a16="http://schemas.microsoft.com/office/drawing/2014/main" id="{00000000-0008-0000-0000-0000D6060000}"/>
                  </a:ext>
                </a:extLst>
              </xdr:cNvPr>
              <xdr:cNvSpPr/>
            </xdr:nvSpPr>
            <xdr:spPr bwMode="auto">
              <a:xfrm>
                <a:off x="3600450" y="733425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1" name="oknWidget_taxable25" hidden="1">
                <a:extLst>
                  <a:ext uri="{63B3BB69-23CF-44E3-9099-C40C66FF867C}">
                    <a14:compatExt spid="_x0000_s1751"/>
                  </a:ext>
                  <a:ext uri="{FF2B5EF4-FFF2-40B4-BE49-F238E27FC236}">
                    <a16:creationId xmlns:a16="http://schemas.microsoft.com/office/drawing/2014/main" id="{00000000-0008-0000-0000-0000D7060000}"/>
                  </a:ext>
                </a:extLst>
              </xdr:cNvPr>
              <xdr:cNvSpPr/>
            </xdr:nvSpPr>
            <xdr:spPr bwMode="auto">
              <a:xfrm>
                <a:off x="3600450" y="75057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2" name="oknWidget_taxable26" hidden="1">
                <a:extLst>
                  <a:ext uri="{63B3BB69-23CF-44E3-9099-C40C66FF867C}">
                    <a14:compatExt spid="_x0000_s1752"/>
                  </a:ext>
                  <a:ext uri="{FF2B5EF4-FFF2-40B4-BE49-F238E27FC236}">
                    <a16:creationId xmlns:a16="http://schemas.microsoft.com/office/drawing/2014/main" id="{00000000-0008-0000-0000-0000D8060000}"/>
                  </a:ext>
                </a:extLst>
              </xdr:cNvPr>
              <xdr:cNvSpPr/>
            </xdr:nvSpPr>
            <xdr:spPr bwMode="auto">
              <a:xfrm>
                <a:off x="3600450" y="76581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3" name="oknWidget_taxable27" hidden="1">
                <a:extLst>
                  <a:ext uri="{63B3BB69-23CF-44E3-9099-C40C66FF867C}">
                    <a14:compatExt spid="_x0000_s1753"/>
                  </a:ext>
                  <a:ext uri="{FF2B5EF4-FFF2-40B4-BE49-F238E27FC236}">
                    <a16:creationId xmlns:a16="http://schemas.microsoft.com/office/drawing/2014/main" id="{00000000-0008-0000-0000-0000D9060000}"/>
                  </a:ext>
                </a:extLst>
              </xdr:cNvPr>
              <xdr:cNvSpPr/>
            </xdr:nvSpPr>
            <xdr:spPr bwMode="auto">
              <a:xfrm>
                <a:off x="3600450" y="7810500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754" name="oknWidget_taxable28" hidden="1">
                <a:extLst>
                  <a:ext uri="{63B3BB69-23CF-44E3-9099-C40C66FF867C}">
                    <a14:compatExt spid="_x0000_s1754"/>
                  </a:ext>
                  <a:ext uri="{FF2B5EF4-FFF2-40B4-BE49-F238E27FC236}">
                    <a16:creationId xmlns:a16="http://schemas.microsoft.com/office/drawing/2014/main" id="{00000000-0008-0000-0000-0000DA060000}"/>
                  </a:ext>
                </a:extLst>
              </xdr:cNvPr>
              <xdr:cNvSpPr/>
            </xdr:nvSpPr>
            <xdr:spPr bwMode="auto">
              <a:xfrm>
                <a:off x="3600450" y="7991473"/>
                <a:ext cx="228600" cy="1333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14</xdr:col>
      <xdr:colOff>69850</xdr:colOff>
      <xdr:row>2</xdr:row>
      <xdr:rowOff>127000</xdr:rowOff>
    </xdr:from>
    <xdr:to>
      <xdr:col>18</xdr:col>
      <xdr:colOff>22225</xdr:colOff>
      <xdr:row>11</xdr:row>
      <xdr:rowOff>25400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651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530225</xdr:colOff>
      <xdr:row>3</xdr:row>
      <xdr:rowOff>117475</xdr:rowOff>
    </xdr:from>
    <xdr:to>
      <xdr:col>13</xdr:col>
      <xdr:colOff>9525</xdr:colOff>
      <xdr:row>6</xdr:row>
      <xdr:rowOff>219075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200" y="1346200"/>
          <a:ext cx="24892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hyperlink" Target="https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55"/>
  <sheetViews>
    <sheetView showGridLines="0" showRowColHeaders="0" showZeros="0" tabSelected="1" showOutlineSymbols="0" zoomScaleNormal="100" workbookViewId="0">
      <selection activeCell="F9" sqref="F9:I9"/>
    </sheetView>
  </sheetViews>
  <sheetFormatPr defaultColWidth="11.42578125" defaultRowHeight="13.5" x14ac:dyDescent="0.25"/>
  <cols>
    <col min="1" max="1" width="9.85546875" style="1" customWidth="1"/>
    <col min="2" max="2" width="11.28515625" style="1" customWidth="1"/>
    <col min="3" max="3" width="10.28515625" style="3" hidden="1" customWidth="1"/>
    <col min="4" max="4" width="16" style="3" hidden="1" customWidth="1"/>
    <col min="5" max="5" width="0.5703125" style="2" customWidth="1"/>
    <col min="6" max="6" width="6.140625" style="2" customWidth="1"/>
    <col min="7" max="7" width="3.28515625" style="2" customWidth="1"/>
    <col min="8" max="8" width="11.42578125" style="2" customWidth="1"/>
    <col min="9" max="9" width="40.140625" style="2" customWidth="1"/>
    <col min="10" max="10" width="10.85546875" style="2" customWidth="1"/>
    <col min="11" max="12" width="11.28515625" style="2" customWidth="1"/>
    <col min="13" max="13" width="11.7109375" style="2" customWidth="1"/>
    <col min="14" max="14" width="0.85546875" style="2" customWidth="1"/>
    <col min="15" max="15" width="8.5703125" style="2" customWidth="1"/>
    <col min="16" max="19" width="16.42578125" style="2" customWidth="1"/>
    <col min="20" max="22" width="9.140625" style="2" customWidth="1"/>
    <col min="23" max="16384" width="11.42578125" style="2"/>
  </cols>
  <sheetData>
    <row r="1" spans="1:19" s="68" customFormat="1" ht="57" customHeight="1" x14ac:dyDescent="0.25">
      <c r="A1" s="66"/>
      <c r="B1" s="66"/>
      <c r="C1" s="67"/>
      <c r="D1" s="67"/>
    </row>
    <row r="2" spans="1:19" ht="3.75" customHeight="1" x14ac:dyDescent="0.25">
      <c r="O2" s="103" t="s">
        <v>35</v>
      </c>
      <c r="P2" s="103"/>
      <c r="Q2" s="103"/>
      <c r="R2" s="103"/>
      <c r="S2" s="103"/>
    </row>
    <row r="3" spans="1:19" ht="36" x14ac:dyDescent="0.55000000000000004">
      <c r="A3" s="115" t="s">
        <v>3</v>
      </c>
      <c r="B3" s="115"/>
      <c r="C3" s="3" t="s">
        <v>2</v>
      </c>
      <c r="F3" s="90" t="s">
        <v>30</v>
      </c>
      <c r="H3" s="4"/>
      <c r="I3" s="5"/>
      <c r="M3" s="93" t="s">
        <v>9</v>
      </c>
      <c r="N3" s="6"/>
      <c r="O3" s="103"/>
      <c r="P3" s="103"/>
      <c r="Q3" s="103"/>
      <c r="R3" s="103"/>
      <c r="S3" s="103"/>
    </row>
    <row r="4" spans="1:19" ht="18" customHeight="1" x14ac:dyDescent="0.3">
      <c r="A4" s="116" t="s">
        <v>25</v>
      </c>
      <c r="B4" s="116"/>
      <c r="C4" s="3">
        <v>1</v>
      </c>
      <c r="D4" s="15"/>
      <c r="F4" s="2" t="s">
        <v>26</v>
      </c>
      <c r="H4" s="4"/>
      <c r="O4" s="97">
        <v>1</v>
      </c>
      <c r="P4" s="104" t="s">
        <v>36</v>
      </c>
      <c r="Q4" s="104"/>
      <c r="R4" s="104"/>
      <c r="S4" s="104"/>
    </row>
    <row r="5" spans="1:19" ht="18" customHeight="1" x14ac:dyDescent="0.25">
      <c r="A5" s="115" t="s">
        <v>4</v>
      </c>
      <c r="B5" s="115"/>
      <c r="C5" s="3">
        <v>0</v>
      </c>
      <c r="D5" s="15"/>
      <c r="F5" s="2" t="s">
        <v>28</v>
      </c>
      <c r="K5" s="7"/>
      <c r="N5" s="8"/>
      <c r="O5" s="102">
        <v>2</v>
      </c>
      <c r="P5" s="105" t="s">
        <v>37</v>
      </c>
      <c r="Q5" s="105"/>
      <c r="R5" s="105"/>
      <c r="S5" s="105"/>
    </row>
    <row r="6" spans="1:19" ht="18" customHeight="1" x14ac:dyDescent="0.25">
      <c r="A6" s="116" t="s">
        <v>23</v>
      </c>
      <c r="B6" s="116"/>
      <c r="C6" s="3">
        <v>0</v>
      </c>
      <c r="D6" s="15"/>
      <c r="F6" s="2" t="s">
        <v>27</v>
      </c>
      <c r="N6" s="9"/>
      <c r="O6" s="102"/>
      <c r="P6" s="105"/>
      <c r="Q6" s="105"/>
      <c r="R6" s="105"/>
      <c r="S6" s="105"/>
    </row>
    <row r="7" spans="1:19" ht="18" customHeight="1" x14ac:dyDescent="0.25">
      <c r="A7" s="115"/>
      <c r="B7" s="115"/>
      <c r="D7" s="15"/>
      <c r="N7" s="9"/>
      <c r="O7" s="102">
        <v>3</v>
      </c>
      <c r="P7" s="105" t="s">
        <v>38</v>
      </c>
      <c r="Q7" s="105"/>
      <c r="R7" s="105"/>
      <c r="S7" s="105"/>
    </row>
    <row r="8" spans="1:19" ht="15" customHeight="1" x14ac:dyDescent="0.25">
      <c r="A8" s="115"/>
      <c r="B8" s="115"/>
      <c r="C8" s="3">
        <v>0.08</v>
      </c>
      <c r="D8" s="15"/>
      <c r="F8" s="10" t="s">
        <v>18</v>
      </c>
      <c r="M8" s="9"/>
      <c r="O8" s="102"/>
      <c r="P8" s="105"/>
      <c r="Q8" s="105"/>
      <c r="R8" s="105"/>
      <c r="S8" s="105"/>
    </row>
    <row r="9" spans="1:19" ht="15" customHeight="1" x14ac:dyDescent="0.25">
      <c r="A9" s="11"/>
      <c r="B9" s="89" t="s">
        <v>8</v>
      </c>
      <c r="C9" s="3">
        <v>3.2000000000000001E-2</v>
      </c>
      <c r="D9" s="15"/>
      <c r="F9" s="108" t="s">
        <v>44</v>
      </c>
      <c r="G9" s="108"/>
      <c r="H9" s="108"/>
      <c r="I9" s="108"/>
      <c r="M9" s="9"/>
      <c r="O9" s="99">
        <v>4</v>
      </c>
      <c r="P9" s="100" t="s">
        <v>39</v>
      </c>
      <c r="Q9" s="100"/>
      <c r="R9" s="100"/>
      <c r="S9" s="100"/>
    </row>
    <row r="10" spans="1:19" ht="15" customHeight="1" x14ac:dyDescent="0.25">
      <c r="A10" s="13"/>
      <c r="B10" s="89" t="s">
        <v>26</v>
      </c>
      <c r="F10" s="106" t="s">
        <v>45</v>
      </c>
      <c r="G10" s="107"/>
      <c r="H10" s="107"/>
      <c r="I10" s="107"/>
      <c r="M10" s="9"/>
      <c r="O10" s="99"/>
      <c r="P10" s="100"/>
      <c r="Q10" s="100"/>
      <c r="R10" s="100"/>
      <c r="S10" s="100"/>
    </row>
    <row r="11" spans="1:19" ht="15" customHeight="1" x14ac:dyDescent="0.25">
      <c r="A11" s="13"/>
      <c r="B11" s="89" t="s">
        <v>31</v>
      </c>
      <c r="F11" s="91" t="s">
        <v>48</v>
      </c>
      <c r="G11" s="92"/>
      <c r="H11" s="109" t="s">
        <v>47</v>
      </c>
      <c r="I11" s="109"/>
      <c r="M11" s="9"/>
      <c r="O11" s="101">
        <v>5</v>
      </c>
      <c r="P11" s="100" t="s">
        <v>40</v>
      </c>
      <c r="Q11" s="100"/>
      <c r="R11" s="100"/>
      <c r="S11" s="100"/>
    </row>
    <row r="12" spans="1:19" ht="15" customHeight="1" x14ac:dyDescent="0.25">
      <c r="A12" s="13"/>
      <c r="B12" s="89" t="s">
        <v>42</v>
      </c>
      <c r="F12" s="108" t="s">
        <v>46</v>
      </c>
      <c r="G12" s="108"/>
      <c r="H12" s="108"/>
      <c r="I12" s="108"/>
      <c r="M12" s="9"/>
      <c r="O12" s="101"/>
      <c r="P12" s="100"/>
      <c r="Q12" s="100"/>
      <c r="R12" s="100"/>
      <c r="S12" s="100"/>
    </row>
    <row r="13" spans="1:19" ht="15" hidden="1" customHeight="1" x14ac:dyDescent="0.25">
      <c r="A13" s="13"/>
      <c r="B13" s="12"/>
      <c r="G13" s="14"/>
      <c r="H13" s="14"/>
      <c r="O13" s="101"/>
      <c r="P13" s="100"/>
      <c r="Q13" s="100"/>
      <c r="R13" s="100"/>
      <c r="S13" s="100"/>
    </row>
    <row r="14" spans="1:19" ht="15" customHeight="1" x14ac:dyDescent="0.25">
      <c r="A14" s="11"/>
      <c r="B14" s="12"/>
      <c r="J14" s="69" t="s">
        <v>16</v>
      </c>
      <c r="K14" s="70" t="s">
        <v>20</v>
      </c>
      <c r="L14" s="70" t="s">
        <v>13</v>
      </c>
      <c r="M14" s="70" t="s">
        <v>12</v>
      </c>
      <c r="O14" s="102">
        <v>6</v>
      </c>
      <c r="P14" s="100" t="s">
        <v>41</v>
      </c>
      <c r="Q14" s="100"/>
      <c r="R14" s="100"/>
      <c r="S14" s="100"/>
    </row>
    <row r="15" spans="1:19" ht="15" customHeight="1" x14ac:dyDescent="0.25">
      <c r="A15" s="11"/>
      <c r="B15" s="12"/>
      <c r="F15" s="71" t="s">
        <v>22</v>
      </c>
      <c r="G15" s="73"/>
      <c r="H15" s="72"/>
      <c r="I15" s="16"/>
      <c r="J15" s="17" t="s">
        <v>43</v>
      </c>
      <c r="K15" s="18" t="s">
        <v>21</v>
      </c>
      <c r="L15" s="19">
        <v>43083</v>
      </c>
      <c r="M15" s="20"/>
      <c r="O15" s="102"/>
      <c r="P15" s="100"/>
      <c r="Q15" s="100"/>
      <c r="R15" s="100"/>
      <c r="S15" s="100"/>
    </row>
    <row r="16" spans="1:19" ht="9" customHeight="1" x14ac:dyDescent="0.25">
      <c r="A16" s="11"/>
      <c r="B16" s="12"/>
      <c r="K16" s="21"/>
      <c r="O16" s="102"/>
      <c r="P16" s="100"/>
      <c r="Q16" s="100"/>
      <c r="R16" s="100"/>
      <c r="S16" s="100"/>
    </row>
    <row r="17" spans="1:37" ht="4.5" customHeight="1" x14ac:dyDescent="0.25">
      <c r="K17" s="22"/>
      <c r="O17" s="102"/>
      <c r="P17" s="100"/>
      <c r="Q17" s="100"/>
      <c r="R17" s="100"/>
      <c r="S17" s="100"/>
    </row>
    <row r="18" spans="1:37" ht="27" customHeight="1" x14ac:dyDescent="0.25">
      <c r="A18" s="23"/>
      <c r="B18" s="23" t="s">
        <v>29</v>
      </c>
      <c r="C18" s="24" t="s">
        <v>1</v>
      </c>
      <c r="D18" s="24" t="s">
        <v>5</v>
      </c>
      <c r="F18" s="74" t="s">
        <v>14</v>
      </c>
      <c r="G18" s="110" t="s">
        <v>32</v>
      </c>
      <c r="H18" s="111"/>
      <c r="I18" s="112" t="s">
        <v>15</v>
      </c>
      <c r="J18" s="113"/>
      <c r="K18" s="114"/>
      <c r="L18" s="75" t="s">
        <v>24</v>
      </c>
      <c r="M18" s="76" t="s">
        <v>6</v>
      </c>
    </row>
    <row r="19" spans="1:37" ht="15" customHeight="1" x14ac:dyDescent="0.25">
      <c r="A19" s="25"/>
      <c r="B19" s="94">
        <v>1</v>
      </c>
      <c r="C19" s="26">
        <v>0</v>
      </c>
      <c r="D19" s="26">
        <v>0</v>
      </c>
      <c r="E19" s="2">
        <v>5</v>
      </c>
      <c r="F19" s="27">
        <v>0</v>
      </c>
      <c r="G19" s="28"/>
      <c r="H19" s="29"/>
      <c r="I19" s="117"/>
      <c r="J19" s="118"/>
      <c r="K19" s="119"/>
      <c r="L19" s="30">
        <v>0</v>
      </c>
      <c r="M19" s="31">
        <f>ROUND(oknQuantity_1*oknPrice_1,2)</f>
        <v>0</v>
      </c>
    </row>
    <row r="20" spans="1:37" s="34" customFormat="1" ht="15" customHeight="1" x14ac:dyDescent="0.25">
      <c r="A20" s="32"/>
      <c r="B20" s="95">
        <v>2</v>
      </c>
      <c r="C20" s="26">
        <v>0</v>
      </c>
      <c r="D20" s="26">
        <v>0</v>
      </c>
      <c r="E20" s="34">
        <v>6</v>
      </c>
      <c r="F20" s="77">
        <v>0</v>
      </c>
      <c r="G20" s="78"/>
      <c r="H20" s="79"/>
      <c r="I20" s="120">
        <v>0</v>
      </c>
      <c r="J20" s="121"/>
      <c r="K20" s="122"/>
      <c r="L20" s="80">
        <v>0</v>
      </c>
      <c r="M20" s="81">
        <f>ROUND(oknQuantity_2*oknPrice_2,2)</f>
        <v>0</v>
      </c>
      <c r="N20" s="3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s="34" customFormat="1" ht="15" customHeight="1" x14ac:dyDescent="0.25">
      <c r="A21" s="32"/>
      <c r="B21" s="95">
        <v>3</v>
      </c>
      <c r="C21" s="26">
        <v>0</v>
      </c>
      <c r="D21" s="26">
        <v>0</v>
      </c>
      <c r="E21" s="34">
        <v>7</v>
      </c>
      <c r="F21" s="36">
        <v>0</v>
      </c>
      <c r="G21" s="37"/>
      <c r="H21" s="38"/>
      <c r="I21" s="117">
        <v>0</v>
      </c>
      <c r="J21" s="118"/>
      <c r="K21" s="119"/>
      <c r="L21" s="39">
        <v>0</v>
      </c>
      <c r="M21" s="40">
        <f>ROUND(oknQuantity_3*oknPrice_3,2)</f>
        <v>0</v>
      </c>
      <c r="N21" s="4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" customHeight="1" x14ac:dyDescent="0.25">
      <c r="A22" s="25"/>
      <c r="B22" s="94">
        <v>4</v>
      </c>
      <c r="C22" s="26">
        <v>0</v>
      </c>
      <c r="D22" s="26">
        <v>0</v>
      </c>
      <c r="E22" s="2">
        <v>8</v>
      </c>
      <c r="F22" s="77">
        <v>0</v>
      </c>
      <c r="G22" s="78"/>
      <c r="H22" s="82"/>
      <c r="I22" s="120">
        <v>0</v>
      </c>
      <c r="J22" s="121"/>
      <c r="K22" s="122"/>
      <c r="L22" s="80">
        <v>0</v>
      </c>
      <c r="M22" s="81">
        <f>ROUND(oknQuantity_4*oknPrice_4,2)</f>
        <v>0</v>
      </c>
    </row>
    <row r="23" spans="1:37" s="34" customFormat="1" ht="15" customHeight="1" x14ac:dyDescent="0.25">
      <c r="A23" s="32"/>
      <c r="B23" s="95">
        <v>5</v>
      </c>
      <c r="C23" s="26">
        <v>0</v>
      </c>
      <c r="D23" s="26">
        <v>0</v>
      </c>
      <c r="E23" s="34">
        <v>2</v>
      </c>
      <c r="F23" s="36">
        <v>0</v>
      </c>
      <c r="G23" s="37"/>
      <c r="H23" s="38"/>
      <c r="I23" s="117">
        <v>0</v>
      </c>
      <c r="J23" s="118"/>
      <c r="K23" s="119"/>
      <c r="L23" s="39">
        <v>0</v>
      </c>
      <c r="M23" s="40">
        <f>ROUND(oknQuantity_5*oknPrice_5,2)</f>
        <v>0</v>
      </c>
      <c r="N23" s="3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s="34" customFormat="1" ht="15" customHeight="1" x14ac:dyDescent="0.25">
      <c r="A24" s="32"/>
      <c r="B24" s="95">
        <v>6</v>
      </c>
      <c r="C24" s="26">
        <v>0</v>
      </c>
      <c r="D24" s="26">
        <v>0</v>
      </c>
      <c r="E24" s="34">
        <v>3</v>
      </c>
      <c r="F24" s="77">
        <v>0</v>
      </c>
      <c r="G24" s="78"/>
      <c r="H24" s="82"/>
      <c r="I24" s="120">
        <v>0</v>
      </c>
      <c r="J24" s="121"/>
      <c r="K24" s="122"/>
      <c r="L24" s="80">
        <v>0</v>
      </c>
      <c r="M24" s="81">
        <f>ROUND(oknQuantity_6*oknPrice_6,2)</f>
        <v>0</v>
      </c>
      <c r="N24" s="4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s="34" customFormat="1" ht="15" customHeight="1" x14ac:dyDescent="0.25">
      <c r="A25" s="25"/>
      <c r="B25" s="94">
        <v>7</v>
      </c>
      <c r="C25" s="26">
        <v>0</v>
      </c>
      <c r="D25" s="26">
        <v>0</v>
      </c>
      <c r="E25" s="34">
        <v>4</v>
      </c>
      <c r="F25" s="36">
        <v>0</v>
      </c>
      <c r="G25" s="37"/>
      <c r="H25" s="38"/>
      <c r="I25" s="117">
        <v>0</v>
      </c>
      <c r="J25" s="118"/>
      <c r="K25" s="119"/>
      <c r="L25" s="39">
        <v>0</v>
      </c>
      <c r="M25" s="40">
        <f>ROUND(oknQuantity_7*oknPrice_7,2)</f>
        <v>0</v>
      </c>
      <c r="N25" s="43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s="34" customFormat="1" ht="15" customHeight="1" x14ac:dyDescent="0.25">
      <c r="A26" s="32"/>
      <c r="B26" s="95">
        <v>8</v>
      </c>
      <c r="C26" s="26">
        <v>0</v>
      </c>
      <c r="D26" s="26">
        <v>0</v>
      </c>
      <c r="E26" s="34">
        <v>10</v>
      </c>
      <c r="F26" s="77">
        <v>0</v>
      </c>
      <c r="G26" s="78"/>
      <c r="H26" s="82"/>
      <c r="I26" s="120">
        <v>0</v>
      </c>
      <c r="J26" s="121"/>
      <c r="K26" s="122"/>
      <c r="L26" s="80">
        <v>0</v>
      </c>
      <c r="M26" s="81">
        <f>ROUND(oknQuantity_8*oknPrice_8,2)</f>
        <v>0</v>
      </c>
      <c r="N26" s="43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s="34" customFormat="1" ht="15" customHeight="1" x14ac:dyDescent="0.25">
      <c r="A27" s="32"/>
      <c r="B27" s="95">
        <v>9</v>
      </c>
      <c r="C27" s="26">
        <v>0</v>
      </c>
      <c r="D27" s="26">
        <v>0</v>
      </c>
      <c r="F27" s="36">
        <v>0</v>
      </c>
      <c r="G27" s="44"/>
      <c r="H27" s="38"/>
      <c r="I27" s="117">
        <v>0</v>
      </c>
      <c r="J27" s="118"/>
      <c r="K27" s="119"/>
      <c r="L27" s="39">
        <v>0</v>
      </c>
      <c r="M27" s="40">
        <f>ROUND(oknQuantity_9*oknPrice_9,2)</f>
        <v>0</v>
      </c>
      <c r="N27" s="43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s="34" customFormat="1" ht="15" customHeight="1" x14ac:dyDescent="0.25">
      <c r="A28" s="25"/>
      <c r="B28" s="94">
        <v>10</v>
      </c>
      <c r="C28" s="26">
        <v>0</v>
      </c>
      <c r="D28" s="26">
        <v>0</v>
      </c>
      <c r="F28" s="77">
        <v>0</v>
      </c>
      <c r="G28" s="83"/>
      <c r="H28" s="82"/>
      <c r="I28" s="120">
        <v>0</v>
      </c>
      <c r="J28" s="121"/>
      <c r="K28" s="122"/>
      <c r="L28" s="80">
        <v>0</v>
      </c>
      <c r="M28" s="81">
        <f>ROUND(oknQuantity_10*oknPrice_10,2)</f>
        <v>0</v>
      </c>
      <c r="N28" s="43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s="34" customFormat="1" ht="15" customHeight="1" x14ac:dyDescent="0.25">
      <c r="A29" s="32"/>
      <c r="B29" s="95">
        <v>11</v>
      </c>
      <c r="C29" s="26">
        <v>0</v>
      </c>
      <c r="D29" s="26">
        <v>0</v>
      </c>
      <c r="F29" s="36">
        <v>0</v>
      </c>
      <c r="G29" s="44"/>
      <c r="H29" s="38"/>
      <c r="I29" s="117">
        <v>0</v>
      </c>
      <c r="J29" s="118"/>
      <c r="K29" s="119"/>
      <c r="L29" s="39">
        <v>0</v>
      </c>
      <c r="M29" s="40">
        <f>ROUND(oknQuantity_11*oknPrice_11,2)</f>
        <v>0</v>
      </c>
      <c r="N29" s="4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s="34" customFormat="1" ht="15" customHeight="1" x14ac:dyDescent="0.25">
      <c r="A30" s="32"/>
      <c r="B30" s="95">
        <v>12</v>
      </c>
      <c r="C30" s="26">
        <v>0</v>
      </c>
      <c r="D30" s="26">
        <v>0</v>
      </c>
      <c r="F30" s="77">
        <v>0</v>
      </c>
      <c r="G30" s="83"/>
      <c r="H30" s="82"/>
      <c r="I30" s="120">
        <v>0</v>
      </c>
      <c r="J30" s="121"/>
      <c r="K30" s="122"/>
      <c r="L30" s="80">
        <v>0</v>
      </c>
      <c r="M30" s="81">
        <f>ROUND(oknQuantity_12*oknPrice_12,2)</f>
        <v>0</v>
      </c>
      <c r="N30" s="43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s="34" customFormat="1" ht="15" customHeight="1" x14ac:dyDescent="0.25">
      <c r="A31" s="25"/>
      <c r="B31" s="94">
        <v>13</v>
      </c>
      <c r="C31" s="26">
        <v>0</v>
      </c>
      <c r="D31" s="26">
        <v>0</v>
      </c>
      <c r="F31" s="36">
        <v>0</v>
      </c>
      <c r="G31" s="44"/>
      <c r="H31" s="38"/>
      <c r="I31" s="117">
        <v>0</v>
      </c>
      <c r="J31" s="118"/>
      <c r="K31" s="119"/>
      <c r="L31" s="39">
        <v>0</v>
      </c>
      <c r="M31" s="40">
        <f>ROUND(oknQuantity_13*oknPrice_13,2)</f>
        <v>0</v>
      </c>
      <c r="N31" s="43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s="34" customFormat="1" ht="15" customHeight="1" x14ac:dyDescent="0.25">
      <c r="A32" s="32"/>
      <c r="B32" s="95">
        <v>14</v>
      </c>
      <c r="C32" s="26">
        <v>0</v>
      </c>
      <c r="D32" s="26">
        <v>0</v>
      </c>
      <c r="F32" s="77">
        <v>0</v>
      </c>
      <c r="G32" s="83"/>
      <c r="H32" s="82"/>
      <c r="I32" s="120">
        <v>0</v>
      </c>
      <c r="J32" s="121"/>
      <c r="K32" s="122"/>
      <c r="L32" s="80">
        <v>0</v>
      </c>
      <c r="M32" s="81">
        <f>ROUND(oknQuantity_14*oknPrice_14,2)</f>
        <v>0</v>
      </c>
      <c r="N32" s="43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s="34" customFormat="1" ht="15" customHeight="1" x14ac:dyDescent="0.25">
      <c r="A33" s="32"/>
      <c r="B33" s="95">
        <v>15</v>
      </c>
      <c r="C33" s="26">
        <v>0</v>
      </c>
      <c r="D33" s="26">
        <v>0</v>
      </c>
      <c r="F33" s="36">
        <v>0</v>
      </c>
      <c r="G33" s="44"/>
      <c r="H33" s="38"/>
      <c r="I33" s="117">
        <v>0</v>
      </c>
      <c r="J33" s="118"/>
      <c r="K33" s="119"/>
      <c r="L33" s="39">
        <v>0</v>
      </c>
      <c r="M33" s="40">
        <f>ROUND(oknQuantity_15*oknPrice_15,2)</f>
        <v>0</v>
      </c>
      <c r="N33" s="43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s="34" customFormat="1" ht="15" customHeight="1" x14ac:dyDescent="0.25">
      <c r="A34" s="25"/>
      <c r="B34" s="94">
        <v>16</v>
      </c>
      <c r="C34" s="26">
        <v>0</v>
      </c>
      <c r="D34" s="26">
        <v>0</v>
      </c>
      <c r="F34" s="77">
        <v>0</v>
      </c>
      <c r="G34" s="83"/>
      <c r="H34" s="82"/>
      <c r="I34" s="120">
        <v>0</v>
      </c>
      <c r="J34" s="121"/>
      <c r="K34" s="122"/>
      <c r="L34" s="80">
        <v>0</v>
      </c>
      <c r="M34" s="81">
        <f>ROUND(oknQuantity_16*oknPrice_16,2)</f>
        <v>0</v>
      </c>
      <c r="N34" s="43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s="34" customFormat="1" ht="15" customHeight="1" x14ac:dyDescent="0.25">
      <c r="A35" s="32"/>
      <c r="B35" s="95">
        <v>17</v>
      </c>
      <c r="C35" s="26">
        <v>0</v>
      </c>
      <c r="D35" s="26">
        <v>0</v>
      </c>
      <c r="F35" s="36">
        <v>0</v>
      </c>
      <c r="G35" s="44"/>
      <c r="H35" s="38"/>
      <c r="I35" s="117">
        <v>0</v>
      </c>
      <c r="J35" s="118"/>
      <c r="K35" s="119"/>
      <c r="L35" s="39">
        <v>0</v>
      </c>
      <c r="M35" s="40">
        <f>ROUND(oknQuantity_17*oknPrice_17,2)</f>
        <v>0</v>
      </c>
      <c r="N35" s="43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s="34" customFormat="1" ht="15" customHeight="1" x14ac:dyDescent="0.25">
      <c r="A36" s="32"/>
      <c r="B36" s="95">
        <v>18</v>
      </c>
      <c r="C36" s="26">
        <v>0</v>
      </c>
      <c r="D36" s="26">
        <v>0</v>
      </c>
      <c r="F36" s="77">
        <v>0</v>
      </c>
      <c r="G36" s="83"/>
      <c r="H36" s="82"/>
      <c r="I36" s="120">
        <v>0</v>
      </c>
      <c r="J36" s="121"/>
      <c r="K36" s="122"/>
      <c r="L36" s="80">
        <v>0</v>
      </c>
      <c r="M36" s="81">
        <f>ROUND(oknQuantity_18*oknPrice_18,2)</f>
        <v>0</v>
      </c>
      <c r="N36" s="43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s="34" customFormat="1" ht="15" customHeight="1" x14ac:dyDescent="0.25">
      <c r="A37" s="25"/>
      <c r="B37" s="94">
        <v>19</v>
      </c>
      <c r="C37" s="26">
        <v>0</v>
      </c>
      <c r="D37" s="26">
        <v>0</v>
      </c>
      <c r="F37" s="36">
        <v>0</v>
      </c>
      <c r="G37" s="44"/>
      <c r="H37" s="38"/>
      <c r="I37" s="117">
        <v>0</v>
      </c>
      <c r="J37" s="118"/>
      <c r="K37" s="119"/>
      <c r="L37" s="39">
        <v>0</v>
      </c>
      <c r="M37" s="40">
        <f>ROUND(oknQuantity_19*oknPrice_19,2)</f>
        <v>0</v>
      </c>
      <c r="N37" s="43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s="34" customFormat="1" ht="15" customHeight="1" x14ac:dyDescent="0.25">
      <c r="A38" s="32"/>
      <c r="B38" s="95">
        <v>20</v>
      </c>
      <c r="C38" s="26">
        <v>0</v>
      </c>
      <c r="D38" s="26">
        <v>0</v>
      </c>
      <c r="F38" s="77">
        <v>0</v>
      </c>
      <c r="G38" s="83"/>
      <c r="H38" s="82"/>
      <c r="I38" s="120">
        <v>0</v>
      </c>
      <c r="J38" s="121"/>
      <c r="K38" s="122"/>
      <c r="L38" s="80">
        <v>0</v>
      </c>
      <c r="M38" s="81">
        <f>ROUND(oknQuantity_20*oknPrice_20,2)</f>
        <v>0</v>
      </c>
      <c r="N38" s="43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s="34" customFormat="1" ht="15" customHeight="1" x14ac:dyDescent="0.25">
      <c r="A39" s="32"/>
      <c r="B39" s="95">
        <v>21</v>
      </c>
      <c r="C39" s="26">
        <v>0</v>
      </c>
      <c r="D39" s="26">
        <v>0</v>
      </c>
      <c r="F39" s="36">
        <v>0</v>
      </c>
      <c r="G39" s="44"/>
      <c r="H39" s="38"/>
      <c r="I39" s="117">
        <v>0</v>
      </c>
      <c r="J39" s="118"/>
      <c r="K39" s="119"/>
      <c r="L39" s="39">
        <v>0</v>
      </c>
      <c r="M39" s="40">
        <f>ROUND(oknQuantity_21*oknPrice_21,2)</f>
        <v>0</v>
      </c>
      <c r="N39" s="43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s="34" customFormat="1" ht="15" customHeight="1" x14ac:dyDescent="0.25">
      <c r="A40" s="25"/>
      <c r="B40" s="94">
        <v>22</v>
      </c>
      <c r="C40" s="26" t="b">
        <v>0</v>
      </c>
      <c r="D40" s="26">
        <v>0</v>
      </c>
      <c r="F40" s="77">
        <v>0</v>
      </c>
      <c r="G40" s="83"/>
      <c r="H40" s="82"/>
      <c r="I40" s="120">
        <v>0</v>
      </c>
      <c r="J40" s="121"/>
      <c r="K40" s="122"/>
      <c r="L40" s="80">
        <v>0</v>
      </c>
      <c r="M40" s="81">
        <f>ROUND(oknQuantity_22*oknPrice_22,2)</f>
        <v>0</v>
      </c>
      <c r="N40" s="43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s="34" customFormat="1" ht="15" customHeight="1" x14ac:dyDescent="0.25">
      <c r="A41" s="32"/>
      <c r="B41" s="95">
        <v>23</v>
      </c>
      <c r="C41" s="26" t="b">
        <v>0</v>
      </c>
      <c r="D41" s="26">
        <v>0</v>
      </c>
      <c r="F41" s="36">
        <v>0</v>
      </c>
      <c r="G41" s="44"/>
      <c r="H41" s="38"/>
      <c r="I41" s="117">
        <v>0</v>
      </c>
      <c r="J41" s="118"/>
      <c r="K41" s="119"/>
      <c r="L41" s="39">
        <v>0</v>
      </c>
      <c r="M41" s="40">
        <f>ROUND(oknQuantity_23*oknPrice_23,2)</f>
        <v>0</v>
      </c>
      <c r="N41" s="43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s="34" customFormat="1" ht="15" customHeight="1" x14ac:dyDescent="0.25">
      <c r="A42" s="32"/>
      <c r="B42" s="95">
        <v>24</v>
      </c>
      <c r="C42" s="26">
        <v>0</v>
      </c>
      <c r="D42" s="26">
        <v>0</v>
      </c>
      <c r="F42" s="77">
        <v>0</v>
      </c>
      <c r="G42" s="83"/>
      <c r="H42" s="82"/>
      <c r="I42" s="120">
        <v>0</v>
      </c>
      <c r="J42" s="121"/>
      <c r="K42" s="122"/>
      <c r="L42" s="80">
        <v>0</v>
      </c>
      <c r="M42" s="81">
        <f>ROUND(oknQuantity_24*oknPrice_24,2)</f>
        <v>0</v>
      </c>
      <c r="N42" s="43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s="34" customFormat="1" ht="15" customHeight="1" x14ac:dyDescent="0.25">
      <c r="A43" s="25"/>
      <c r="B43" s="94">
        <v>25</v>
      </c>
      <c r="C43" s="26">
        <v>0</v>
      </c>
      <c r="D43" s="26">
        <v>0</v>
      </c>
      <c r="F43" s="36">
        <v>0</v>
      </c>
      <c r="G43" s="44"/>
      <c r="H43" s="38"/>
      <c r="I43" s="117">
        <v>0</v>
      </c>
      <c r="J43" s="118"/>
      <c r="K43" s="119"/>
      <c r="L43" s="39">
        <v>0</v>
      </c>
      <c r="M43" s="40">
        <f>ROUND(oknQuantity_25*oknPrice_25,2)</f>
        <v>0</v>
      </c>
      <c r="N43" s="43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s="34" customFormat="1" ht="15" customHeight="1" x14ac:dyDescent="0.25">
      <c r="A44" s="32"/>
      <c r="B44" s="95">
        <v>26</v>
      </c>
      <c r="C44" s="26">
        <v>0</v>
      </c>
      <c r="D44" s="26">
        <v>0</v>
      </c>
      <c r="F44" s="77">
        <v>0</v>
      </c>
      <c r="G44" s="83"/>
      <c r="H44" s="82"/>
      <c r="I44" s="120">
        <v>0</v>
      </c>
      <c r="J44" s="121"/>
      <c r="K44" s="122"/>
      <c r="L44" s="80">
        <v>0</v>
      </c>
      <c r="M44" s="81">
        <f>ROUND(oknQuantity_26*oknPrice_26,2)</f>
        <v>0</v>
      </c>
      <c r="N44" s="43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s="34" customFormat="1" ht="15" customHeight="1" x14ac:dyDescent="0.25">
      <c r="A45" s="32"/>
      <c r="B45" s="95">
        <v>27</v>
      </c>
      <c r="C45" s="26">
        <v>0</v>
      </c>
      <c r="D45" s="26">
        <v>0</v>
      </c>
      <c r="F45" s="36">
        <v>0</v>
      </c>
      <c r="G45" s="44"/>
      <c r="H45" s="38"/>
      <c r="I45" s="117">
        <v>0</v>
      </c>
      <c r="J45" s="118"/>
      <c r="K45" s="119"/>
      <c r="L45" s="39">
        <v>0</v>
      </c>
      <c r="M45" s="40">
        <f>ROUND(oknQuantity_27*oknPrice_27,2)</f>
        <v>0</v>
      </c>
      <c r="N45" s="43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s="34" customFormat="1" ht="15" customHeight="1" x14ac:dyDescent="0.25">
      <c r="A46" s="25"/>
      <c r="B46" s="95">
        <v>28</v>
      </c>
      <c r="C46" s="26">
        <v>0</v>
      </c>
      <c r="D46" s="26">
        <v>0</v>
      </c>
      <c r="F46" s="84">
        <v>0</v>
      </c>
      <c r="G46" s="85"/>
      <c r="H46" s="86"/>
      <c r="I46" s="129">
        <v>0</v>
      </c>
      <c r="J46" s="130"/>
      <c r="K46" s="131"/>
      <c r="L46" s="87">
        <v>0</v>
      </c>
      <c r="M46" s="88">
        <f>ROUND(oknQuantity_28*oknPrice_28,2)</f>
        <v>0</v>
      </c>
      <c r="N46" s="43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s="34" customFormat="1" ht="8.25" customHeight="1" x14ac:dyDescent="0.25">
      <c r="A47" s="33"/>
      <c r="B47" s="25"/>
      <c r="C47" s="34" t="s">
        <v>33</v>
      </c>
      <c r="D47" s="45">
        <f t="array" ref="D47">SUM(oknTaxable_1:oknTaxable_28*oknLinetotal_1:oknLinetotal_28)</f>
        <v>0</v>
      </c>
      <c r="N47" s="4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s="34" customFormat="1" ht="5.25" customHeight="1" x14ac:dyDescent="0.25">
      <c r="A48" s="33"/>
      <c r="B48" s="33"/>
      <c r="M48" s="46"/>
      <c r="N48" s="4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s="34" customFormat="1" ht="15.95" customHeight="1" x14ac:dyDescent="0.25">
      <c r="A49" s="33"/>
      <c r="B49" s="33"/>
      <c r="C49" s="24"/>
      <c r="F49" s="47" t="s">
        <v>10</v>
      </c>
      <c r="G49" s="48"/>
      <c r="H49" s="48"/>
      <c r="I49" s="48"/>
      <c r="J49" s="49"/>
      <c r="K49" s="50"/>
      <c r="L49" s="51" t="s">
        <v>17</v>
      </c>
      <c r="M49" s="52">
        <f>SUM(oknLinetotal_1:oknLinetotal_28)</f>
        <v>0</v>
      </c>
      <c r="N49" s="4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s="34" customFormat="1" ht="15.95" customHeight="1" x14ac:dyDescent="0.25">
      <c r="A50" s="33"/>
      <c r="B50" s="33"/>
      <c r="C50" s="24"/>
      <c r="F50" s="123"/>
      <c r="G50" s="124"/>
      <c r="H50" s="124"/>
      <c r="I50" s="124"/>
      <c r="J50" s="125"/>
      <c r="K50" s="50"/>
      <c r="L50" s="51"/>
      <c r="M50" s="96"/>
      <c r="N50" s="42"/>
      <c r="O50" s="2"/>
      <c r="P50" s="2"/>
      <c r="Q50" s="2"/>
      <c r="R50" s="2"/>
      <c r="S50" s="2"/>
      <c r="T50" s="2"/>
      <c r="U50" s="2"/>
      <c r="V50" s="2"/>
      <c r="W50" s="2" t="s">
        <v>34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s="34" customFormat="1" ht="15.95" customHeight="1" x14ac:dyDescent="0.25">
      <c r="A51" s="33"/>
      <c r="B51" s="33"/>
      <c r="C51" s="24"/>
      <c r="D51" s="24"/>
      <c r="F51" s="123"/>
      <c r="G51" s="124"/>
      <c r="H51" s="124"/>
      <c r="I51" s="124"/>
      <c r="J51" s="125"/>
      <c r="K51" s="54" t="s">
        <v>19</v>
      </c>
      <c r="L51" s="55">
        <v>0.08</v>
      </c>
      <c r="M51" s="53">
        <f>ROUND(IF(oknTaxType=0,0, oknTax1Rate*(oknLineTotalTaxable+IF(oknTaxTotalIncludingShippingCost=0,0,oknShippingCost))),2)</f>
        <v>0</v>
      </c>
      <c r="N51" s="42"/>
      <c r="O51" s="2"/>
      <c r="P51" s="2"/>
      <c r="Q51" s="2"/>
      <c r="R51" s="2"/>
      <c r="S51" s="2"/>
      <c r="T51" s="2"/>
      <c r="U51" s="2"/>
      <c r="V51" s="2"/>
      <c r="W51" s="58" t="s">
        <v>7</v>
      </c>
      <c r="X51" s="61">
        <v>0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s="34" customFormat="1" ht="15.95" hidden="1" customHeight="1" x14ac:dyDescent="0.25">
      <c r="A52" s="33"/>
      <c r="B52" s="33"/>
      <c r="C52" s="24"/>
      <c r="D52" s="24"/>
      <c r="F52" s="123"/>
      <c r="G52" s="124"/>
      <c r="H52" s="124"/>
      <c r="I52" s="124"/>
      <c r="J52" s="125"/>
      <c r="K52" s="56"/>
      <c r="L52" s="55">
        <v>3.2000000000000001E-2</v>
      </c>
      <c r="M52" s="53">
        <f>ROUND(IF(oknTaxType&lt;&gt;2,0,oknTax2Rate*(oknLineTotalTaxable+IF(oknTaxTotalIncludingShippingCost=0,0,oknShippingCost)+IF(oknTax2IsAppliedToTax1=0,0,oknTax1))),2)</f>
        <v>0</v>
      </c>
      <c r="N52" s="57"/>
      <c r="O52" s="2"/>
      <c r="P52" s="2"/>
      <c r="Q52" s="2"/>
      <c r="R52" s="2"/>
      <c r="S52" s="2"/>
      <c r="T52" s="2"/>
      <c r="U52" s="2"/>
      <c r="V52" s="2"/>
      <c r="W52" s="65"/>
      <c r="X52" s="46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s="34" customFormat="1" ht="15.95" customHeight="1" x14ac:dyDescent="0.25">
      <c r="A53" s="33"/>
      <c r="B53" s="33"/>
      <c r="C53" s="24"/>
      <c r="D53" s="24"/>
      <c r="F53" s="123"/>
      <c r="G53" s="124"/>
      <c r="H53" s="124"/>
      <c r="I53" s="124"/>
      <c r="J53" s="125"/>
      <c r="K53" s="50"/>
      <c r="L53" s="58" t="s">
        <v>6</v>
      </c>
      <c r="M53" s="59">
        <f>ROUND(oknSubTotal+ IF(oknTaxType=0,0,IF(oknTaxType=1,oknTax1,oknTax1+oknTax2)),2)</f>
        <v>0</v>
      </c>
      <c r="N53" s="60"/>
      <c r="O53" s="2"/>
      <c r="P53" s="2"/>
      <c r="Q53" s="2"/>
      <c r="R53" s="2"/>
      <c r="S53" s="2"/>
      <c r="T53" s="2"/>
      <c r="U53" s="2"/>
      <c r="V53" s="2"/>
      <c r="W53" s="58" t="s">
        <v>0</v>
      </c>
      <c r="X53" s="59">
        <f>ROUND(oknTotal-oknPayments,2)</f>
        <v>0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s="34" customFormat="1" ht="15.95" customHeight="1" x14ac:dyDescent="0.25">
      <c r="A54" s="33"/>
      <c r="B54" s="33"/>
      <c r="C54" s="24"/>
      <c r="D54" s="24"/>
      <c r="F54" s="126"/>
      <c r="G54" s="127"/>
      <c r="H54" s="127"/>
      <c r="I54" s="127"/>
      <c r="J54" s="128"/>
      <c r="K54" s="50"/>
      <c r="N54" s="60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s="34" customFormat="1" ht="15.95" customHeight="1" x14ac:dyDescent="0.25">
      <c r="A55" s="33"/>
      <c r="B55" s="33"/>
      <c r="C55" s="24"/>
      <c r="D55" s="24"/>
      <c r="F55" s="62" t="s">
        <v>11</v>
      </c>
      <c r="G55" s="63"/>
      <c r="H55" s="63"/>
      <c r="I55" s="63"/>
      <c r="J55" s="64"/>
      <c r="K55" s="65"/>
      <c r="N55" s="4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</sheetData>
  <sheetProtection sheet="1" objects="1" scenarios="1" selectLockedCells="1"/>
  <mergeCells count="53">
    <mergeCell ref="I29:K29"/>
    <mergeCell ref="I30:K30"/>
    <mergeCell ref="I31:K31"/>
    <mergeCell ref="I32:K32"/>
    <mergeCell ref="I24:K24"/>
    <mergeCell ref="I25:K25"/>
    <mergeCell ref="I26:K26"/>
    <mergeCell ref="I27:K27"/>
    <mergeCell ref="I28:K28"/>
    <mergeCell ref="I19:K19"/>
    <mergeCell ref="I20:K20"/>
    <mergeCell ref="I21:K21"/>
    <mergeCell ref="I22:K22"/>
    <mergeCell ref="I23:K23"/>
    <mergeCell ref="I33:K33"/>
    <mergeCell ref="I34:K34"/>
    <mergeCell ref="I35:K35"/>
    <mergeCell ref="F50:J54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A3:B3"/>
    <mergeCell ref="A4:B4"/>
    <mergeCell ref="A5:B5"/>
    <mergeCell ref="A6:B6"/>
    <mergeCell ref="A8:B8"/>
    <mergeCell ref="A7:B7"/>
    <mergeCell ref="F10:I10"/>
    <mergeCell ref="F9:I9"/>
    <mergeCell ref="H11:I11"/>
    <mergeCell ref="G18:H18"/>
    <mergeCell ref="F12:I12"/>
    <mergeCell ref="I18:K18"/>
    <mergeCell ref="O2:S3"/>
    <mergeCell ref="P4:S4"/>
    <mergeCell ref="O5:O6"/>
    <mergeCell ref="P5:S6"/>
    <mergeCell ref="O7:O8"/>
    <mergeCell ref="P7:S8"/>
    <mergeCell ref="O9:O10"/>
    <mergeCell ref="P9:S10"/>
    <mergeCell ref="O11:O13"/>
    <mergeCell ref="P11:S13"/>
    <mergeCell ref="O14:O17"/>
    <mergeCell ref="P14:S17"/>
  </mergeCells>
  <phoneticPr fontId="7" type="noConversion"/>
  <dataValidations count="10">
    <dataValidation type="textLength" operator="lessThanOrEqual" allowBlank="1" showInputMessage="1" showErrorMessage="1" errorTitle="Invalid Input" error="Max characters allowed: 100" sqref="I19" xr:uid="{00000000-0002-0000-0000-000000000000}">
      <formula1>100</formula1>
    </dataValidation>
    <dataValidation type="textLength" allowBlank="1" showInputMessage="1" showErrorMessage="1" sqref="F12 G13:H13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F9 L14:M14 L16:M16 H11 F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60" sqref="F10" xr:uid="{00000000-0002-0000-0000-000003000000}">
      <formula1>0</formula1>
      <formula2>255</formula2>
    </dataValidation>
    <dataValidation type="textLength" allowBlank="1" showInputMessage="1" showErrorMessage="1" errorTitle="Invalid Input" error="Max characters allowed: 10" sqref="H21:H46 H19" xr:uid="{00000000-0002-0000-0000-000004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L51:L52 F19:F46 X51 L19:L46" xr:uid="{00000000-0002-0000-0000-000005000000}">
      <formula1>999999999.99</formula1>
    </dataValidation>
    <dataValidation type="textLength" operator="lessThanOrEqual" allowBlank="1" showInputMessage="1" showErrorMessage="1" errorTitle="Invalid Input" error="Max characters allowed: 20" sqref="K15" xr:uid="{00000000-0002-0000-0000-000006000000}">
      <formula1>20</formula1>
    </dataValidation>
    <dataValidation type="date" allowBlank="1" showErrorMessage="1" errorTitle="Invalid Input" error="Please enter a valid date." sqref="L15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20" sqref="L17:M17 I17:J17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10" sqref="M15" xr:uid="{00000000-0002-0000-0000-000009000000}">
      <formula1>0</formula1>
      <formula2>30</formula2>
    </dataValidation>
  </dataValidations>
  <hyperlinks>
    <hyperlink ref="O2:S3" r:id="rId1" location="create-invoice" display="To create an invoice (tutorial Movie)" xr:uid="{00000000-0004-0000-0000-000000000000}"/>
  </hyperlinks>
  <printOptions horizontalCentered="1" verticalCentered="1"/>
  <pageMargins left="0.9055118110236221" right="0.70866141732283472" top="0.39370078740157483" bottom="0.39370078740157483" header="0.31496062992125984" footer="0.31496062992125984"/>
  <pageSetup paperSize="9" scale="80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27" r:id="rId5" name="oknWidget_taxable1">
              <controlPr defaultSize="0" autoFill="0" autoLine="0" autoPict="0">
                <anchor moveWithCells="1">
                  <from>
                    <xdr:col>5</xdr:col>
                    <xdr:colOff>400050</xdr:colOff>
                    <xdr:row>18</xdr:row>
                    <xdr:rowOff>19050</xdr:rowOff>
                  </from>
                  <to>
                    <xdr:col>7</xdr:col>
                    <xdr:colOff>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6" name="oknWidget_taxable2">
              <controlPr defaultSize="0" autoFill="0" autoLine="0" autoPict="0">
                <anchor moveWithCells="1">
                  <from>
                    <xdr:col>5</xdr:col>
                    <xdr:colOff>400050</xdr:colOff>
                    <xdr:row>19</xdr:row>
                    <xdr:rowOff>19050</xdr:rowOff>
                  </from>
                  <to>
                    <xdr:col>7</xdr:col>
                    <xdr:colOff>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" name="oknWidget_taxable3">
              <controlPr defaultSize="0" autoFill="0" autoLine="0" autoPict="0">
                <anchor moveWithCells="1">
                  <from>
                    <xdr:col>5</xdr:col>
                    <xdr:colOff>400050</xdr:colOff>
                    <xdr:row>20</xdr:row>
                    <xdr:rowOff>28575</xdr:rowOff>
                  </from>
                  <to>
                    <xdr:col>7</xdr:col>
                    <xdr:colOff>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8" name="oknWidget_taxable4">
              <controlPr defaultSize="0" autoFill="0" autoLine="0" autoPict="0">
                <anchor moveWithCells="1">
                  <from>
                    <xdr:col>5</xdr:col>
                    <xdr:colOff>400050</xdr:colOff>
                    <xdr:row>21</xdr:row>
                    <xdr:rowOff>28575</xdr:rowOff>
                  </from>
                  <to>
                    <xdr:col>7</xdr:col>
                    <xdr:colOff>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9" name="oknWidget_taxable5">
              <controlPr defaultSize="0" autoFill="0" autoLine="0" autoPict="0">
                <anchor moveWithCells="1">
                  <from>
                    <xdr:col>5</xdr:col>
                    <xdr:colOff>400050</xdr:colOff>
                    <xdr:row>22</xdr:row>
                    <xdr:rowOff>19050</xdr:rowOff>
                  </from>
                  <to>
                    <xdr:col>7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10" name="oknWidget_taxable6">
              <controlPr defaultSize="0" autoFill="0" autoLine="0" autoPict="0">
                <anchor moveWithCells="1">
                  <from>
                    <xdr:col>5</xdr:col>
                    <xdr:colOff>400050</xdr:colOff>
                    <xdr:row>23</xdr:row>
                    <xdr:rowOff>9525</xdr:rowOff>
                  </from>
                  <to>
                    <xdr:col>7</xdr:col>
                    <xdr:colOff>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11" name="oknWidget_taxable7">
              <controlPr defaultSize="0" autoFill="0" autoLine="0" autoPict="0">
                <anchor moveWithCells="1">
                  <from>
                    <xdr:col>5</xdr:col>
                    <xdr:colOff>400050</xdr:colOff>
                    <xdr:row>24</xdr:row>
                    <xdr:rowOff>9525</xdr:rowOff>
                  </from>
                  <to>
                    <xdr:col>7</xdr:col>
                    <xdr:colOff>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12" name="oknWidget_taxable8">
              <controlPr defaultSize="0" autoFill="0" autoLine="0" autoPict="0">
                <anchor moveWithCells="1">
                  <from>
                    <xdr:col>5</xdr:col>
                    <xdr:colOff>400050</xdr:colOff>
                    <xdr:row>25</xdr:row>
                    <xdr:rowOff>19050</xdr:rowOff>
                  </from>
                  <to>
                    <xdr:col>7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13" name="oknWidget_taxable9">
              <controlPr defaultSize="0" autoFill="0" autoLine="0" autoPict="0">
                <anchor moveWithCells="1">
                  <from>
                    <xdr:col>5</xdr:col>
                    <xdr:colOff>400050</xdr:colOff>
                    <xdr:row>26</xdr:row>
                    <xdr:rowOff>9525</xdr:rowOff>
                  </from>
                  <to>
                    <xdr:col>7</xdr:col>
                    <xdr:colOff>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14" name="oknWidget_taxable10">
              <controlPr defaultSize="0" autoFill="0" autoLine="0" autoPict="0">
                <anchor moveWithCells="1">
                  <from>
                    <xdr:col>5</xdr:col>
                    <xdr:colOff>400050</xdr:colOff>
                    <xdr:row>27</xdr:row>
                    <xdr:rowOff>9525</xdr:rowOff>
                  </from>
                  <to>
                    <xdr:col>7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15" name="oknWidget_taxable11">
              <controlPr defaultSize="0" autoFill="0" autoLine="0" autoPict="0">
                <anchor moveWithCells="1">
                  <from>
                    <xdr:col>5</xdr:col>
                    <xdr:colOff>400050</xdr:colOff>
                    <xdr:row>27</xdr:row>
                    <xdr:rowOff>190500</xdr:rowOff>
                  </from>
                  <to>
                    <xdr:col>7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16" name="oknWidget_taxable12">
              <controlPr defaultSize="0" autoFill="0" autoLine="0" autoPict="0">
                <anchor moveWithCells="1">
                  <from>
                    <xdr:col>5</xdr:col>
                    <xdr:colOff>400050</xdr:colOff>
                    <xdr:row>28</xdr:row>
                    <xdr:rowOff>190500</xdr:rowOff>
                  </from>
                  <to>
                    <xdr:col>7</xdr:col>
                    <xdr:colOff>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17" name="oknWidget_taxable13">
              <controlPr defaultSize="0" autoFill="0" autoLine="0" autoPict="0">
                <anchor moveWithCells="1">
                  <from>
                    <xdr:col>5</xdr:col>
                    <xdr:colOff>400050</xdr:colOff>
                    <xdr:row>30</xdr:row>
                    <xdr:rowOff>19050</xdr:rowOff>
                  </from>
                  <to>
                    <xdr:col>7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18" name="oknWidget_taxable14">
              <controlPr defaultSize="0" autoFill="0" autoLine="0" autoPict="0">
                <anchor moveWithCells="1">
                  <from>
                    <xdr:col>5</xdr:col>
                    <xdr:colOff>400050</xdr:colOff>
                    <xdr:row>31</xdr:row>
                    <xdr:rowOff>9525</xdr:rowOff>
                  </from>
                  <to>
                    <xdr:col>7</xdr:col>
                    <xdr:colOff>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19" name="oknWidget_taxable15">
              <controlPr defaultSize="0" autoFill="0" autoLine="0" autoPict="0">
                <anchor moveWithCells="1">
                  <from>
                    <xdr:col>5</xdr:col>
                    <xdr:colOff>400050</xdr:colOff>
                    <xdr:row>31</xdr:row>
                    <xdr:rowOff>190500</xdr:rowOff>
                  </from>
                  <to>
                    <xdr:col>7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20" name="oknWidget_taxable16">
              <controlPr defaultSize="0" autoFill="0" autoLine="0" autoPict="0">
                <anchor moveWithCells="1">
                  <from>
                    <xdr:col>5</xdr:col>
                    <xdr:colOff>400050</xdr:colOff>
                    <xdr:row>32</xdr:row>
                    <xdr:rowOff>180975</xdr:rowOff>
                  </from>
                  <to>
                    <xdr:col>7</xdr:col>
                    <xdr:colOff>0</xdr:colOff>
                    <xdr:row>33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21" name="oknWidget_taxable17">
              <controlPr defaultSize="0" autoFill="0" autoLine="0" autoPict="0">
                <anchor moveWithCells="1">
                  <from>
                    <xdr:col>5</xdr:col>
                    <xdr:colOff>400050</xdr:colOff>
                    <xdr:row>33</xdr:row>
                    <xdr:rowOff>180975</xdr:rowOff>
                  </from>
                  <to>
                    <xdr:col>7</xdr:col>
                    <xdr:colOff>0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22" name="oknWidget_taxable18">
              <controlPr defaultSize="0" autoFill="0" autoLine="0" autoPict="0">
                <anchor moveWithCells="1">
                  <from>
                    <xdr:col>5</xdr:col>
                    <xdr:colOff>400050</xdr:colOff>
                    <xdr:row>35</xdr:row>
                    <xdr:rowOff>9525</xdr:rowOff>
                  </from>
                  <to>
                    <xdr:col>7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23" name="oknWidget_taxable19">
              <controlPr defaultSize="0" autoFill="0" autoLine="0" autoPict="0">
                <anchor moveWithCells="1">
                  <from>
                    <xdr:col>5</xdr:col>
                    <xdr:colOff>400050</xdr:colOff>
                    <xdr:row>36</xdr:row>
                    <xdr:rowOff>9525</xdr:rowOff>
                  </from>
                  <to>
                    <xdr:col>7</xdr:col>
                    <xdr:colOff>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24" name="oknWidget_taxable20">
              <controlPr defaultSize="0" autoFill="0" autoLine="0" autoPict="0">
                <anchor moveWithCells="1">
                  <from>
                    <xdr:col>5</xdr:col>
                    <xdr:colOff>400050</xdr:colOff>
                    <xdr:row>37</xdr:row>
                    <xdr:rowOff>19050</xdr:rowOff>
                  </from>
                  <to>
                    <xdr:col>7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25" name="oknWidget_taxable21">
              <controlPr defaultSize="0" autoFill="0" autoLine="0" autoPict="0">
                <anchor moveWithCells="1">
                  <from>
                    <xdr:col>5</xdr:col>
                    <xdr:colOff>400050</xdr:colOff>
                    <xdr:row>38</xdr:row>
                    <xdr:rowOff>28575</xdr:rowOff>
                  </from>
                  <to>
                    <xdr:col>7</xdr:col>
                    <xdr:colOff>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26" name="oknWidget_taxable22">
              <controlPr defaultSize="0" autoFill="0" autoLine="0" autoPict="0">
                <anchor moveWithCells="1">
                  <from>
                    <xdr:col>5</xdr:col>
                    <xdr:colOff>400050</xdr:colOff>
                    <xdr:row>39</xdr:row>
                    <xdr:rowOff>19050</xdr:rowOff>
                  </from>
                  <to>
                    <xdr:col>7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27" name="oknWidget_taxable23">
              <controlPr defaultSize="0" autoFill="0" autoLine="0" autoPict="0">
                <anchor moveWithCells="1">
                  <from>
                    <xdr:col>5</xdr:col>
                    <xdr:colOff>400050</xdr:colOff>
                    <xdr:row>39</xdr:row>
                    <xdr:rowOff>190500</xdr:rowOff>
                  </from>
                  <to>
                    <xdr:col>7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28" name="oknWidget_taxable24">
              <controlPr defaultSize="0" autoFill="0" autoLine="0" autoPict="0">
                <anchor moveWithCells="1">
                  <from>
                    <xdr:col>5</xdr:col>
                    <xdr:colOff>400050</xdr:colOff>
                    <xdr:row>41</xdr:row>
                    <xdr:rowOff>19050</xdr:rowOff>
                  </from>
                  <to>
                    <xdr:col>7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29" name="oknWidget_taxable25">
              <controlPr defaultSize="0" autoFill="0" autoLine="0" autoPict="0">
                <anchor moveWithCells="1">
                  <from>
                    <xdr:col>5</xdr:col>
                    <xdr:colOff>400050</xdr:colOff>
                    <xdr:row>42</xdr:row>
                    <xdr:rowOff>28575</xdr:rowOff>
                  </from>
                  <to>
                    <xdr:col>7</xdr:col>
                    <xdr:colOff>0</xdr:colOff>
                    <xdr:row>42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30" name="oknWidget_taxable26">
              <controlPr defaultSize="0" autoFill="0" autoLine="0" autoPict="0">
                <anchor moveWithCells="1">
                  <from>
                    <xdr:col>5</xdr:col>
                    <xdr:colOff>400050</xdr:colOff>
                    <xdr:row>43</xdr:row>
                    <xdr:rowOff>19050</xdr:rowOff>
                  </from>
                  <to>
                    <xdr:col>7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31" name="oknWidget_taxable27">
              <controlPr defaultSize="0" autoFill="0" autoLine="0" autoPict="0">
                <anchor moveWithCells="1">
                  <from>
                    <xdr:col>5</xdr:col>
                    <xdr:colOff>400050</xdr:colOff>
                    <xdr:row>44</xdr:row>
                    <xdr:rowOff>9525</xdr:rowOff>
                  </from>
                  <to>
                    <xdr:col>7</xdr:col>
                    <xdr:colOff>0</xdr:colOff>
                    <xdr:row>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32" name="oknWidget_taxable28">
              <controlPr defaultSize="0" autoFill="0" autoLine="0" autoPict="0">
                <anchor moveWithCells="1">
                  <from>
                    <xdr:col>5</xdr:col>
                    <xdr:colOff>400050</xdr:colOff>
                    <xdr:row>45</xdr:row>
                    <xdr:rowOff>38100</xdr:rowOff>
                  </from>
                  <to>
                    <xdr:col>7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F99E-9972-4244-8382-EE00E651A21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225</vt:i4>
      </vt:variant>
    </vt:vector>
  </HeadingPairs>
  <TitlesOfParts>
    <vt:vector size="227" baseType="lpstr">
      <vt:lpstr>Invoice</vt:lpstr>
      <vt:lpstr>UniformSoftware.com</vt:lpstr>
      <vt:lpstr>oknAutoinfos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oknShipZipPostcode</vt:lpstr>
      <vt:lpstr>oknStatus</vt:lpstr>
      <vt:lpstr>oknSubTotal</vt:lpstr>
      <vt:lpstr>oknTax1</vt:lpstr>
      <vt:lpstr>oknTax1Name</vt:lpstr>
      <vt:lpstr>oknTax1Rate</vt:lpstr>
      <vt:lpstr>oknTax2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German Auto Service Invoice Template</dc:title>
  <dc:subject>"German Auto Service Invoice Template" summary: This German auto service invoice template is a variant of c9001 Automotive Sample Invoice Template. It provides 7 columns -- &amp;quot;Anzahl&amp;quot;, &amp;quot;Produkt #&amp;quot;, &amp;quot;Beschreibung&amp;quot;, &amp;quot;Einzel&amp;quot; and &amp;quot;Total&amp;quot;.</dc:subject>
  <dc:creator>https://www.invoicingtemplate.com/</dc:creator>
  <cp:keywords/>
  <dc:description>https://www.invoicingtemplate.com/german-auto.html</dc:description>
  <cp:lastModifiedBy>liangjun yu</cp:lastModifiedBy>
  <cp:lastPrinted>2018-10-16T11:28:41Z</cp:lastPrinted>
  <dcterms:created xsi:type="dcterms:W3CDTF">2000-07-27T22:24:14Z</dcterms:created>
  <dcterms:modified xsi:type="dcterms:W3CDTF">2024-03-08T11:28:48Z</dcterms:modified>
  <cp:category>German Auto Service Invoice Template, German Auto Service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132, Brownsville, Texas</vt:lpwstr>
  </property>
</Properties>
</file>