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03\"/>
    </mc:Choice>
  </mc:AlternateContent>
  <xr:revisionPtr revIDLastSave="0" documentId="13_ncr:1_{768AC38A-8726-461C-A376-A357685FA00F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Invoice!$D$20</definedName>
    <definedName name="oknPrice_10">Invoice!$D$29</definedName>
    <definedName name="oknPrice_11">Invoice!$D$30</definedName>
    <definedName name="oknPrice_12">Invoice!$D$31</definedName>
    <definedName name="oknPrice_2">Invoice!$D$21</definedName>
    <definedName name="oknPrice_3">Invoice!$D$22</definedName>
    <definedName name="oknPrice_4">Invoice!$D$23</definedName>
    <definedName name="oknPrice_5">Invoice!$D$24</definedName>
    <definedName name="oknPrice_6">Invoice!$D$25</definedName>
    <definedName name="oknPrice_7">Invoice!$D$26</definedName>
    <definedName name="oknPrice_8">Invoice!$D$27</definedName>
    <definedName name="oknPrice_9">Invoice!$D$28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Invoice!$L$17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Invoice!$G$2:$P$44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Report'!$B$13:$P$19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H31" i="1"/>
  <c r="H30" i="1"/>
  <c r="H29" i="1"/>
  <c r="H28" i="1"/>
  <c r="H27" i="1"/>
  <c r="H26" i="1"/>
  <c r="H25" i="1"/>
  <c r="H24" i="1"/>
  <c r="H23" i="1"/>
  <c r="H22" i="1"/>
  <c r="H21" i="1"/>
  <c r="H20" i="1"/>
  <c r="P33" i="1"/>
  <c r="P34" i="1"/>
  <c r="P32" i="1"/>
  <c r="O11" i="1" s="1"/>
  <c r="O13" i="1" s="1"/>
  <c r="B6" i="6"/>
  <c r="B5" i="6"/>
  <c r="B4" i="6"/>
  <c r="B3" i="6"/>
  <c r="H11" i="6"/>
  <c r="G11" i="6"/>
  <c r="F32" i="1" a="1"/>
  <c r="F32" i="1" s="1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</calcChain>
</file>

<file path=xl/sharedStrings.xml><?xml version="1.0" encoding="utf-8"?>
<sst xmlns="http://schemas.openxmlformats.org/spreadsheetml/2006/main" count="179" uniqueCount="120">
  <si>
    <t>DATE:</t>
  </si>
  <si>
    <t>INVOICE #</t>
  </si>
  <si>
    <t>Bill To: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</si>
  <si>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</si>
  <si>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</si>
  <si>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</si>
  <si>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</si>
  <si>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</si>
  <si>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</si>
  <si>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</si>
  <si>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</si>
  <si>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</si>
  <si>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</si>
  <si>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</si>
  <si>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</si>
  <si>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</si>
  <si>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</si>
  <si>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</si>
  <si>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</si>
  <si>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</si>
  <si>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</si>
  <si>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</si>
  <si>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</si>
  <si>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</si>
  <si>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</si>
  <si>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</si>
  <si>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</si>
  <si>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</si>
  <si>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</si>
  <si>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</si>
  <si>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</si>
  <si>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</si>
  <si>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</si>
  <si>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</si>
  <si>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</si>
  <si>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</si>
  <si>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</si>
  <si>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</si>
  <si>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</si>
  <si>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</si>
  <si>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</si>
  <si>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</si>
  <si>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</si>
  <si>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</si>
  <si>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</si>
  <si>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</si>
  <si>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</si>
  <si>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</si>
  <si>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</si>
  <si>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</si>
  <si>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</si>
  <si>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</si>
  <si>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</si>
  <si>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</si>
  <si>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</si>
  <si>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</si>
  <si>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</si>
  <si>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</si>
  <si>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</si>
  <si>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</si>
  <si>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</si>
  <si>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</si>
  <si>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</si>
  <si>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</si>
  <si>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</si>
  <si>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</si>
  <si>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</si>
  <si>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</si>
  <si>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</si>
  <si>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</si>
  <si>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</si>
  <si>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</si>
  <si>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</si>
  <si>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</si>
  <si>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</si>
  <si>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</si>
  <si>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</si>
  <si>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</si>
  <si>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</si>
  <si>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</si>
  <si>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</si>
  <si>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</si>
  <si>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</si>
  <si>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Template ID</t>
  </si>
  <si>
    <t>Sales1</t>
  </si>
  <si>
    <t>#</t>
  </si>
  <si>
    <t>Bill To</t>
  </si>
  <si>
    <t>UPS</t>
  </si>
  <si>
    <t>Net 60</t>
  </si>
  <si>
    <t>Invoice Summary:</t>
  </si>
  <si>
    <t>Pending</t>
    <phoneticPr fontId="6" type="noConversion"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</si>
  <si>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</si>
  <si>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</si>
  <si>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</si>
  <si>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</si>
  <si>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</si>
  <si>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</si>
  <si>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</si>
  <si>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</si>
  <si>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</si>
  <si>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</si>
  <si>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Customer Name</t>
  </si>
  <si>
    <t>c3003.mdb</t>
  </si>
  <si>
    <t>c3003</t>
  </si>
  <si>
    <t>Need a different invoice layout? Visit our invoice template collection.</t>
  </si>
  <si>
    <t>InvoicingTemplates.com</t>
  </si>
  <si>
    <t>Service Company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</si>
  <si>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</si>
  <si>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</si>
  <si>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</si>
  <si>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</si>
  <si>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</si>
  <si>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</si>
  <si>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</si>
  <si>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</si>
  <si>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</si>
  <si>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Generic Service Bill Sample 2 - c3003</t>
  </si>
  <si>
    <t>Generic Service Billing Form 2 - 45, Oakland, California, 420005, 390724, 7000749403671133590?+7.49%, 55.9 sq mi, 144.8 km2, 7,514/sq mi, 2,901/km2, 37°46′11″N 122°13′33″W? / ?37.7698°N 122.2257°W? / 37.7698; -122.2257? (Oakland)</t>
  </si>
  <si>
    <t>Generic Service Bill Sample 2c3003 - 45, Oakland, California, 420005, 390724, 7000749403671133590?+7.49%, 55.9 sq mi, 144.8 km2, 7,514/sq mi, 2,901/km2, 37°46′11″N 122°13′33″W? / ?37.7698°N 122.2257°W? / 37.7698; -122.2257? (Oakland)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</si>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</sst>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20"/>
      <color theme="3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9" fontId="0" fillId="0" borderId="4" xfId="0" applyNumberFormat="1" applyBorder="1" applyAlignment="1" applyProtection="1">
      <alignment horizontal="right" vertical="center" indent="1"/>
      <protection locked="0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4" fontId="10" fillId="3" borderId="0" xfId="0" applyNumberFormat="1" applyFont="1" applyFill="1" applyAlignment="1">
      <alignment horizontal="left" indent="1"/>
    </xf>
    <xf numFmtId="164" fontId="10" fillId="0" borderId="0" xfId="0" applyNumberFormat="1" applyFont="1"/>
    <xf numFmtId="14" fontId="10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 indent="1"/>
    </xf>
    <xf numFmtId="14" fontId="18" fillId="0" borderId="0" xfId="0" applyNumberFormat="1" applyFont="1" applyAlignment="1">
      <alignment horizontal="left" indent="1"/>
    </xf>
    <xf numFmtId="0" fontId="10" fillId="3" borderId="0" xfId="0" applyFont="1" applyFill="1"/>
    <xf numFmtId="0" fontId="18" fillId="2" borderId="3" xfId="0" applyFont="1" applyFill="1" applyBorder="1" applyAlignment="1">
      <alignment horizontal="center"/>
    </xf>
    <xf numFmtId="14" fontId="18" fillId="2" borderId="3" xfId="0" applyNumberFormat="1" applyFont="1" applyFill="1" applyBorder="1" applyAlignment="1">
      <alignment horizontal="center"/>
    </xf>
    <xf numFmtId="0" fontId="18" fillId="0" borderId="0" xfId="0" applyFont="1" applyAlignment="1">
      <alignment horizontal="left" indent="1"/>
    </xf>
    <xf numFmtId="0" fontId="10" fillId="0" borderId="0" xfId="0" applyFont="1" applyAlignment="1">
      <alignment horizontal="right" indent="1"/>
    </xf>
    <xf numFmtId="0" fontId="18" fillId="0" borderId="0" xfId="0" applyFont="1" applyAlignment="1">
      <alignment horizontal="left"/>
    </xf>
    <xf numFmtId="0" fontId="10" fillId="3" borderId="0" xfId="0" applyFont="1" applyFill="1" applyAlignment="1">
      <alignment horizontal="left" indent="1"/>
    </xf>
    <xf numFmtId="43" fontId="0" fillId="0" borderId="7" xfId="0" applyNumberFormat="1" applyBorder="1" applyAlignment="1" applyProtection="1">
      <alignment horizontal="right" vertical="center"/>
      <protection hidden="1"/>
    </xf>
    <xf numFmtId="0" fontId="19" fillId="0" borderId="0" xfId="0" applyFont="1"/>
    <xf numFmtId="4" fontId="10" fillId="3" borderId="0" xfId="0" applyNumberFormat="1" applyFont="1" applyFill="1"/>
    <xf numFmtId="4" fontId="10" fillId="0" borderId="0" xfId="0" applyNumberFormat="1" applyFont="1"/>
    <xf numFmtId="4" fontId="18" fillId="2" borderId="3" xfId="0" applyNumberFormat="1" applyFont="1" applyFill="1" applyBorder="1" applyAlignment="1">
      <alignment horizontal="center"/>
    </xf>
    <xf numFmtId="4" fontId="19" fillId="0" borderId="0" xfId="0" applyNumberFormat="1" applyFont="1" applyAlignment="1">
      <alignment horizontal="right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1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40" fontId="10" fillId="0" borderId="0" xfId="0" applyNumberFormat="1" applyFont="1"/>
    <xf numFmtId="4" fontId="20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22" fillId="0" borderId="0" xfId="0" applyFont="1"/>
    <xf numFmtId="0" fontId="18" fillId="0" borderId="0" xfId="0" applyFont="1"/>
    <xf numFmtId="0" fontId="18" fillId="2" borderId="2" xfId="0" applyFont="1" applyFill="1" applyBorder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6" fillId="2" borderId="1" xfId="0" applyFont="1" applyFill="1" applyBorder="1" applyAlignment="1">
      <alignment vertical="center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70" fontId="16" fillId="0" borderId="0" xfId="0" applyNumberFormat="1" applyFont="1"/>
    <xf numFmtId="0" fontId="17" fillId="0" borderId="0" xfId="0" applyFont="1" applyAlignment="1">
      <alignment vertical="center"/>
    </xf>
    <xf numFmtId="167" fontId="0" fillId="0" borderId="8" xfId="0" applyNumberFormat="1" applyBorder="1" applyAlignment="1" applyProtection="1">
      <alignment vertical="center"/>
      <protection locked="0"/>
    </xf>
    <xf numFmtId="167" fontId="0" fillId="4" borderId="9" xfId="0" applyNumberFormat="1" applyFill="1" applyBorder="1" applyAlignment="1" applyProtection="1">
      <alignment vertical="center"/>
      <protection locked="0"/>
    </xf>
    <xf numFmtId="167" fontId="0" fillId="0" borderId="9" xfId="0" applyNumberFormat="1" applyBorder="1" applyAlignment="1" applyProtection="1">
      <alignment vertical="center"/>
      <protection locked="0"/>
    </xf>
    <xf numFmtId="167" fontId="0" fillId="4" borderId="10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vertical="center"/>
    </xf>
    <xf numFmtId="171" fontId="0" fillId="0" borderId="4" xfId="0" applyNumberFormat="1" applyBorder="1" applyAlignment="1" applyProtection="1">
      <alignment horizontal="left" vertical="center"/>
      <protection locked="0"/>
    </xf>
    <xf numFmtId="171" fontId="0" fillId="4" borderId="5" xfId="0" applyNumberFormat="1" applyFill="1" applyBorder="1" applyAlignment="1" applyProtection="1">
      <alignment horizontal="left" vertical="center"/>
      <protection locked="0"/>
    </xf>
    <xf numFmtId="171" fontId="0" fillId="0" borderId="5" xfId="0" applyNumberFormat="1" applyBorder="1" applyAlignment="1" applyProtection="1">
      <alignment horizontal="left" vertical="center"/>
      <protection locked="0"/>
    </xf>
    <xf numFmtId="171" fontId="0" fillId="4" borderId="6" xfId="0" applyNumberFormat="1" applyFill="1" applyBorder="1" applyAlignment="1" applyProtection="1">
      <alignment horizontal="left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23" fillId="0" borderId="0" xfId="0" applyFont="1"/>
    <xf numFmtId="0" fontId="10" fillId="0" borderId="9" xfId="0" applyFont="1" applyBorder="1"/>
    <xf numFmtId="164" fontId="10" fillId="0" borderId="11" xfId="0" applyNumberFormat="1" applyFont="1" applyBorder="1" applyAlignment="1">
      <alignment horizontal="right"/>
    </xf>
    <xf numFmtId="0" fontId="10" fillId="0" borderId="10" xfId="0" applyFont="1" applyBorder="1"/>
    <xf numFmtId="0" fontId="10" fillId="0" borderId="12" xfId="0" applyFont="1" applyBorder="1" applyAlignment="1">
      <alignment horizontal="right" indent="1"/>
    </xf>
    <xf numFmtId="164" fontId="10" fillId="0" borderId="7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39" fontId="10" fillId="0" borderId="1" xfId="0" applyNumberFormat="1" applyFont="1" applyBorder="1" applyAlignment="1">
      <alignment horizontal="centerContinuous"/>
    </xf>
    <xf numFmtId="7" fontId="10" fillId="0" borderId="2" xfId="0" applyNumberFormat="1" applyFont="1" applyBorder="1" applyAlignment="1">
      <alignment horizontal="centerContinuous"/>
    </xf>
    <xf numFmtId="7" fontId="10" fillId="0" borderId="13" xfId="0" applyNumberFormat="1" applyFont="1" applyBorder="1" applyAlignment="1">
      <alignment horizontal="centerContinuous"/>
    </xf>
    <xf numFmtId="39" fontId="10" fillId="0" borderId="3" xfId="0" applyNumberFormat="1" applyFont="1" applyBorder="1" applyAlignment="1">
      <alignment horizontal="centerContinuous"/>
    </xf>
    <xf numFmtId="14" fontId="18" fillId="2" borderId="3" xfId="0" applyNumberFormat="1" applyFont="1" applyFill="1" applyBorder="1" applyAlignment="1">
      <alignment horizontal="right"/>
    </xf>
    <xf numFmtId="0" fontId="25" fillId="0" borderId="0" xfId="0" applyFont="1"/>
    <xf numFmtId="0" fontId="0" fillId="5" borderId="0" xfId="0" applyFill="1"/>
    <xf numFmtId="0" fontId="5" fillId="5" borderId="0" xfId="0" applyFont="1" applyFill="1"/>
    <xf numFmtId="0" fontId="0" fillId="5" borderId="0" xfId="0" applyFill="1" applyProtection="1">
      <protection locked="0" hidden="1"/>
    </xf>
    <xf numFmtId="170" fontId="24" fillId="5" borderId="0" xfId="0" applyNumberFormat="1" applyFont="1" applyFill="1"/>
    <xf numFmtId="165" fontId="24" fillId="5" borderId="0" xfId="0" applyNumberFormat="1" applyFont="1" applyFill="1" applyAlignment="1">
      <alignment horizontal="right" vertical="center"/>
    </xf>
    <xf numFmtId="0" fontId="6" fillId="5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right" vertical="center" indent="1"/>
    </xf>
    <xf numFmtId="1" fontId="0" fillId="5" borderId="0" xfId="0" applyNumberFormat="1" applyFill="1" applyAlignment="1" applyProtection="1">
      <alignment horizontal="left" vertical="center"/>
      <protection locked="0"/>
    </xf>
    <xf numFmtId="0" fontId="0" fillId="5" borderId="0" xfId="0" applyFill="1" applyAlignment="1">
      <alignment vertical="center"/>
    </xf>
    <xf numFmtId="0" fontId="12" fillId="0" borderId="0" xfId="1" applyAlignment="1" applyProtection="1"/>
    <xf numFmtId="0" fontId="5" fillId="0" borderId="15" xfId="2" applyFont="1" applyBorder="1"/>
    <xf numFmtId="0" fontId="28" fillId="0" borderId="16" xfId="2" applyFont="1" applyBorder="1" applyAlignment="1">
      <alignment horizontal="left" vertical="center"/>
    </xf>
    <xf numFmtId="0" fontId="27" fillId="0" borderId="15" xfId="2" applyBorder="1"/>
    <xf numFmtId="0" fontId="27" fillId="0" borderId="0" xfId="2"/>
    <xf numFmtId="0" fontId="29" fillId="0" borderId="17" xfId="2" applyFont="1" applyBorder="1" applyAlignment="1">
      <alignment horizontal="left" wrapText="1" indent="1"/>
    </xf>
    <xf numFmtId="0" fontId="29" fillId="0" borderId="15" xfId="2" applyFont="1" applyBorder="1"/>
    <xf numFmtId="0" fontId="29" fillId="0" borderId="15" xfId="2" applyFont="1" applyBorder="1" applyAlignment="1">
      <alignment horizontal="left" wrapText="1"/>
    </xf>
    <xf numFmtId="0" fontId="25" fillId="0" borderId="15" xfId="2" applyFont="1" applyBorder="1" applyAlignment="1">
      <alignment horizontal="left" wrapText="1"/>
    </xf>
    <xf numFmtId="0" fontId="30" fillId="0" borderId="15" xfId="4" applyBorder="1" applyAlignment="1" applyProtection="1">
      <alignment horizontal="left" wrapText="1"/>
    </xf>
    <xf numFmtId="0" fontId="29" fillId="0" borderId="15" xfId="2" applyFont="1" applyBorder="1" applyAlignment="1">
      <alignment horizontal="left"/>
    </xf>
    <xf numFmtId="0" fontId="5" fillId="0" borderId="0" xfId="2" applyFont="1"/>
    <xf numFmtId="0" fontId="12" fillId="5" borderId="0" xfId="1" applyFill="1" applyAlignment="1" applyProtection="1"/>
    <xf numFmtId="0" fontId="2" fillId="0" borderId="0" xfId="6"/>
    <xf numFmtId="0" fontId="0" fillId="0" borderId="0" xfId="0" applyAlignment="1" applyProtection="1">
      <alignment horizontal="right" vertical="center"/>
      <protection locked="0"/>
    </xf>
    <xf numFmtId="168" fontId="10" fillId="2" borderId="1" xfId="0" applyNumberFormat="1" applyFont="1" applyFill="1" applyBorder="1" applyAlignment="1">
      <alignment horizontal="center"/>
    </xf>
    <xf numFmtId="168" fontId="10" fillId="2" borderId="13" xfId="0" applyNumberFormat="1" applyFont="1" applyFill="1" applyBorder="1" applyAlignment="1">
      <alignment horizontal="center"/>
    </xf>
    <xf numFmtId="168" fontId="10" fillId="2" borderId="2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/>
    </xf>
    <xf numFmtId="0" fontId="1" fillId="0" borderId="0" xfId="7"/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/>
    </xf>
    <xf numFmtId="0" fontId="0" fillId="5" borderId="0" xfId="0" applyFill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43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0" xfId="0" applyNumberFormat="1" applyAlignment="1" applyProtection="1">
      <alignment horizontal="right"/>
      <protection locked="0"/>
    </xf>
    <xf numFmtId="43" fontId="0" fillId="0" borderId="0" xfId="0" applyNumberFormat="1" applyAlignment="1" applyProtection="1">
      <alignment horizontal="right"/>
      <protection hidden="1"/>
    </xf>
    <xf numFmtId="0" fontId="0" fillId="4" borderId="9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0" fillId="5" borderId="0" xfId="0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165" fontId="12" fillId="7" borderId="0" xfId="1" applyNumberForma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0" xfId="0" applyFill="1" applyBorder="1" applyAlignment="1" applyProtection="1">
      <alignment horizontal="left" vertical="center"/>
      <protection locked="0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>
      <alignment horizontal="center" vertical="center"/>
    </xf>
    <xf numFmtId="0" fontId="26" fillId="6" borderId="0" xfId="0" applyFont="1" applyFill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/>
    </xf>
    <xf numFmtId="4" fontId="18" fillId="2" borderId="2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4" fontId="18" fillId="2" borderId="13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C87427D-A943-4BC1-A2AB-D3CB898006A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genericserviceinvoicetemplate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76200</xdr:rowOff>
    </xdr:from>
    <xdr:to>
      <xdr:col>16</xdr:col>
      <xdr:colOff>47625</xdr:colOff>
      <xdr:row>7</xdr:row>
      <xdr:rowOff>85725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2955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17145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524250" y="3695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390525</xdr:colOff>
      <xdr:row>15</xdr:row>
      <xdr:rowOff>57150</xdr:rowOff>
    </xdr:from>
    <xdr:ext cx="171450" cy="17145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24450" y="3695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714375</xdr:colOff>
      <xdr:row>15</xdr:row>
      <xdr:rowOff>57150</xdr:rowOff>
    </xdr:from>
    <xdr:ext cx="171450" cy="1714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010275" y="3695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19</xdr:row>
      <xdr:rowOff>19050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4657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38100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4924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5153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5419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47625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5676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66675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5943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6172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6438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28575</xdr:rowOff>
    </xdr:from>
    <xdr:ext cx="171450" cy="1714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6648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47625</xdr:rowOff>
    </xdr:from>
    <xdr:ext cx="171450" cy="1714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6915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28575</xdr:rowOff>
    </xdr:from>
    <xdr:ext cx="171450" cy="1714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171575" y="7143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47625</xdr:rowOff>
    </xdr:from>
    <xdr:ext cx="171450" cy="1714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171575" y="741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26</xdr:col>
      <xdr:colOff>391239</xdr:colOff>
      <xdr:row>12</xdr:row>
      <xdr:rowOff>171813</xdr:rowOff>
    </xdr:to>
    <xdr:pic>
      <xdr:nvPicPr>
        <xdr:cNvPr id="42" name="Picture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723900"/>
          <a:ext cx="5115639" cy="2600688"/>
        </a:xfrm>
        <a:prstGeom prst="rect">
          <a:avLst/>
        </a:prstGeom>
      </xdr:spPr>
    </xdr:pic>
    <xdr:clientData/>
  </xdr:two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B5992AA-F925-CC07-4817-0B7CE8C38AED}"/>
            </a:ext>
          </a:extLst>
        </xdr:cNvPr>
        <xdr:cNvSpPr txBox="1"/>
      </xdr:nvSpPr>
      <xdr:spPr>
        <a:xfrm>
          <a:off x="1562100" y="2562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B3F4BBA-6133-EEAE-E5FD-5BE6B77DAEB4}"/>
            </a:ext>
          </a:extLst>
        </xdr:cNvPr>
        <xdr:cNvSpPr txBox="1"/>
      </xdr:nvSpPr>
      <xdr:spPr>
        <a:xfrm>
          <a:off x="1562100" y="2714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152400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E0056205-C388-1FCC-14A0-9FA1C80C5AA2}"/>
            </a:ext>
          </a:extLst>
        </xdr:cNvPr>
        <xdr:cNvSpPr txBox="1"/>
      </xdr:nvSpPr>
      <xdr:spPr>
        <a:xfrm>
          <a:off x="1562100" y="2867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95E7FBAD-CB45-9139-778D-E94C675583A3}"/>
            </a:ext>
          </a:extLst>
        </xdr:cNvPr>
        <xdr:cNvSpPr txBox="1"/>
      </xdr:nvSpPr>
      <xdr:spPr>
        <a:xfrm>
          <a:off x="1562100" y="3038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1B17BE98-D33C-0528-E329-A2910BBCEC38}"/>
            </a:ext>
          </a:extLst>
        </xdr:cNvPr>
        <xdr:cNvSpPr txBox="1"/>
      </xdr:nvSpPr>
      <xdr:spPr>
        <a:xfrm>
          <a:off x="15621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7</xdr:col>
      <xdr:colOff>12700</xdr:colOff>
      <xdr:row>2</xdr:row>
      <xdr:rowOff>320675</xdr:rowOff>
    </xdr:from>
    <xdr:to>
      <xdr:col>8</xdr:col>
      <xdr:colOff>165100</xdr:colOff>
      <xdr:row>6</xdr:row>
      <xdr:rowOff>53975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5742DA9-121F-27B2-3131-CDCF69C933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0922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060" name="oknWidget_2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323850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081" name="oknWidget_2">
          <a:extLst>
            <a:ext uri="{FF2B5EF4-FFF2-40B4-BE49-F238E27FC236}">
              <a16:creationId xmlns:a16="http://schemas.microsoft.com/office/drawing/2014/main" id="{00000000-0008-0000-0200-000009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05" name="oknWidget_2">
          <a:extLst>
            <a:ext uri="{FF2B5EF4-FFF2-40B4-BE49-F238E27FC236}">
              <a16:creationId xmlns:a16="http://schemas.microsoft.com/office/drawing/2014/main" id="{00000000-0008-0000-0300-000009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285750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00" name="oknWidget_2">
          <a:extLst>
            <a:ext uri="{FF2B5EF4-FFF2-40B4-BE49-F238E27FC236}">
              <a16:creationId xmlns:a16="http://schemas.microsoft.com/office/drawing/2014/main" id="{00000000-0008-0000-0400-000008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3</xdr:row>
      <xdr:rowOff>133350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53" name="oknWidget_2">
          <a:extLst>
            <a:ext uri="{FF2B5EF4-FFF2-40B4-BE49-F238E27FC236}">
              <a16:creationId xmlns:a16="http://schemas.microsoft.com/office/drawing/2014/main" id="{00000000-0008-0000-0500-000009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24" name="oknWidget_PaymentReport2">
          <a:extLst>
            <a:ext uri="{FF2B5EF4-FFF2-40B4-BE49-F238E27FC236}">
              <a16:creationId xmlns:a16="http://schemas.microsoft.com/office/drawing/2014/main" id="{00000000-0008-0000-0600-000008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4</xdr:row>
      <xdr:rowOff>28575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genericserviceinvoicetemplate2" TargetMode="External"/><Relationship Id="rId7" Type="http://schemas.openxmlformats.org/officeDocument/2006/relationships/hyperlink" Target="https://uniformsoftware.com/template/genericserviceinvoicetemplate2" TargetMode="External"/><Relationship Id="rId2" Type="http://schemas.openxmlformats.org/officeDocument/2006/relationships/hyperlink" Target="https://uniformsoftware.com/template/genericserviceinvoicetemplate2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genericserviceinvoicetemplate2" TargetMode="External"/><Relationship Id="rId5" Type="http://schemas.openxmlformats.org/officeDocument/2006/relationships/hyperlink" Target="https://uniformsoftware.com/template/genericserviceinvoicetemplate2" TargetMode="External"/><Relationship Id="rId4" Type="http://schemas.openxmlformats.org/officeDocument/2006/relationships/hyperlink" Target="https://uniformsoftware.com/template/genericserviceinvoicetemplate2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genericserviceinvoicetemplate2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52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108" customWidth="1"/>
    <col min="2" max="2" width="11.28515625" style="108" customWidth="1"/>
    <col min="3" max="3" width="8" style="80" hidden="1" customWidth="1"/>
    <col min="4" max="4" width="9.140625" style="80" hidden="1" customWidth="1"/>
    <col min="5" max="5" width="10.28515625" style="28" hidden="1" customWidth="1"/>
    <col min="6" max="6" width="16" style="28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94" s="108" customFormat="1" ht="57" customHeight="1" x14ac:dyDescent="0.2">
      <c r="C1" s="109"/>
      <c r="D1" s="109"/>
      <c r="E1" s="110"/>
      <c r="F1" s="110"/>
      <c r="S1" s="141"/>
      <c r="T1" s="142"/>
      <c r="U1" s="142"/>
      <c r="AHQ1" s="129" t="s">
        <v>118</v>
      </c>
      <c r="AJW1" s="129" t="s">
        <v>118</v>
      </c>
      <c r="ALF1" s="129" t="s">
        <v>118</v>
      </c>
    </row>
    <row r="2" spans="1:994" ht="3.75" customHeight="1" x14ac:dyDescent="0.2">
      <c r="C2" s="77"/>
      <c r="D2" s="77"/>
    </row>
    <row r="3" spans="1:994" ht="42.75" x14ac:dyDescent="0.8">
      <c r="A3" s="143" t="s">
        <v>43</v>
      </c>
      <c r="B3" s="143"/>
      <c r="C3" s="78"/>
      <c r="D3" s="78"/>
      <c r="J3" s="107" t="s">
        <v>106</v>
      </c>
      <c r="K3" s="1"/>
      <c r="P3" s="135" t="s">
        <v>21</v>
      </c>
      <c r="Q3" s="12"/>
    </row>
    <row r="4" spans="1:994" x14ac:dyDescent="0.2">
      <c r="A4" s="145" t="s">
        <v>103</v>
      </c>
      <c r="B4" s="145"/>
      <c r="C4" s="79"/>
      <c r="D4" s="79"/>
      <c r="J4" t="s">
        <v>25</v>
      </c>
    </row>
    <row r="5" spans="1:994" x14ac:dyDescent="0.2">
      <c r="A5" s="143" t="s">
        <v>44</v>
      </c>
      <c r="B5" s="143"/>
      <c r="C5" s="78"/>
      <c r="D5" s="78"/>
      <c r="J5" t="s">
        <v>26</v>
      </c>
      <c r="O5" s="20" t="s">
        <v>0</v>
      </c>
      <c r="P5" s="27"/>
      <c r="Q5" s="13"/>
    </row>
    <row r="6" spans="1:994" x14ac:dyDescent="0.2">
      <c r="A6" s="145" t="s">
        <v>90</v>
      </c>
      <c r="B6" s="145"/>
      <c r="C6" s="79"/>
      <c r="D6" s="79"/>
      <c r="J6" t="s">
        <v>10</v>
      </c>
      <c r="O6" s="20" t="s">
        <v>1</v>
      </c>
      <c r="P6" s="26"/>
      <c r="Q6" s="2"/>
    </row>
    <row r="7" spans="1:994" ht="21" customHeight="1" x14ac:dyDescent="0.2">
      <c r="A7" s="143" t="s">
        <v>73</v>
      </c>
      <c r="B7" s="143"/>
      <c r="O7" s="11"/>
      <c r="P7" s="2"/>
      <c r="Q7" s="2"/>
    </row>
    <row r="8" spans="1:994" ht="21.75" customHeight="1" x14ac:dyDescent="0.2">
      <c r="A8" s="144"/>
      <c r="B8" s="144"/>
      <c r="C8" s="78"/>
      <c r="D8" s="78"/>
      <c r="E8" s="28" t="s">
        <v>17</v>
      </c>
    </row>
    <row r="9" spans="1:994" ht="16.5" customHeight="1" x14ac:dyDescent="0.2">
      <c r="A9" s="112"/>
      <c r="B9" s="111"/>
      <c r="C9" s="81"/>
      <c r="D9" s="81"/>
      <c r="E9" s="28">
        <v>0</v>
      </c>
      <c r="F9" s="29"/>
      <c r="J9" s="11" t="s">
        <v>86</v>
      </c>
      <c r="N9" s="3" t="s">
        <v>89</v>
      </c>
    </row>
    <row r="10" spans="1:994" ht="15.95" customHeight="1" x14ac:dyDescent="0.2">
      <c r="A10" s="112"/>
      <c r="B10" s="111"/>
      <c r="C10" s="81"/>
      <c r="D10" s="81"/>
      <c r="E10" s="28">
        <v>0</v>
      </c>
      <c r="F10" s="29"/>
      <c r="I10" s="3"/>
      <c r="J10" s="148"/>
      <c r="K10" s="148"/>
      <c r="L10" s="148"/>
      <c r="N10" s="94" t="s">
        <v>40</v>
      </c>
      <c r="O10" s="149">
        <v>0</v>
      </c>
      <c r="P10" s="149"/>
    </row>
    <row r="11" spans="1:994" ht="15.95" customHeight="1" x14ac:dyDescent="0.2">
      <c r="A11" s="112"/>
      <c r="B11" s="111"/>
      <c r="C11" s="81"/>
      <c r="D11" s="81"/>
      <c r="E11" s="28">
        <v>0</v>
      </c>
      <c r="F11" s="29"/>
      <c r="J11" s="148"/>
      <c r="K11" s="148"/>
      <c r="L11" s="148"/>
      <c r="N11" s="94" t="s">
        <v>3</v>
      </c>
      <c r="O11" s="150">
        <f>ROUND(oknSubTotal + oknShippingCost + IF(oknTaxType=0,0,IF(oknTaxType=1,oknTax1,oknTax1+oknTax2)),2)</f>
        <v>0</v>
      </c>
      <c r="P11" s="150"/>
    </row>
    <row r="12" spans="1:994" ht="15.95" customHeight="1" x14ac:dyDescent="0.2">
      <c r="A12" s="112"/>
      <c r="B12" s="111"/>
      <c r="C12" s="81"/>
      <c r="D12" s="81"/>
      <c r="E12" s="28">
        <v>6.5000000000000002E-2</v>
      </c>
      <c r="F12" s="29"/>
      <c r="J12" s="148"/>
      <c r="K12" s="148"/>
      <c r="L12" s="148"/>
      <c r="N12" s="94" t="s">
        <v>41</v>
      </c>
      <c r="O12" s="151">
        <v>0</v>
      </c>
      <c r="P12" s="151"/>
    </row>
    <row r="13" spans="1:994" ht="15.95" customHeight="1" x14ac:dyDescent="0.2">
      <c r="A13" s="112"/>
      <c r="B13" s="111"/>
      <c r="C13" s="81"/>
      <c r="D13" s="81"/>
      <c r="E13" s="28">
        <v>3.2000000000000001E-2</v>
      </c>
      <c r="F13" s="29"/>
      <c r="J13" s="148"/>
      <c r="K13" s="148"/>
      <c r="L13" s="148"/>
      <c r="N13" s="94" t="s">
        <v>42</v>
      </c>
      <c r="O13" s="152">
        <f>oknTotal-oknPayments</f>
        <v>0</v>
      </c>
      <c r="P13" s="152"/>
    </row>
    <row r="14" spans="1:994" ht="15.95" customHeight="1" x14ac:dyDescent="0.2">
      <c r="A14" s="112"/>
      <c r="B14" s="111"/>
      <c r="C14" s="81"/>
      <c r="D14" s="81"/>
      <c r="J14" s="148"/>
      <c r="K14" s="148"/>
      <c r="L14" s="148"/>
      <c r="O14" s="93"/>
      <c r="P14" s="93"/>
    </row>
    <row r="15" spans="1:994" ht="21.75" customHeight="1" x14ac:dyDescent="0.2">
      <c r="A15" s="112"/>
      <c r="B15" s="111"/>
      <c r="C15" s="81"/>
      <c r="D15" s="81"/>
    </row>
    <row r="16" spans="1:994" s="4" customFormat="1" ht="20.100000000000001" customHeight="1" x14ac:dyDescent="0.2">
      <c r="A16" s="112"/>
      <c r="B16" s="111"/>
      <c r="C16" s="82"/>
      <c r="D16" s="82"/>
      <c r="E16" s="22"/>
      <c r="F16" s="22"/>
      <c r="H16" s="139" t="s">
        <v>7</v>
      </c>
      <c r="I16" s="140"/>
      <c r="J16" s="139" t="s">
        <v>6</v>
      </c>
      <c r="K16" s="140"/>
      <c r="L16" s="8" t="s">
        <v>8</v>
      </c>
      <c r="M16" s="139" t="s">
        <v>9</v>
      </c>
      <c r="N16" s="140"/>
      <c r="O16" s="10" t="s">
        <v>13</v>
      </c>
      <c r="P16" s="10" t="s">
        <v>12</v>
      </c>
      <c r="Q16" s="14"/>
      <c r="S16"/>
      <c r="T16"/>
      <c r="U16"/>
      <c r="V16"/>
      <c r="W16"/>
    </row>
    <row r="17" spans="1:23" s="4" customFormat="1" ht="20.100000000000001" customHeight="1" x14ac:dyDescent="0.2">
      <c r="A17" s="112"/>
      <c r="B17" s="111"/>
      <c r="C17" s="82"/>
      <c r="D17" s="82"/>
      <c r="E17" s="22"/>
      <c r="F17" s="22"/>
      <c r="H17" s="137"/>
      <c r="I17" s="138"/>
      <c r="J17" s="137" t="s">
        <v>84</v>
      </c>
      <c r="K17" s="138"/>
      <c r="L17" s="92">
        <v>39234</v>
      </c>
      <c r="M17" s="155" t="s">
        <v>87</v>
      </c>
      <c r="N17" s="156"/>
      <c r="O17" s="24" t="s">
        <v>88</v>
      </c>
      <c r="P17" s="25"/>
      <c r="Q17" s="15"/>
      <c r="S17"/>
      <c r="T17"/>
      <c r="U17"/>
      <c r="V17"/>
      <c r="W17"/>
    </row>
    <row r="18" spans="1:23" ht="20.25" customHeight="1" x14ac:dyDescent="0.2"/>
    <row r="19" spans="1:23" s="4" customFormat="1" ht="20.100000000000001" customHeight="1" x14ac:dyDescent="0.2">
      <c r="A19" s="113" t="s">
        <v>76</v>
      </c>
      <c r="B19" s="114" t="s">
        <v>82</v>
      </c>
      <c r="C19" s="76" t="s">
        <v>5</v>
      </c>
      <c r="D19" s="9" t="s">
        <v>4</v>
      </c>
      <c r="E19" s="22" t="s">
        <v>16</v>
      </c>
      <c r="F19" s="22" t="s">
        <v>45</v>
      </c>
      <c r="H19" s="172" t="s">
        <v>85</v>
      </c>
      <c r="I19" s="173"/>
      <c r="J19" s="139" t="s">
        <v>77</v>
      </c>
      <c r="K19" s="179"/>
      <c r="L19" s="179"/>
      <c r="M19" s="179"/>
      <c r="N19" s="179"/>
      <c r="O19" s="140"/>
      <c r="P19" s="10" t="s">
        <v>81</v>
      </c>
      <c r="Q19" s="87"/>
      <c r="S19"/>
      <c r="T19"/>
      <c r="U19"/>
      <c r="V19"/>
      <c r="W19"/>
    </row>
    <row r="20" spans="1:23" s="4" customFormat="1" ht="20.100000000000001" customHeight="1" x14ac:dyDescent="0.2">
      <c r="A20" s="115"/>
      <c r="B20" s="116"/>
      <c r="C20" s="83">
        <v>0</v>
      </c>
      <c r="D20" s="32">
        <v>0</v>
      </c>
      <c r="E20" s="23">
        <v>0</v>
      </c>
      <c r="F20" s="23">
        <v>0</v>
      </c>
      <c r="H20" s="174">
        <f>IF(oknLineTotal_1=0,0,1)</f>
        <v>0</v>
      </c>
      <c r="I20" s="175"/>
      <c r="J20" s="162"/>
      <c r="K20" s="163"/>
      <c r="L20" s="163"/>
      <c r="M20" s="163"/>
      <c r="N20" s="163"/>
      <c r="O20" s="164"/>
      <c r="P20" s="88">
        <v>0</v>
      </c>
      <c r="Q20" s="16"/>
      <c r="S20"/>
      <c r="T20"/>
      <c r="U20"/>
      <c r="V20"/>
      <c r="W20"/>
    </row>
    <row r="21" spans="1:23" s="4" customFormat="1" ht="20.100000000000001" customHeight="1" x14ac:dyDescent="0.2">
      <c r="A21" s="115"/>
      <c r="B21" s="116"/>
      <c r="C21" s="84">
        <v>0</v>
      </c>
      <c r="D21" s="33">
        <v>0</v>
      </c>
      <c r="E21" s="23">
        <v>0</v>
      </c>
      <c r="F21" s="23">
        <v>0</v>
      </c>
      <c r="H21" s="153">
        <f>IF(oknLineTotal_1=0,0,2)</f>
        <v>0</v>
      </c>
      <c r="I21" s="154"/>
      <c r="J21" s="165"/>
      <c r="K21" s="166"/>
      <c r="L21" s="166"/>
      <c r="M21" s="166"/>
      <c r="N21" s="166"/>
      <c r="O21" s="167"/>
      <c r="P21" s="89">
        <v>0</v>
      </c>
      <c r="Q21" s="17"/>
      <c r="S21"/>
      <c r="T21"/>
      <c r="U21"/>
      <c r="V21"/>
      <c r="W21"/>
    </row>
    <row r="22" spans="1:23" s="4" customFormat="1" ht="20.100000000000001" customHeight="1" x14ac:dyDescent="0.2">
      <c r="A22" s="115"/>
      <c r="B22" s="116"/>
      <c r="C22" s="85">
        <v>0</v>
      </c>
      <c r="D22" s="34">
        <v>0</v>
      </c>
      <c r="E22" s="23">
        <v>0</v>
      </c>
      <c r="F22" s="23">
        <v>0</v>
      </c>
      <c r="H22" s="158">
        <f>IF(oknLineTotal_1=0,0,3)</f>
        <v>0</v>
      </c>
      <c r="I22" s="159"/>
      <c r="J22" s="168"/>
      <c r="K22" s="169"/>
      <c r="L22" s="169"/>
      <c r="M22" s="169"/>
      <c r="N22" s="169"/>
      <c r="O22" s="170"/>
      <c r="P22" s="90">
        <v>0</v>
      </c>
      <c r="Q22" s="17"/>
      <c r="S22"/>
      <c r="T22"/>
      <c r="U22"/>
      <c r="V22"/>
      <c r="W22"/>
    </row>
    <row r="23" spans="1:23" s="4" customFormat="1" ht="20.100000000000001" customHeight="1" x14ac:dyDescent="0.2">
      <c r="A23" s="115"/>
      <c r="B23" s="116"/>
      <c r="C23" s="84">
        <v>0</v>
      </c>
      <c r="D23" s="33">
        <v>0</v>
      </c>
      <c r="E23" s="23">
        <v>0</v>
      </c>
      <c r="F23" s="23">
        <v>0</v>
      </c>
      <c r="H23" s="153">
        <f>IF(oknLineTotal_1=0,0,4)</f>
        <v>0</v>
      </c>
      <c r="I23" s="154"/>
      <c r="J23" s="165"/>
      <c r="K23" s="166"/>
      <c r="L23" s="166"/>
      <c r="M23" s="166"/>
      <c r="N23" s="166"/>
      <c r="O23" s="167"/>
      <c r="P23" s="89">
        <v>0</v>
      </c>
      <c r="Q23" s="17"/>
      <c r="S23"/>
      <c r="T23"/>
      <c r="U23"/>
      <c r="V23"/>
      <c r="W23"/>
    </row>
    <row r="24" spans="1:23" s="4" customFormat="1" ht="20.100000000000001" customHeight="1" x14ac:dyDescent="0.2">
      <c r="A24" s="115"/>
      <c r="B24" s="116"/>
      <c r="C24" s="85">
        <v>0</v>
      </c>
      <c r="D24" s="34">
        <v>0</v>
      </c>
      <c r="E24" s="23">
        <v>0</v>
      </c>
      <c r="F24" s="23">
        <v>0</v>
      </c>
      <c r="H24" s="158">
        <f>IF(oknLineTotal_1=0,0,5)</f>
        <v>0</v>
      </c>
      <c r="I24" s="159"/>
      <c r="J24" s="168"/>
      <c r="K24" s="169"/>
      <c r="L24" s="169"/>
      <c r="M24" s="169"/>
      <c r="N24" s="169"/>
      <c r="O24" s="170"/>
      <c r="P24" s="90">
        <v>0</v>
      </c>
      <c r="Q24" s="17"/>
      <c r="S24" s="180" t="s">
        <v>104</v>
      </c>
      <c r="T24" s="180"/>
      <c r="U24" s="180"/>
    </row>
    <row r="25" spans="1:23" s="4" customFormat="1" ht="20.100000000000001" customHeight="1" x14ac:dyDescent="0.2">
      <c r="A25" s="115"/>
      <c r="B25" s="116"/>
      <c r="C25" s="84">
        <v>0</v>
      </c>
      <c r="D25" s="33">
        <v>0</v>
      </c>
      <c r="E25" s="23">
        <v>0</v>
      </c>
      <c r="F25" s="23">
        <v>0</v>
      </c>
      <c r="H25" s="153">
        <f>IF(oknLineTotal_1=0,0,6)</f>
        <v>0</v>
      </c>
      <c r="I25" s="154"/>
      <c r="J25" s="165"/>
      <c r="K25" s="166"/>
      <c r="L25" s="166"/>
      <c r="M25" s="166"/>
      <c r="N25" s="166"/>
      <c r="O25" s="167"/>
      <c r="P25" s="89">
        <v>0</v>
      </c>
      <c r="Q25" s="17"/>
      <c r="S25" s="180"/>
      <c r="T25" s="180"/>
      <c r="U25" s="180"/>
    </row>
    <row r="26" spans="1:23" s="4" customFormat="1" ht="20.100000000000001" customHeight="1" x14ac:dyDescent="0.2">
      <c r="A26" s="115"/>
      <c r="B26" s="116"/>
      <c r="C26" s="85">
        <v>0</v>
      </c>
      <c r="D26" s="34">
        <v>0</v>
      </c>
      <c r="E26" s="23">
        <v>0</v>
      </c>
      <c r="F26" s="23">
        <v>0</v>
      </c>
      <c r="H26" s="158">
        <f>IF(oknLineTotal_1=0,0,7)</f>
        <v>0</v>
      </c>
      <c r="I26" s="159"/>
      <c r="J26" s="168"/>
      <c r="K26" s="169"/>
      <c r="L26" s="169"/>
      <c r="M26" s="169"/>
      <c r="N26" s="169"/>
      <c r="O26" s="170"/>
      <c r="P26" s="90">
        <v>0</v>
      </c>
      <c r="Q26" s="17"/>
      <c r="S26" s="180"/>
      <c r="T26" s="180"/>
      <c r="U26" s="180"/>
    </row>
    <row r="27" spans="1:23" s="4" customFormat="1" ht="20.100000000000001" customHeight="1" x14ac:dyDescent="0.2">
      <c r="A27" s="115"/>
      <c r="B27" s="116"/>
      <c r="C27" s="84">
        <v>0</v>
      </c>
      <c r="D27" s="33">
        <v>0</v>
      </c>
      <c r="E27" s="23">
        <v>0</v>
      </c>
      <c r="F27" s="23">
        <v>0</v>
      </c>
      <c r="H27" s="153">
        <f>IF(oknLineTotal_1=0,0,8)</f>
        <v>0</v>
      </c>
      <c r="I27" s="154"/>
      <c r="J27" s="165"/>
      <c r="K27" s="166"/>
      <c r="L27" s="166"/>
      <c r="M27" s="166"/>
      <c r="N27" s="166"/>
      <c r="O27" s="167"/>
      <c r="P27" s="89">
        <v>0</v>
      </c>
      <c r="Q27" s="17"/>
      <c r="S27" s="180"/>
      <c r="T27" s="180"/>
      <c r="U27" s="180"/>
    </row>
    <row r="28" spans="1:23" s="4" customFormat="1" ht="20.100000000000001" customHeight="1" x14ac:dyDescent="0.2">
      <c r="A28" s="115"/>
      <c r="B28" s="116"/>
      <c r="C28" s="85">
        <v>0</v>
      </c>
      <c r="D28" s="34">
        <v>0</v>
      </c>
      <c r="E28" s="23">
        <v>0</v>
      </c>
      <c r="F28" s="23">
        <v>0</v>
      </c>
      <c r="H28" s="158">
        <f>IF(oknLineTotal_1=0,0,9)</f>
        <v>0</v>
      </c>
      <c r="I28" s="159"/>
      <c r="J28" s="168"/>
      <c r="K28" s="169"/>
      <c r="L28" s="169"/>
      <c r="M28" s="169"/>
      <c r="N28" s="169"/>
      <c r="O28" s="170"/>
      <c r="P28" s="90">
        <v>0</v>
      </c>
      <c r="Q28" s="17"/>
      <c r="S28" s="180"/>
      <c r="T28" s="180"/>
      <c r="U28" s="180"/>
    </row>
    <row r="29" spans="1:23" s="4" customFormat="1" ht="20.100000000000001" customHeight="1" x14ac:dyDescent="0.2">
      <c r="A29" s="115"/>
      <c r="B29" s="116"/>
      <c r="C29" s="84">
        <v>0</v>
      </c>
      <c r="D29" s="33">
        <v>0</v>
      </c>
      <c r="E29" s="23">
        <v>0</v>
      </c>
      <c r="F29" s="23">
        <v>0</v>
      </c>
      <c r="H29" s="153">
        <f>IF(oknLineTotal_1=0,0,10)</f>
        <v>0</v>
      </c>
      <c r="I29" s="154"/>
      <c r="J29" s="165"/>
      <c r="K29" s="166"/>
      <c r="L29" s="166"/>
      <c r="M29" s="166"/>
      <c r="N29" s="166"/>
      <c r="O29" s="167"/>
      <c r="P29" s="89">
        <v>0</v>
      </c>
      <c r="Q29" s="17"/>
      <c r="S29" s="171" t="s">
        <v>105</v>
      </c>
      <c r="T29" s="171"/>
      <c r="U29" s="171"/>
    </row>
    <row r="30" spans="1:23" s="4" customFormat="1" ht="20.100000000000001" customHeight="1" x14ac:dyDescent="0.2">
      <c r="A30" s="115"/>
      <c r="B30" s="116"/>
      <c r="C30" s="85">
        <v>0</v>
      </c>
      <c r="D30" s="34">
        <v>0</v>
      </c>
      <c r="E30" s="23">
        <v>0</v>
      </c>
      <c r="F30" s="23">
        <v>0</v>
      </c>
      <c r="H30" s="158">
        <f>IF(oknLineTotal_1=0,0,11)</f>
        <v>0</v>
      </c>
      <c r="I30" s="159"/>
      <c r="J30" s="168"/>
      <c r="K30" s="169"/>
      <c r="L30" s="169"/>
      <c r="M30" s="169"/>
      <c r="N30" s="169"/>
      <c r="O30" s="170"/>
      <c r="P30" s="90">
        <v>0</v>
      </c>
      <c r="Q30" s="17"/>
      <c r="S30" s="171"/>
      <c r="T30" s="171"/>
      <c r="U30" s="171"/>
    </row>
    <row r="31" spans="1:23" s="4" customFormat="1" ht="20.100000000000001" customHeight="1" x14ac:dyDescent="0.2">
      <c r="A31" s="115"/>
      <c r="B31" s="116"/>
      <c r="C31" s="86">
        <v>0</v>
      </c>
      <c r="D31" s="35">
        <v>0</v>
      </c>
      <c r="E31" s="23">
        <v>0</v>
      </c>
      <c r="F31" s="23">
        <v>0</v>
      </c>
      <c r="H31" s="160">
        <f>IF(oknLineTotal_1=0,0,12)</f>
        <v>0</v>
      </c>
      <c r="I31" s="161"/>
      <c r="J31" s="176"/>
      <c r="K31" s="177"/>
      <c r="L31" s="177"/>
      <c r="M31" s="177"/>
      <c r="N31" s="177"/>
      <c r="O31" s="178"/>
      <c r="P31" s="91">
        <v>0</v>
      </c>
      <c r="Q31" s="17"/>
      <c r="S31" s="171"/>
      <c r="T31" s="171"/>
      <c r="U31" s="171"/>
    </row>
    <row r="32" spans="1:23" s="4" customFormat="1" ht="20.100000000000001" customHeight="1" x14ac:dyDescent="0.2">
      <c r="A32" s="116"/>
      <c r="B32" s="116"/>
      <c r="C32" s="82"/>
      <c r="D32" s="82"/>
      <c r="E32" s="22"/>
      <c r="F32" s="31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11</v>
      </c>
      <c r="P32" s="52">
        <f>SUM(oknLineTotal_1:oknLineTotal_12)</f>
        <v>0</v>
      </c>
      <c r="Q32" s="16"/>
    </row>
    <row r="33" spans="1:17" s="4" customFormat="1" ht="20.100000000000001" hidden="1" customHeight="1" x14ac:dyDescent="0.2">
      <c r="A33" s="116"/>
      <c r="B33" s="116"/>
      <c r="C33" s="82"/>
      <c r="D33" s="82"/>
      <c r="E33" s="22"/>
      <c r="F33" s="22"/>
      <c r="H33" s="5"/>
      <c r="I33" s="5"/>
      <c r="J33" s="5"/>
      <c r="K33" s="5"/>
      <c r="L33" s="5"/>
      <c r="M33" s="5"/>
      <c r="N33" s="131" t="s">
        <v>67</v>
      </c>
      <c r="O33" s="36">
        <v>6.5000000000000002E-2</v>
      </c>
      <c r="P33" s="52">
        <f>ROUND(IF(oknTaxType=0,0, oknTax1Rate*(oknLineTotalTaxable+IF(oknTaxTotalIncludingShippingCost=0,0,oknShippingCost))),2)</f>
        <v>0</v>
      </c>
      <c r="Q33" s="16"/>
    </row>
    <row r="34" spans="1:17" s="4" customFormat="1" ht="20.100000000000001" hidden="1" customHeight="1" x14ac:dyDescent="0.2">
      <c r="A34" s="116"/>
      <c r="B34" s="116"/>
      <c r="C34" s="82"/>
      <c r="D34" s="82"/>
      <c r="E34" s="22"/>
      <c r="F34" s="22"/>
      <c r="H34" s="5"/>
      <c r="I34" s="5"/>
      <c r="J34" s="5"/>
      <c r="K34" s="5"/>
      <c r="L34" s="5"/>
      <c r="M34" s="5"/>
      <c r="N34" s="131" t="s">
        <v>69</v>
      </c>
      <c r="O34" s="36">
        <v>3.2000000000000001E-2</v>
      </c>
      <c r="P34" s="52">
        <f>ROUND(IF(oknTaxType&lt;&gt;2,0,oknTax2Rate*(oknLineTotalTaxable+IF(oknTaxTotalIncludingShippingCost=0,0,oknShippingCost)+IF(oknTax2IsAppliedToTax1=0,0,oknTax1))),2)</f>
        <v>0</v>
      </c>
      <c r="Q34" s="18"/>
    </row>
    <row r="35" spans="1:17" s="4" customFormat="1" ht="20.100000000000001" customHeight="1" x14ac:dyDescent="0.2">
      <c r="A35" s="157" t="s">
        <v>83</v>
      </c>
      <c r="B35" s="157"/>
      <c r="C35" s="82"/>
      <c r="D35" s="82"/>
      <c r="E35" s="22"/>
      <c r="F35" s="22"/>
      <c r="H35" s="5"/>
      <c r="I35" s="5"/>
      <c r="J35" s="5"/>
      <c r="K35" s="5"/>
      <c r="L35" s="5"/>
      <c r="M35" s="5"/>
      <c r="O35" s="6"/>
      <c r="Q35" s="19"/>
    </row>
    <row r="36" spans="1:17" s="4" customFormat="1" ht="18.75" customHeight="1" x14ac:dyDescent="0.2">
      <c r="A36" s="157" t="s">
        <v>103</v>
      </c>
      <c r="B36" s="157"/>
      <c r="C36" s="82"/>
      <c r="D36" s="82"/>
      <c r="E36" s="22"/>
      <c r="F36" s="22"/>
      <c r="O36" s="7"/>
      <c r="Q36" s="16"/>
    </row>
    <row r="37" spans="1:17" ht="18.75" customHeight="1" x14ac:dyDescent="0.2">
      <c r="O37" s="7"/>
    </row>
    <row r="38" spans="1:17" ht="18.75" customHeight="1" x14ac:dyDescent="0.2">
      <c r="O38" s="7"/>
    </row>
    <row r="40" spans="1:17" ht="18" customHeight="1" x14ac:dyDescent="0.2"/>
    <row r="42" spans="1:17" x14ac:dyDescent="0.2">
      <c r="H42" s="146" t="s">
        <v>20</v>
      </c>
      <c r="I42" s="147"/>
      <c r="J42" s="147"/>
      <c r="K42" s="147"/>
      <c r="L42" s="147"/>
      <c r="M42" s="147"/>
      <c r="N42" s="147"/>
      <c r="O42" s="147"/>
      <c r="P42" s="147"/>
    </row>
    <row r="43" spans="1:17" x14ac:dyDescent="0.2">
      <c r="H43" s="146"/>
      <c r="I43" s="146"/>
      <c r="J43" s="146"/>
      <c r="K43" s="146"/>
      <c r="L43" s="146"/>
      <c r="M43" s="146"/>
      <c r="N43" s="146"/>
      <c r="O43" s="146"/>
      <c r="P43" s="146"/>
    </row>
    <row r="902" spans="1:1" hidden="1" x14ac:dyDescent="0.2">
      <c r="A902" s="129" t="s">
        <v>117</v>
      </c>
    </row>
    <row r="936" spans="1:1" hidden="1" x14ac:dyDescent="0.2">
      <c r="A936" s="129" t="s">
        <v>117</v>
      </c>
    </row>
    <row r="952" spans="1:1" hidden="1" x14ac:dyDescent="0.2">
      <c r="A952" s="129" t="s">
        <v>117</v>
      </c>
    </row>
  </sheetData>
  <sheetProtection sheet="1" objects="1" scenarios="1" selectLockedCells="1"/>
  <mergeCells count="54">
    <mergeCell ref="S29:U31"/>
    <mergeCell ref="H19:I19"/>
    <mergeCell ref="H20:I20"/>
    <mergeCell ref="H21:I21"/>
    <mergeCell ref="H22:I22"/>
    <mergeCell ref="J24:O24"/>
    <mergeCell ref="H23:I23"/>
    <mergeCell ref="H24:I24"/>
    <mergeCell ref="J30:O30"/>
    <mergeCell ref="J31:O31"/>
    <mergeCell ref="J19:O19"/>
    <mergeCell ref="S24:U28"/>
    <mergeCell ref="A36:B36"/>
    <mergeCell ref="A35:B35"/>
    <mergeCell ref="H30:I30"/>
    <mergeCell ref="H31:I31"/>
    <mergeCell ref="J20:O20"/>
    <mergeCell ref="J21:O21"/>
    <mergeCell ref="J22:O22"/>
    <mergeCell ref="J23:O23"/>
    <mergeCell ref="H28:I28"/>
    <mergeCell ref="J25:O25"/>
    <mergeCell ref="J26:O26"/>
    <mergeCell ref="J27:O27"/>
    <mergeCell ref="J29:O29"/>
    <mergeCell ref="H25:I25"/>
    <mergeCell ref="H26:I26"/>
    <mergeCell ref="J28:O28"/>
    <mergeCell ref="H43:P43"/>
    <mergeCell ref="H42:P42"/>
    <mergeCell ref="J14:L14"/>
    <mergeCell ref="O10:P10"/>
    <mergeCell ref="O11:P11"/>
    <mergeCell ref="O12:P12"/>
    <mergeCell ref="O13:P13"/>
    <mergeCell ref="H16:I16"/>
    <mergeCell ref="H17:I17"/>
    <mergeCell ref="H29:I29"/>
    <mergeCell ref="H27:I27"/>
    <mergeCell ref="M17:N17"/>
    <mergeCell ref="J10:L10"/>
    <mergeCell ref="J11:L11"/>
    <mergeCell ref="J12:L12"/>
    <mergeCell ref="J13:L13"/>
    <mergeCell ref="J17:K17"/>
    <mergeCell ref="J16:K16"/>
    <mergeCell ref="M16:N16"/>
    <mergeCell ref="S1:U1"/>
    <mergeCell ref="A7:B7"/>
    <mergeCell ref="A8:B8"/>
    <mergeCell ref="A3:B3"/>
    <mergeCell ref="A4:B4"/>
    <mergeCell ref="A5:B5"/>
    <mergeCell ref="A6:B6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O12 O10 C20:D31 O33:O34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P6 A20:A31" xr:uid="{00000000-0002-0000-0000-000001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1:J31" xr:uid="{00000000-0002-0000-0000-000002000000}">
      <formula1>100</formula1>
    </dataValidation>
    <dataValidation type="date" allowBlank="1" showErrorMessage="1" errorTitle="Invalid Input" error="Please enter a valid date." sqref="P5 L17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9000000}">
      <formula1>20</formula1>
    </dataValidation>
  </dataValidations>
  <hyperlinks>
    <hyperlink ref="S29" r:id="rId1" display="http://www.InvoicingTemplates.com" xr:uid="{00000000-0004-0000-0000-000006000000}"/>
    <hyperlink ref="A952" r:id="rId2" tooltip="Generic Service Billing Form 2" display="http://www.invoicingtemplate.com/genericserviceinvoicetemplate2.html" xr:uid="{00000000-0004-0000-0000-000007000000}"/>
    <hyperlink ref="AJW1" r:id="rId3" tooltip="Generic Service Bill Sample 2" display="http://www.invoicingtemplate.com/genericserviceinvoicetemplate2.html" xr:uid="{00000000-0004-0000-0000-000008000000}"/>
    <hyperlink ref="A936" r:id="rId4" tooltip="Generic Service Billing Form 2" display="http://www.invoicingtemplate.com/genericserviceinvoicetemplate2.html" xr:uid="{00000000-0004-0000-0000-000009000000}"/>
    <hyperlink ref="ALF1" r:id="rId5" tooltip="Generic Service Bill Sample 2" display="http://www.invoicingtemplate.com/genericserviceinvoicetemplate2.html" xr:uid="{00000000-0004-0000-0000-00000A000000}"/>
    <hyperlink ref="A902" r:id="rId6" tooltip="Generic Service Billing Form 2" display="http://www.invoicingtemplate.com/genericserviceinvoicetemplate2.html" xr:uid="{00000000-0004-0000-0000-00000B000000}"/>
    <hyperlink ref="AHQ1" r:id="rId7" tooltip="Generic Service Bill Sample 2" display="http://www.invoicingtemplate.com/genericserviceinvoicetemplate2.html" xr:uid="{00000000-0004-0000-0000-00000C000000}"/>
  </hyperlinks>
  <printOptions horizont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21" customWidth="1"/>
    <col min="2" max="2" width="11.42578125" style="21" customWidth="1"/>
    <col min="3" max="3" width="10.5703125" style="59" customWidth="1"/>
    <col min="4" max="4" width="11.85546875" style="55" customWidth="1"/>
    <col min="5" max="5" width="9.28515625" style="37" customWidth="1"/>
    <col min="6" max="6" width="12.140625" style="21" hidden="1" customWidth="1"/>
    <col min="7" max="7" width="11.42578125" style="21" customWidth="1"/>
    <col min="8" max="8" width="12.140625" style="55" hidden="1" customWidth="1"/>
    <col min="9" max="9" width="11.28515625" style="55" hidden="1" customWidth="1"/>
    <col min="10" max="10" width="9.5703125" style="55" hidden="1" customWidth="1"/>
    <col min="11" max="11" width="10.140625" style="55" hidden="1" customWidth="1"/>
    <col min="12" max="12" width="16" style="55" customWidth="1"/>
    <col min="13" max="13" width="14.140625" style="55" customWidth="1"/>
    <col min="14" max="14" width="12.85546875" style="55" customWidth="1"/>
    <col min="15" max="15" width="11.42578125" style="37" hidden="1" customWidth="1"/>
    <col min="16" max="16" width="16.85546875" style="37" hidden="1" customWidth="1"/>
    <col min="17" max="16384" width="9.140625" style="21"/>
  </cols>
  <sheetData>
    <row r="1" spans="2:16" s="45" customFormat="1" ht="50.25" customHeight="1" x14ac:dyDescent="0.2">
      <c r="C1" s="58"/>
      <c r="D1" s="54"/>
      <c r="E1" s="63"/>
      <c r="H1" s="54"/>
      <c r="I1" s="54"/>
      <c r="J1" s="54"/>
      <c r="K1" s="54"/>
      <c r="L1" s="54"/>
      <c r="M1" s="54"/>
      <c r="N1" s="54"/>
      <c r="O1" s="63"/>
      <c r="P1" s="63"/>
    </row>
    <row r="2" spans="2:16" ht="3" customHeight="1" x14ac:dyDescent="0.2"/>
    <row r="3" spans="2:16" ht="33" customHeight="1" x14ac:dyDescent="0.3">
      <c r="B3" s="71" t="str">
        <f>oknCompanyName</f>
        <v>Service Company Name</v>
      </c>
      <c r="C3" s="60"/>
      <c r="J3" s="68"/>
      <c r="M3" s="68"/>
    </row>
    <row r="4" spans="2:16" x14ac:dyDescent="0.2">
      <c r="B4" s="21" t="str">
        <f>oknCompanyAddress</f>
        <v>Street Address</v>
      </c>
    </row>
    <row r="5" spans="2:16" x14ac:dyDescent="0.2">
      <c r="B5" s="21" t="str">
        <f>oknCompanyCityStateZip</f>
        <v>City, ST  ZIP Code</v>
      </c>
      <c r="M5" s="70"/>
    </row>
    <row r="6" spans="2:16" x14ac:dyDescent="0.2">
      <c r="B6" s="21" t="str">
        <f>oknCompanyContact</f>
        <v>Phone Number,Web Address, etc.</v>
      </c>
    </row>
    <row r="7" spans="2:16" ht="14.25" customHeight="1" x14ac:dyDescent="0.2">
      <c r="K7" s="69"/>
    </row>
    <row r="8" spans="2:16" ht="14.25" customHeight="1" x14ac:dyDescent="0.2">
      <c r="B8" s="72" t="s">
        <v>51</v>
      </c>
    </row>
    <row r="9" spans="2:16" x14ac:dyDescent="0.2">
      <c r="B9" s="30" t="s">
        <v>47</v>
      </c>
      <c r="C9" s="61"/>
    </row>
    <row r="10" spans="2:16" x14ac:dyDescent="0.2">
      <c r="B10" s="30" t="s">
        <v>50</v>
      </c>
      <c r="C10" s="61"/>
    </row>
    <row r="11" spans="2:16" ht="4.5" customHeight="1" x14ac:dyDescent="0.2"/>
    <row r="12" spans="2:16" s="37" customFormat="1" ht="15.75" customHeight="1" x14ac:dyDescent="0.2">
      <c r="B12" s="73" t="s">
        <v>71</v>
      </c>
      <c r="C12" s="47" t="s">
        <v>46</v>
      </c>
      <c r="D12" s="56" t="s">
        <v>70</v>
      </c>
      <c r="E12" s="46" t="s">
        <v>52</v>
      </c>
      <c r="F12" s="46" t="s">
        <v>59</v>
      </c>
      <c r="G12" s="46" t="s">
        <v>60</v>
      </c>
      <c r="H12" s="56" t="s">
        <v>53</v>
      </c>
      <c r="I12" s="56" t="s">
        <v>54</v>
      </c>
      <c r="J12" s="56" t="str">
        <f>oknTax1Name</f>
        <v>PST</v>
      </c>
      <c r="K12" s="56" t="str">
        <f>oknTax2Name</f>
        <v>GST</v>
      </c>
      <c r="L12" s="56" t="s">
        <v>55</v>
      </c>
      <c r="M12" s="56" t="s">
        <v>56</v>
      </c>
      <c r="N12" s="56" t="s">
        <v>57</v>
      </c>
      <c r="O12" s="46" t="s">
        <v>58</v>
      </c>
      <c r="P12" s="46" t="s">
        <v>72</v>
      </c>
    </row>
  </sheetData>
  <phoneticPr fontId="11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21" customWidth="1"/>
    <col min="2" max="2" width="13.28515625" style="21" customWidth="1"/>
    <col min="3" max="3" width="11.42578125" style="59" customWidth="1"/>
    <col min="4" max="4" width="25.5703125" style="43" customWidth="1"/>
    <col min="5" max="5" width="10.42578125" style="37" customWidth="1"/>
    <col min="6" max="6" width="12.28515625" style="55" hidden="1" customWidth="1"/>
    <col min="7" max="7" width="9.42578125" style="55" hidden="1" customWidth="1"/>
    <col min="8" max="8" width="7.5703125" style="55" hidden="1" customWidth="1"/>
    <col min="9" max="9" width="14.5703125" style="55" hidden="1" customWidth="1"/>
    <col min="10" max="10" width="11.28515625" style="55" customWidth="1"/>
    <col min="11" max="11" width="12.5703125" style="55" customWidth="1"/>
    <col min="12" max="12" width="11.5703125" style="55" hidden="1" customWidth="1"/>
    <col min="13" max="13" width="11.42578125" style="55" customWidth="1"/>
    <col min="14" max="14" width="11.140625" style="37" hidden="1" customWidth="1"/>
    <col min="15" max="15" width="13.28515625" style="37" hidden="1" customWidth="1"/>
    <col min="16" max="16" width="12.42578125" style="37" hidden="1" customWidth="1"/>
    <col min="17" max="17" width="16" style="37" hidden="1" customWidth="1"/>
    <col min="18" max="16384" width="9.140625" style="21"/>
  </cols>
  <sheetData>
    <row r="1" spans="2:17" s="45" customFormat="1" ht="50.25" customHeight="1" x14ac:dyDescent="0.2">
      <c r="C1" s="58"/>
      <c r="D1" s="51"/>
      <c r="E1" s="63"/>
      <c r="F1" s="54"/>
      <c r="G1" s="54"/>
      <c r="H1" s="54"/>
      <c r="I1" s="54"/>
      <c r="J1" s="54"/>
      <c r="K1" s="54"/>
      <c r="L1" s="54"/>
      <c r="M1" s="54"/>
      <c r="N1" s="63"/>
      <c r="O1" s="63"/>
      <c r="P1" s="63"/>
      <c r="Q1" s="63"/>
    </row>
    <row r="2" spans="2:17" ht="3.75" customHeight="1" x14ac:dyDescent="0.2"/>
    <row r="3" spans="2:17" ht="33" customHeight="1" x14ac:dyDescent="0.3">
      <c r="B3" s="71" t="str">
        <f>oknCompanyName</f>
        <v>Service Company Name</v>
      </c>
      <c r="C3" s="60"/>
      <c r="J3" s="68"/>
      <c r="M3" s="68"/>
    </row>
    <row r="4" spans="2:17" x14ac:dyDescent="0.2">
      <c r="B4" s="21" t="str">
        <f>oknCompanyAddress</f>
        <v>Street Address</v>
      </c>
    </row>
    <row r="5" spans="2:17" x14ac:dyDescent="0.2">
      <c r="B5" s="21" t="str">
        <f>oknCompanyCityStateZip</f>
        <v>City, ST  ZIP Code</v>
      </c>
      <c r="M5" s="70"/>
    </row>
    <row r="6" spans="2:17" x14ac:dyDescent="0.2">
      <c r="B6" s="21" t="str">
        <f>oknCompanyContact</f>
        <v>Phone Number,Web Address, etc.</v>
      </c>
    </row>
    <row r="7" spans="2:17" ht="21" customHeight="1" x14ac:dyDescent="0.2">
      <c r="B7" s="72" t="s">
        <v>51</v>
      </c>
      <c r="K7" s="69"/>
    </row>
    <row r="8" spans="2:17" ht="11.25" customHeight="1" x14ac:dyDescent="0.2">
      <c r="B8" s="30" t="s">
        <v>47</v>
      </c>
      <c r="C8" s="61"/>
    </row>
    <row r="9" spans="2:17" x14ac:dyDescent="0.2">
      <c r="B9" s="30" t="s">
        <v>50</v>
      </c>
      <c r="C9" s="61"/>
    </row>
    <row r="10" spans="2:17" ht="4.5" customHeight="1" x14ac:dyDescent="0.2"/>
    <row r="11" spans="2:17" s="37" customFormat="1" ht="15.75" customHeight="1" x14ac:dyDescent="0.2">
      <c r="B11" s="46" t="s">
        <v>73</v>
      </c>
      <c r="C11" s="47" t="s">
        <v>46</v>
      </c>
      <c r="D11" s="46" t="s">
        <v>74</v>
      </c>
      <c r="E11" s="46" t="s">
        <v>52</v>
      </c>
      <c r="F11" s="56" t="s">
        <v>70</v>
      </c>
      <c r="G11" s="56" t="str">
        <f>oknTax1Name</f>
        <v>PST</v>
      </c>
      <c r="H11" s="56" t="str">
        <f>oknTax2Name</f>
        <v>GST</v>
      </c>
      <c r="I11" s="56" t="s">
        <v>75</v>
      </c>
      <c r="J11" s="56" t="s">
        <v>56</v>
      </c>
      <c r="K11" s="56" t="s">
        <v>57</v>
      </c>
      <c r="L11" s="56" t="s">
        <v>53</v>
      </c>
      <c r="M11" s="56" t="s">
        <v>55</v>
      </c>
      <c r="N11" s="46" t="s">
        <v>58</v>
      </c>
      <c r="O11" s="46" t="s">
        <v>59</v>
      </c>
      <c r="P11" s="46" t="s">
        <v>60</v>
      </c>
      <c r="Q11" s="46" t="s">
        <v>72</v>
      </c>
    </row>
  </sheetData>
  <phoneticPr fontId="11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21" customWidth="1"/>
    <col min="2" max="2" width="13.5703125" style="21" customWidth="1"/>
    <col min="3" max="3" width="13.42578125" style="59" customWidth="1"/>
    <col min="4" max="4" width="10.5703125" style="43" customWidth="1"/>
    <col min="5" max="5" width="17.85546875" style="43" customWidth="1"/>
    <col min="6" max="6" width="10.42578125" style="21" customWidth="1"/>
    <col min="7" max="7" width="9.140625" style="55"/>
    <col min="8" max="8" width="11.28515625" style="41" customWidth="1"/>
    <col min="9" max="9" width="10.5703125" style="55" customWidth="1"/>
    <col min="10" max="16384" width="9.140625" style="21"/>
  </cols>
  <sheetData>
    <row r="1" spans="2:12" s="45" customFormat="1" ht="50.25" customHeight="1" x14ac:dyDescent="0.2">
      <c r="C1" s="58"/>
      <c r="D1" s="51"/>
      <c r="E1" s="51"/>
      <c r="G1" s="39"/>
      <c r="H1" s="39"/>
      <c r="I1" s="39"/>
    </row>
    <row r="2" spans="2:12" ht="4.5" customHeight="1" x14ac:dyDescent="0.2">
      <c r="G2" s="41"/>
      <c r="I2" s="41"/>
    </row>
    <row r="3" spans="2:12" ht="33" customHeight="1" x14ac:dyDescent="0.3">
      <c r="B3" s="71" t="str">
        <f>oknCompanyName</f>
        <v>Service Company Name</v>
      </c>
      <c r="C3" s="60"/>
      <c r="G3" s="41"/>
      <c r="I3" s="41"/>
      <c r="L3" s="65"/>
    </row>
    <row r="4" spans="2:12" x14ac:dyDescent="0.2">
      <c r="B4" s="21" t="str">
        <f>oknCompanyAddress</f>
        <v>Street Address</v>
      </c>
      <c r="G4" s="41"/>
      <c r="I4" s="41"/>
    </row>
    <row r="5" spans="2:12" x14ac:dyDescent="0.2">
      <c r="B5" s="21" t="str">
        <f>oknCompanyCityStateZip</f>
        <v>City, ST  ZIP Code</v>
      </c>
      <c r="G5" s="41"/>
      <c r="I5" s="41"/>
      <c r="L5" s="66"/>
    </row>
    <row r="6" spans="2:12" x14ac:dyDescent="0.2">
      <c r="B6" s="21" t="str">
        <f>oknCompanyContact</f>
        <v>Phone Number,Web Address, etc.</v>
      </c>
      <c r="G6" s="41"/>
      <c r="I6" s="41"/>
      <c r="L6" s="62"/>
    </row>
    <row r="7" spans="2:12" ht="21" customHeight="1" x14ac:dyDescent="0.2">
      <c r="B7" s="72" t="s">
        <v>51</v>
      </c>
      <c r="G7" s="41"/>
      <c r="I7" s="41"/>
      <c r="J7" s="50"/>
      <c r="K7" s="62"/>
      <c r="L7" s="62"/>
    </row>
    <row r="8" spans="2:12" ht="13.5" customHeight="1" x14ac:dyDescent="0.2">
      <c r="B8" s="30" t="s">
        <v>47</v>
      </c>
      <c r="C8" s="64"/>
      <c r="G8" s="41"/>
      <c r="I8" s="41"/>
    </row>
    <row r="9" spans="2:12" x14ac:dyDescent="0.2">
      <c r="B9" s="30" t="s">
        <v>50</v>
      </c>
      <c r="C9" s="64"/>
      <c r="D9" s="21"/>
      <c r="G9" s="41"/>
      <c r="I9" s="41"/>
      <c r="J9" s="67"/>
      <c r="K9" s="67"/>
      <c r="L9" s="67"/>
    </row>
    <row r="10" spans="2:12" ht="4.5" customHeight="1" x14ac:dyDescent="0.2">
      <c r="G10" s="41"/>
      <c r="I10" s="41"/>
    </row>
    <row r="11" spans="2:12" s="37" customFormat="1" ht="15.75" customHeight="1" x14ac:dyDescent="0.2">
      <c r="B11" s="46" t="s">
        <v>76</v>
      </c>
      <c r="C11" s="47" t="s">
        <v>46</v>
      </c>
      <c r="D11" s="46" t="s">
        <v>52</v>
      </c>
      <c r="E11" s="46" t="s">
        <v>77</v>
      </c>
      <c r="F11" s="46" t="s">
        <v>19</v>
      </c>
      <c r="G11" s="56" t="s">
        <v>18</v>
      </c>
      <c r="H11" s="38" t="s">
        <v>78</v>
      </c>
      <c r="I11" s="56" t="s">
        <v>79</v>
      </c>
    </row>
  </sheetData>
  <phoneticPr fontId="11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1" customWidth="1"/>
    <col min="2" max="2" width="9.28515625" style="43" customWidth="1"/>
    <col min="3" max="3" width="12" style="59" customWidth="1"/>
    <col min="4" max="4" width="10" style="55" customWidth="1"/>
    <col min="5" max="5" width="12" style="55" hidden="1" customWidth="1"/>
    <col min="6" max="6" width="11.85546875" style="55" hidden="1" customWidth="1"/>
    <col min="7" max="7" width="10.5703125" style="55" hidden="1" customWidth="1"/>
    <col min="8" max="8" width="9.85546875" style="55" hidden="1" customWidth="1"/>
    <col min="9" max="9" width="10.85546875" style="55" customWidth="1"/>
    <col min="10" max="10" width="12.5703125" style="55" customWidth="1"/>
    <col min="11" max="11" width="8.28515625" style="42" customWidth="1"/>
    <col min="12" max="12" width="9.85546875" style="21" customWidth="1"/>
    <col min="13" max="13" width="10.140625" style="21" customWidth="1"/>
    <col min="14" max="14" width="13.42578125" style="21" customWidth="1"/>
    <col min="15" max="16384" width="9.140625" style="21"/>
  </cols>
  <sheetData>
    <row r="1" spans="2:14" s="45" customFormat="1" ht="50.25" customHeight="1" x14ac:dyDescent="0.2">
      <c r="B1" s="51"/>
      <c r="C1" s="58"/>
      <c r="D1" s="54"/>
      <c r="E1" s="54"/>
      <c r="F1" s="54"/>
      <c r="G1" s="54"/>
      <c r="H1" s="54"/>
      <c r="I1" s="54"/>
      <c r="J1" s="54"/>
      <c r="K1" s="40"/>
    </row>
    <row r="2" spans="2:14" ht="3.75" customHeight="1" x14ac:dyDescent="0.2"/>
    <row r="3" spans="2:14" ht="33" customHeight="1" x14ac:dyDescent="0.45">
      <c r="B3" s="95" t="str">
        <f>oknCompanyName</f>
        <v>Service Company Name</v>
      </c>
      <c r="C3" s="60"/>
      <c r="D3" s="74"/>
      <c r="E3" s="74"/>
      <c r="J3" s="57"/>
      <c r="M3" s="53"/>
    </row>
    <row r="4" spans="2:14" x14ac:dyDescent="0.2">
      <c r="B4" s="62" t="str">
        <f>oknCompanyAddress</f>
        <v>Street Address</v>
      </c>
      <c r="D4" s="74"/>
      <c r="E4" s="74"/>
    </row>
    <row r="5" spans="2:14" x14ac:dyDescent="0.2">
      <c r="B5" s="62" t="str">
        <f>oknCompanyCityStateZip</f>
        <v>City, ST  ZIP Code</v>
      </c>
      <c r="D5" s="74"/>
      <c r="E5" s="74"/>
    </row>
    <row r="6" spans="2:14" x14ac:dyDescent="0.2">
      <c r="B6" s="62" t="str">
        <f>oknCompanyContact</f>
        <v>Phone Number,Web Address, etc.</v>
      </c>
      <c r="D6" s="74"/>
      <c r="E6" s="74"/>
    </row>
    <row r="7" spans="2:14" ht="27.75" customHeight="1" x14ac:dyDescent="0.2">
      <c r="K7" s="44"/>
    </row>
    <row r="8" spans="2:14" ht="12.75" customHeight="1" x14ac:dyDescent="0.2">
      <c r="B8" s="48" t="s">
        <v>2</v>
      </c>
    </row>
    <row r="9" spans="2:14" x14ac:dyDescent="0.2">
      <c r="B9" s="30" t="s">
        <v>61</v>
      </c>
      <c r="C9" s="21"/>
      <c r="L9" s="132">
        <f ca="1">NOW()</f>
        <v>45392.59436087963</v>
      </c>
      <c r="M9" s="133"/>
      <c r="N9" s="134"/>
    </row>
    <row r="10" spans="2:14" x14ac:dyDescent="0.2">
      <c r="B10" s="30" t="s">
        <v>62</v>
      </c>
      <c r="C10" s="21"/>
      <c r="K10" s="21"/>
      <c r="L10" s="96"/>
      <c r="M10" s="49" t="s">
        <v>91</v>
      </c>
      <c r="N10" s="97">
        <v>0</v>
      </c>
    </row>
    <row r="11" spans="2:14" x14ac:dyDescent="0.2">
      <c r="B11" s="30" t="s">
        <v>63</v>
      </c>
      <c r="C11" s="21"/>
      <c r="K11" s="41"/>
      <c r="L11" s="98"/>
      <c r="M11" s="99" t="s">
        <v>92</v>
      </c>
      <c r="N11" s="100">
        <v>0</v>
      </c>
    </row>
    <row r="12" spans="2:14" x14ac:dyDescent="0.2">
      <c r="B12" s="30" t="s">
        <v>64</v>
      </c>
      <c r="C12" s="21"/>
      <c r="K12" s="41"/>
    </row>
    <row r="13" spans="2:14" x14ac:dyDescent="0.2">
      <c r="B13" s="30" t="s">
        <v>68</v>
      </c>
      <c r="C13" s="21"/>
      <c r="K13" s="41"/>
      <c r="M13" s="101"/>
    </row>
    <row r="14" spans="2:14" x14ac:dyDescent="0.2">
      <c r="B14" s="30" t="s">
        <v>65</v>
      </c>
      <c r="C14" s="21"/>
      <c r="K14" s="41"/>
    </row>
    <row r="15" spans="2:14" ht="3.75" customHeight="1" x14ac:dyDescent="0.2">
      <c r="B15" s="49"/>
      <c r="K15" s="41"/>
    </row>
    <row r="16" spans="2:14" x14ac:dyDescent="0.2">
      <c r="B16" s="50" t="s">
        <v>93</v>
      </c>
      <c r="K16" s="41"/>
    </row>
    <row r="17" spans="2:14" x14ac:dyDescent="0.2">
      <c r="B17" s="30" t="s">
        <v>48</v>
      </c>
      <c r="C17" s="75"/>
      <c r="K17" s="41"/>
    </row>
    <row r="18" spans="2:14" ht="12" customHeight="1" x14ac:dyDescent="0.2">
      <c r="B18" s="30" t="s">
        <v>49</v>
      </c>
      <c r="C18" s="75"/>
    </row>
    <row r="19" spans="2:14" ht="12" customHeight="1" x14ac:dyDescent="0.2"/>
    <row r="20" spans="2:14" ht="12" customHeight="1" x14ac:dyDescent="0.2">
      <c r="B20" s="183" t="s">
        <v>94</v>
      </c>
      <c r="C20" s="184"/>
      <c r="D20" s="181" t="s">
        <v>95</v>
      </c>
      <c r="E20" s="185"/>
      <c r="F20" s="185"/>
      <c r="G20" s="185"/>
      <c r="H20" s="185"/>
      <c r="I20" s="182"/>
      <c r="J20" s="181" t="s">
        <v>96</v>
      </c>
      <c r="K20" s="182"/>
      <c r="L20" s="183" t="s">
        <v>97</v>
      </c>
      <c r="M20" s="184"/>
      <c r="N20" s="46" t="s">
        <v>55</v>
      </c>
    </row>
    <row r="21" spans="2:14" ht="12" customHeight="1" x14ac:dyDescent="0.2">
      <c r="B21" s="102">
        <f t="array" ref="B21">SUM(IF(oknAgDateTo-C24:C1000 &lt;=30,1,0)*J24:J1000)</f>
        <v>0</v>
      </c>
      <c r="C21" s="103"/>
      <c r="D21" s="102">
        <f t="array" ref="D21">SUM(IF( INT((oknAgDateTo-1-C24:C1000)/30)=1,1,0)*J24:J1000)</f>
        <v>0</v>
      </c>
      <c r="E21" s="104"/>
      <c r="F21" s="104"/>
      <c r="G21" s="104"/>
      <c r="H21" s="104"/>
      <c r="I21" s="103"/>
      <c r="J21" s="102">
        <f t="array" ref="J21">SUM(IF( INT((oknAgDateTo-1-C24:C1000)/30)=2,1,0)*J24:J1000)</f>
        <v>0</v>
      </c>
      <c r="K21" s="103"/>
      <c r="L21" s="102">
        <f t="array" ref="L21">SUM(IF(oknAgDateTo-C24:C1000&gt;90,1,0)*J24:J1000)</f>
        <v>0</v>
      </c>
      <c r="M21" s="103"/>
      <c r="N21" s="105">
        <f>SUM(B21:M21)</f>
        <v>0</v>
      </c>
    </row>
    <row r="22" spans="2:14" ht="12" customHeight="1" x14ac:dyDescent="0.2"/>
    <row r="23" spans="2:14" s="37" customFormat="1" ht="15.75" customHeight="1" x14ac:dyDescent="0.2">
      <c r="B23" s="46" t="s">
        <v>52</v>
      </c>
      <c r="C23" s="106" t="s">
        <v>46</v>
      </c>
      <c r="D23" s="56" t="s">
        <v>55</v>
      </c>
      <c r="E23" s="56" t="s">
        <v>53</v>
      </c>
      <c r="F23" s="56" t="str">
        <f>oknTax1Name</f>
        <v>PST</v>
      </c>
      <c r="G23" s="56" t="str">
        <f>oknTax2Name</f>
        <v>GST</v>
      </c>
      <c r="H23" s="56" t="s">
        <v>54</v>
      </c>
      <c r="I23" s="56" t="s">
        <v>56</v>
      </c>
      <c r="J23" s="56" t="s">
        <v>57</v>
      </c>
      <c r="K23" s="47" t="s">
        <v>58</v>
      </c>
      <c r="L23" s="46" t="s">
        <v>59</v>
      </c>
      <c r="M23" s="46" t="s">
        <v>60</v>
      </c>
      <c r="N23" s="46" t="s">
        <v>66</v>
      </c>
    </row>
  </sheetData>
  <mergeCells count="4">
    <mergeCell ref="J20:K20"/>
    <mergeCell ref="L20:M20"/>
    <mergeCell ref="B20:C20"/>
    <mergeCell ref="D20:I20"/>
  </mergeCells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21" customWidth="1"/>
    <col min="2" max="2" width="11.85546875" style="21" customWidth="1"/>
    <col min="3" max="3" width="11" style="59" customWidth="1"/>
    <col min="4" max="4" width="9.140625" style="37"/>
    <col min="5" max="5" width="10.5703125" style="37" customWidth="1"/>
    <col min="6" max="6" width="11.85546875" style="55" customWidth="1"/>
    <col min="7" max="8" width="10.85546875" style="55" hidden="1" customWidth="1"/>
    <col min="9" max="9" width="9.5703125" style="55" hidden="1" customWidth="1"/>
    <col min="10" max="10" width="11.42578125" style="55" customWidth="1"/>
    <col min="11" max="11" width="12.5703125" style="55" customWidth="1"/>
    <col min="12" max="12" width="11.7109375" style="55" hidden="1" customWidth="1"/>
    <col min="13" max="13" width="12.7109375" style="55" customWidth="1"/>
    <col min="14" max="14" width="9.42578125" style="37" hidden="1" customWidth="1"/>
    <col min="15" max="15" width="11.42578125" style="21" customWidth="1"/>
    <col min="16" max="16384" width="9.140625" style="21"/>
  </cols>
  <sheetData>
    <row r="1" spans="2:14" s="45" customFormat="1" ht="50.25" customHeight="1" x14ac:dyDescent="0.2">
      <c r="C1" s="58"/>
      <c r="D1" s="63"/>
      <c r="E1" s="63"/>
      <c r="F1" s="54"/>
      <c r="G1" s="54"/>
      <c r="H1" s="54"/>
      <c r="I1" s="54"/>
      <c r="J1" s="54"/>
      <c r="K1" s="54"/>
      <c r="L1" s="54"/>
      <c r="M1" s="54"/>
      <c r="N1" s="63"/>
    </row>
    <row r="2" spans="2:14" ht="3.75" customHeight="1" x14ac:dyDescent="0.2"/>
    <row r="3" spans="2:14" ht="33" customHeight="1" x14ac:dyDescent="0.3">
      <c r="B3" s="72" t="str">
        <f>oknCompanyName</f>
        <v>Service Company Name</v>
      </c>
      <c r="C3" s="60"/>
      <c r="J3" s="68"/>
      <c r="M3" s="68"/>
    </row>
    <row r="4" spans="2:14" x14ac:dyDescent="0.2">
      <c r="B4" s="21" t="str">
        <f>oknCompanyAddress</f>
        <v>Street Address</v>
      </c>
    </row>
    <row r="5" spans="2:14" x14ac:dyDescent="0.2">
      <c r="B5" s="21" t="str">
        <f>oknCompanyCityStateZip</f>
        <v>City, ST  ZIP Code</v>
      </c>
      <c r="M5" s="70"/>
    </row>
    <row r="6" spans="2:14" x14ac:dyDescent="0.2">
      <c r="B6" s="21" t="str">
        <f>oknCompanyContact</f>
        <v>Phone Number,Web Address, etc.</v>
      </c>
    </row>
    <row r="7" spans="2:14" ht="12.75" customHeight="1" x14ac:dyDescent="0.2">
      <c r="K7" s="69"/>
    </row>
    <row r="8" spans="2:14" ht="12.75" customHeight="1" x14ac:dyDescent="0.2">
      <c r="B8" s="72" t="s">
        <v>51</v>
      </c>
    </row>
    <row r="9" spans="2:14" ht="12.75" customHeight="1" x14ac:dyDescent="0.2">
      <c r="B9" s="30" t="s">
        <v>47</v>
      </c>
      <c r="C9" s="64"/>
    </row>
    <row r="10" spans="2:14" ht="12.75" customHeight="1" x14ac:dyDescent="0.2">
      <c r="B10" s="30" t="s">
        <v>50</v>
      </c>
      <c r="C10" s="64"/>
    </row>
    <row r="11" spans="2:14" ht="12.75" customHeight="1" x14ac:dyDescent="0.2"/>
    <row r="12" spans="2:14" ht="3" customHeight="1" x14ac:dyDescent="0.2"/>
    <row r="13" spans="2:14" s="37" customFormat="1" ht="15.75" customHeight="1" x14ac:dyDescent="0.2">
      <c r="B13" s="46" t="s">
        <v>60</v>
      </c>
      <c r="C13" s="47" t="s">
        <v>46</v>
      </c>
      <c r="D13" s="46" t="s">
        <v>59</v>
      </c>
      <c r="E13" s="46" t="s">
        <v>52</v>
      </c>
      <c r="F13" s="56" t="s">
        <v>70</v>
      </c>
      <c r="G13" s="56" t="str">
        <f>oknTax1Name</f>
        <v>PST</v>
      </c>
      <c r="H13" s="56" t="str">
        <f>oknTax2Name</f>
        <v>GST</v>
      </c>
      <c r="I13" s="56" t="s">
        <v>54</v>
      </c>
      <c r="J13" s="56" t="s">
        <v>55</v>
      </c>
      <c r="K13" s="56" t="s">
        <v>56</v>
      </c>
      <c r="L13" s="56" t="s">
        <v>53</v>
      </c>
      <c r="M13" s="56" t="s">
        <v>57</v>
      </c>
      <c r="N13" s="46" t="s">
        <v>58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1" customWidth="1"/>
    <col min="2" max="2" width="11.85546875" style="21" customWidth="1"/>
    <col min="3" max="3" width="11" style="59" customWidth="1"/>
    <col min="4" max="4" width="10.5703125" style="37" customWidth="1"/>
    <col min="5" max="5" width="19.5703125" style="21" customWidth="1"/>
    <col min="6" max="6" width="11.7109375" style="21" hidden="1" customWidth="1"/>
    <col min="7" max="7" width="12.7109375" style="55" customWidth="1"/>
    <col min="8" max="8" width="10.7109375" style="37" customWidth="1"/>
    <col min="9" max="9" width="14.85546875" style="21" customWidth="1"/>
    <col min="10" max="16384" width="9.140625" style="21"/>
  </cols>
  <sheetData>
    <row r="1" spans="2:9" s="45" customFormat="1" ht="50.25" customHeight="1" x14ac:dyDescent="0.2">
      <c r="C1" s="58"/>
      <c r="D1" s="63"/>
      <c r="G1" s="54"/>
      <c r="H1" s="63"/>
    </row>
    <row r="2" spans="2:9" ht="3.75" customHeight="1" x14ac:dyDescent="0.2"/>
    <row r="3" spans="2:9" ht="33" customHeight="1" x14ac:dyDescent="0.45">
      <c r="B3" s="95" t="str">
        <f>oknCompanyName</f>
        <v>Service Company Name</v>
      </c>
      <c r="C3" s="60"/>
      <c r="G3" s="68"/>
    </row>
    <row r="4" spans="2:9" x14ac:dyDescent="0.2">
      <c r="B4" s="21" t="str">
        <f>oknCompanyAddress</f>
        <v>Street Address</v>
      </c>
    </row>
    <row r="5" spans="2:9" x14ac:dyDescent="0.2">
      <c r="B5" s="21" t="str">
        <f>oknCompanyCityStateZip</f>
        <v>City, ST  ZIP Code</v>
      </c>
      <c r="G5" s="70"/>
    </row>
    <row r="6" spans="2:9" x14ac:dyDescent="0.2">
      <c r="B6" s="21" t="str">
        <f>oknCompanyContact</f>
        <v>Phone Number,Web Address, etc.</v>
      </c>
    </row>
    <row r="7" spans="2:9" ht="12.75" customHeight="1" x14ac:dyDescent="0.2">
      <c r="E7" s="72"/>
    </row>
    <row r="8" spans="2:9" ht="12.75" customHeight="1" x14ac:dyDescent="0.2">
      <c r="B8" s="72" t="s">
        <v>51</v>
      </c>
    </row>
    <row r="9" spans="2:9" ht="12.75" customHeight="1" x14ac:dyDescent="0.2">
      <c r="B9" s="30" t="s">
        <v>47</v>
      </c>
      <c r="C9" s="64"/>
    </row>
    <row r="10" spans="2:9" ht="12.75" customHeight="1" x14ac:dyDescent="0.2">
      <c r="B10" s="30" t="s">
        <v>50</v>
      </c>
      <c r="C10" s="64"/>
    </row>
    <row r="11" spans="2:9" ht="12.75" customHeight="1" x14ac:dyDescent="0.2"/>
    <row r="12" spans="2:9" ht="3" customHeight="1" x14ac:dyDescent="0.2"/>
    <row r="13" spans="2:9" s="37" customFormat="1" ht="15.75" customHeight="1" x14ac:dyDescent="0.2">
      <c r="B13" s="46" t="s">
        <v>98</v>
      </c>
      <c r="C13" s="47" t="s">
        <v>46</v>
      </c>
      <c r="D13" s="46" t="s">
        <v>52</v>
      </c>
      <c r="E13" s="46" t="s">
        <v>99</v>
      </c>
      <c r="F13" s="46" t="s">
        <v>100</v>
      </c>
      <c r="G13" s="56" t="s">
        <v>81</v>
      </c>
      <c r="H13" s="46" t="s">
        <v>73</v>
      </c>
      <c r="I13" s="46" t="s">
        <v>101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8" customWidth="1"/>
    <col min="2" max="2" width="76" style="128" customWidth="1"/>
    <col min="3" max="256" width="9.140625" style="121"/>
    <col min="257" max="257" width="3" style="121" customWidth="1"/>
    <col min="258" max="258" width="76" style="121" customWidth="1"/>
    <col min="259" max="512" width="9.140625" style="121"/>
    <col min="513" max="513" width="3" style="121" customWidth="1"/>
    <col min="514" max="514" width="76" style="121" customWidth="1"/>
    <col min="515" max="768" width="9.140625" style="121"/>
    <col min="769" max="769" width="3" style="121" customWidth="1"/>
    <col min="770" max="770" width="76" style="121" customWidth="1"/>
    <col min="771" max="1024" width="9.140625" style="121"/>
    <col min="1025" max="1025" width="3" style="121" customWidth="1"/>
    <col min="1026" max="1026" width="76" style="121" customWidth="1"/>
    <col min="1027" max="1280" width="9.140625" style="121"/>
    <col min="1281" max="1281" width="3" style="121" customWidth="1"/>
    <col min="1282" max="1282" width="76" style="121" customWidth="1"/>
    <col min="1283" max="1536" width="9.140625" style="121"/>
    <col min="1537" max="1537" width="3" style="121" customWidth="1"/>
    <col min="1538" max="1538" width="76" style="121" customWidth="1"/>
    <col min="1539" max="1792" width="9.140625" style="121"/>
    <col min="1793" max="1793" width="3" style="121" customWidth="1"/>
    <col min="1794" max="1794" width="76" style="121" customWidth="1"/>
    <col min="1795" max="2048" width="9.140625" style="121"/>
    <col min="2049" max="2049" width="3" style="121" customWidth="1"/>
    <col min="2050" max="2050" width="76" style="121" customWidth="1"/>
    <col min="2051" max="2304" width="9.140625" style="121"/>
    <col min="2305" max="2305" width="3" style="121" customWidth="1"/>
    <col min="2306" max="2306" width="76" style="121" customWidth="1"/>
    <col min="2307" max="2560" width="9.140625" style="121"/>
    <col min="2561" max="2561" width="3" style="121" customWidth="1"/>
    <col min="2562" max="2562" width="76" style="121" customWidth="1"/>
    <col min="2563" max="2816" width="9.140625" style="121"/>
    <col min="2817" max="2817" width="3" style="121" customWidth="1"/>
    <col min="2818" max="2818" width="76" style="121" customWidth="1"/>
    <col min="2819" max="3072" width="9.140625" style="121"/>
    <col min="3073" max="3073" width="3" style="121" customWidth="1"/>
    <col min="3074" max="3074" width="76" style="121" customWidth="1"/>
    <col min="3075" max="3328" width="9.140625" style="121"/>
    <col min="3329" max="3329" width="3" style="121" customWidth="1"/>
    <col min="3330" max="3330" width="76" style="121" customWidth="1"/>
    <col min="3331" max="3584" width="9.140625" style="121"/>
    <col min="3585" max="3585" width="3" style="121" customWidth="1"/>
    <col min="3586" max="3586" width="76" style="121" customWidth="1"/>
    <col min="3587" max="3840" width="9.140625" style="121"/>
    <col min="3841" max="3841" width="3" style="121" customWidth="1"/>
    <col min="3842" max="3842" width="76" style="121" customWidth="1"/>
    <col min="3843" max="4096" width="9.140625" style="121"/>
    <col min="4097" max="4097" width="3" style="121" customWidth="1"/>
    <col min="4098" max="4098" width="76" style="121" customWidth="1"/>
    <col min="4099" max="4352" width="9.140625" style="121"/>
    <col min="4353" max="4353" width="3" style="121" customWidth="1"/>
    <col min="4354" max="4354" width="76" style="121" customWidth="1"/>
    <col min="4355" max="4608" width="9.140625" style="121"/>
    <col min="4609" max="4609" width="3" style="121" customWidth="1"/>
    <col min="4610" max="4610" width="76" style="121" customWidth="1"/>
    <col min="4611" max="4864" width="9.140625" style="121"/>
    <col min="4865" max="4865" width="3" style="121" customWidth="1"/>
    <col min="4866" max="4866" width="76" style="121" customWidth="1"/>
    <col min="4867" max="5120" width="9.140625" style="121"/>
    <col min="5121" max="5121" width="3" style="121" customWidth="1"/>
    <col min="5122" max="5122" width="76" style="121" customWidth="1"/>
    <col min="5123" max="5376" width="9.140625" style="121"/>
    <col min="5377" max="5377" width="3" style="121" customWidth="1"/>
    <col min="5378" max="5378" width="76" style="121" customWidth="1"/>
    <col min="5379" max="5632" width="9.140625" style="121"/>
    <col min="5633" max="5633" width="3" style="121" customWidth="1"/>
    <col min="5634" max="5634" width="76" style="121" customWidth="1"/>
    <col min="5635" max="5888" width="9.140625" style="121"/>
    <col min="5889" max="5889" width="3" style="121" customWidth="1"/>
    <col min="5890" max="5890" width="76" style="121" customWidth="1"/>
    <col min="5891" max="6144" width="9.140625" style="121"/>
    <col min="6145" max="6145" width="3" style="121" customWidth="1"/>
    <col min="6146" max="6146" width="76" style="121" customWidth="1"/>
    <col min="6147" max="6400" width="9.140625" style="121"/>
    <col min="6401" max="6401" width="3" style="121" customWidth="1"/>
    <col min="6402" max="6402" width="76" style="121" customWidth="1"/>
    <col min="6403" max="6656" width="9.140625" style="121"/>
    <col min="6657" max="6657" width="3" style="121" customWidth="1"/>
    <col min="6658" max="6658" width="76" style="121" customWidth="1"/>
    <col min="6659" max="6912" width="9.140625" style="121"/>
    <col min="6913" max="6913" width="3" style="121" customWidth="1"/>
    <col min="6914" max="6914" width="76" style="121" customWidth="1"/>
    <col min="6915" max="7168" width="9.140625" style="121"/>
    <col min="7169" max="7169" width="3" style="121" customWidth="1"/>
    <col min="7170" max="7170" width="76" style="121" customWidth="1"/>
    <col min="7171" max="7424" width="9.140625" style="121"/>
    <col min="7425" max="7425" width="3" style="121" customWidth="1"/>
    <col min="7426" max="7426" width="76" style="121" customWidth="1"/>
    <col min="7427" max="7680" width="9.140625" style="121"/>
    <col min="7681" max="7681" width="3" style="121" customWidth="1"/>
    <col min="7682" max="7682" width="76" style="121" customWidth="1"/>
    <col min="7683" max="7936" width="9.140625" style="121"/>
    <col min="7937" max="7937" width="3" style="121" customWidth="1"/>
    <col min="7938" max="7938" width="76" style="121" customWidth="1"/>
    <col min="7939" max="8192" width="9.140625" style="121"/>
    <col min="8193" max="8193" width="3" style="121" customWidth="1"/>
    <col min="8194" max="8194" width="76" style="121" customWidth="1"/>
    <col min="8195" max="8448" width="9.140625" style="121"/>
    <col min="8449" max="8449" width="3" style="121" customWidth="1"/>
    <col min="8450" max="8450" width="76" style="121" customWidth="1"/>
    <col min="8451" max="8704" width="9.140625" style="121"/>
    <col min="8705" max="8705" width="3" style="121" customWidth="1"/>
    <col min="8706" max="8706" width="76" style="121" customWidth="1"/>
    <col min="8707" max="8960" width="9.140625" style="121"/>
    <col min="8961" max="8961" width="3" style="121" customWidth="1"/>
    <col min="8962" max="8962" width="76" style="121" customWidth="1"/>
    <col min="8963" max="9216" width="9.140625" style="121"/>
    <col min="9217" max="9217" width="3" style="121" customWidth="1"/>
    <col min="9218" max="9218" width="76" style="121" customWidth="1"/>
    <col min="9219" max="9472" width="9.140625" style="121"/>
    <col min="9473" max="9473" width="3" style="121" customWidth="1"/>
    <col min="9474" max="9474" width="76" style="121" customWidth="1"/>
    <col min="9475" max="9728" width="9.140625" style="121"/>
    <col min="9729" max="9729" width="3" style="121" customWidth="1"/>
    <col min="9730" max="9730" width="76" style="121" customWidth="1"/>
    <col min="9731" max="9984" width="9.140625" style="121"/>
    <col min="9985" max="9985" width="3" style="121" customWidth="1"/>
    <col min="9986" max="9986" width="76" style="121" customWidth="1"/>
    <col min="9987" max="10240" width="9.140625" style="121"/>
    <col min="10241" max="10241" width="3" style="121" customWidth="1"/>
    <col min="10242" max="10242" width="76" style="121" customWidth="1"/>
    <col min="10243" max="10496" width="9.140625" style="121"/>
    <col min="10497" max="10497" width="3" style="121" customWidth="1"/>
    <col min="10498" max="10498" width="76" style="121" customWidth="1"/>
    <col min="10499" max="10752" width="9.140625" style="121"/>
    <col min="10753" max="10753" width="3" style="121" customWidth="1"/>
    <col min="10754" max="10754" width="76" style="121" customWidth="1"/>
    <col min="10755" max="11008" width="9.140625" style="121"/>
    <col min="11009" max="11009" width="3" style="121" customWidth="1"/>
    <col min="11010" max="11010" width="76" style="121" customWidth="1"/>
    <col min="11011" max="11264" width="9.140625" style="121"/>
    <col min="11265" max="11265" width="3" style="121" customWidth="1"/>
    <col min="11266" max="11266" width="76" style="121" customWidth="1"/>
    <col min="11267" max="11520" width="9.140625" style="121"/>
    <col min="11521" max="11521" width="3" style="121" customWidth="1"/>
    <col min="11522" max="11522" width="76" style="121" customWidth="1"/>
    <col min="11523" max="11776" width="9.140625" style="121"/>
    <col min="11777" max="11777" width="3" style="121" customWidth="1"/>
    <col min="11778" max="11778" width="76" style="121" customWidth="1"/>
    <col min="11779" max="12032" width="9.140625" style="121"/>
    <col min="12033" max="12033" width="3" style="121" customWidth="1"/>
    <col min="12034" max="12034" width="76" style="121" customWidth="1"/>
    <col min="12035" max="12288" width="9.140625" style="121"/>
    <col min="12289" max="12289" width="3" style="121" customWidth="1"/>
    <col min="12290" max="12290" width="76" style="121" customWidth="1"/>
    <col min="12291" max="12544" width="9.140625" style="121"/>
    <col min="12545" max="12545" width="3" style="121" customWidth="1"/>
    <col min="12546" max="12546" width="76" style="121" customWidth="1"/>
    <col min="12547" max="12800" width="9.140625" style="121"/>
    <col min="12801" max="12801" width="3" style="121" customWidth="1"/>
    <col min="12802" max="12802" width="76" style="121" customWidth="1"/>
    <col min="12803" max="13056" width="9.140625" style="121"/>
    <col min="13057" max="13057" width="3" style="121" customWidth="1"/>
    <col min="13058" max="13058" width="76" style="121" customWidth="1"/>
    <col min="13059" max="13312" width="9.140625" style="121"/>
    <col min="13313" max="13313" width="3" style="121" customWidth="1"/>
    <col min="13314" max="13314" width="76" style="121" customWidth="1"/>
    <col min="13315" max="13568" width="9.140625" style="121"/>
    <col min="13569" max="13569" width="3" style="121" customWidth="1"/>
    <col min="13570" max="13570" width="76" style="121" customWidth="1"/>
    <col min="13571" max="13824" width="9.140625" style="121"/>
    <col min="13825" max="13825" width="3" style="121" customWidth="1"/>
    <col min="13826" max="13826" width="76" style="121" customWidth="1"/>
    <col min="13827" max="14080" width="9.140625" style="121"/>
    <col min="14081" max="14081" width="3" style="121" customWidth="1"/>
    <col min="14082" max="14082" width="76" style="121" customWidth="1"/>
    <col min="14083" max="14336" width="9.140625" style="121"/>
    <col min="14337" max="14337" width="3" style="121" customWidth="1"/>
    <col min="14338" max="14338" width="76" style="121" customWidth="1"/>
    <col min="14339" max="14592" width="9.140625" style="121"/>
    <col min="14593" max="14593" width="3" style="121" customWidth="1"/>
    <col min="14594" max="14594" width="76" style="121" customWidth="1"/>
    <col min="14595" max="14848" width="9.140625" style="121"/>
    <col min="14849" max="14849" width="3" style="121" customWidth="1"/>
    <col min="14850" max="14850" width="76" style="121" customWidth="1"/>
    <col min="14851" max="15104" width="9.140625" style="121"/>
    <col min="15105" max="15105" width="3" style="121" customWidth="1"/>
    <col min="15106" max="15106" width="76" style="121" customWidth="1"/>
    <col min="15107" max="15360" width="9.140625" style="121"/>
    <col min="15361" max="15361" width="3" style="121" customWidth="1"/>
    <col min="15362" max="15362" width="76" style="121" customWidth="1"/>
    <col min="15363" max="15616" width="9.140625" style="121"/>
    <col min="15617" max="15617" width="3" style="121" customWidth="1"/>
    <col min="15618" max="15618" width="76" style="121" customWidth="1"/>
    <col min="15619" max="15872" width="9.140625" style="121"/>
    <col min="15873" max="15873" width="3" style="121" customWidth="1"/>
    <col min="15874" max="15874" width="76" style="121" customWidth="1"/>
    <col min="15875" max="16128" width="9.140625" style="121"/>
    <col min="16129" max="16129" width="3" style="121" customWidth="1"/>
    <col min="16130" max="16130" width="76" style="121" customWidth="1"/>
    <col min="16131" max="16384" width="9.140625" style="121"/>
  </cols>
  <sheetData>
    <row r="1" spans="1:3" ht="32.1" customHeight="1" x14ac:dyDescent="0.3">
      <c r="A1" s="118"/>
      <c r="B1" s="119" t="s">
        <v>116</v>
      </c>
      <c r="C1" s="120"/>
    </row>
    <row r="2" spans="1:3" ht="16.5" x14ac:dyDescent="0.3">
      <c r="A2" s="118"/>
      <c r="B2" s="122"/>
      <c r="C2" s="120"/>
    </row>
    <row r="3" spans="1:3" ht="16.5" x14ac:dyDescent="0.3">
      <c r="A3" s="118"/>
      <c r="B3" s="123" t="s">
        <v>107</v>
      </c>
      <c r="C3" s="120"/>
    </row>
    <row r="4" spans="1:3" x14ac:dyDescent="0.3">
      <c r="A4" s="118"/>
      <c r="B4" s="117" t="s">
        <v>108</v>
      </c>
      <c r="C4" s="120"/>
    </row>
    <row r="5" spans="1:3" ht="16.5" x14ac:dyDescent="0.3">
      <c r="A5" s="118"/>
      <c r="B5" s="124"/>
      <c r="C5" s="120"/>
    </row>
    <row r="6" spans="1:3" ht="16.5" x14ac:dyDescent="0.3">
      <c r="A6" s="118"/>
      <c r="B6" s="125" t="s">
        <v>109</v>
      </c>
      <c r="C6" s="120"/>
    </row>
    <row r="7" spans="1:3" ht="16.5" x14ac:dyDescent="0.3">
      <c r="A7" s="118"/>
      <c r="B7" s="124"/>
      <c r="C7" s="120"/>
    </row>
    <row r="8" spans="1:3" ht="46.5" x14ac:dyDescent="0.3">
      <c r="A8" s="118"/>
      <c r="B8" s="124" t="s">
        <v>110</v>
      </c>
      <c r="C8" s="120"/>
    </row>
    <row r="9" spans="1:3" ht="16.5" x14ac:dyDescent="0.3">
      <c r="A9" s="118"/>
      <c r="B9" s="124"/>
      <c r="C9" s="120"/>
    </row>
    <row r="10" spans="1:3" ht="31.5" x14ac:dyDescent="0.3">
      <c r="A10" s="118"/>
      <c r="B10" s="124" t="s">
        <v>111</v>
      </c>
      <c r="C10" s="120"/>
    </row>
    <row r="11" spans="1:3" ht="16.5" x14ac:dyDescent="0.3">
      <c r="A11" s="118"/>
      <c r="B11" s="124"/>
      <c r="C11" s="120"/>
    </row>
    <row r="12" spans="1:3" ht="31.5" x14ac:dyDescent="0.3">
      <c r="A12" s="118"/>
      <c r="B12" s="124" t="s">
        <v>112</v>
      </c>
      <c r="C12" s="120"/>
    </row>
    <row r="13" spans="1:3" ht="16.5" x14ac:dyDescent="0.3">
      <c r="A13" s="118"/>
      <c r="B13" s="124"/>
      <c r="C13" s="120"/>
    </row>
    <row r="14" spans="1:3" x14ac:dyDescent="0.3">
      <c r="A14" s="118"/>
      <c r="B14" s="126" t="s">
        <v>113</v>
      </c>
      <c r="C14" s="120"/>
    </row>
    <row r="15" spans="1:3" ht="15.75" x14ac:dyDescent="0.3">
      <c r="A15" s="118"/>
      <c r="B15" s="130" t="s">
        <v>114</v>
      </c>
      <c r="C15" s="120"/>
    </row>
    <row r="16" spans="1:3" ht="16.5" x14ac:dyDescent="0.3">
      <c r="A16" s="118"/>
      <c r="B16" s="127"/>
      <c r="C16" s="120"/>
    </row>
    <row r="17" spans="1:3" ht="32.25" x14ac:dyDescent="0.3">
      <c r="A17" s="118"/>
      <c r="B17" s="124" t="s">
        <v>115</v>
      </c>
      <c r="C17" s="120"/>
    </row>
    <row r="18" spans="1:3" x14ac:dyDescent="0.3">
      <c r="A18" s="118"/>
      <c r="B18" s="118"/>
      <c r="C18" s="120"/>
    </row>
    <row r="19" spans="1:3" x14ac:dyDescent="0.3">
      <c r="A19" s="118"/>
      <c r="B19" s="118"/>
      <c r="C19" s="120"/>
    </row>
    <row r="20" spans="1:3" x14ac:dyDescent="0.3">
      <c r="A20" s="118"/>
      <c r="B20" s="118"/>
      <c r="C20" s="120"/>
    </row>
    <row r="21" spans="1:3" x14ac:dyDescent="0.3">
      <c r="A21" s="118"/>
      <c r="B21" s="118"/>
      <c r="C21" s="120"/>
    </row>
    <row r="22" spans="1:3" x14ac:dyDescent="0.3">
      <c r="A22" s="118"/>
      <c r="B22" s="118"/>
      <c r="C22" s="120"/>
    </row>
    <row r="23" spans="1:3" x14ac:dyDescent="0.3">
      <c r="A23" s="118"/>
      <c r="B23" s="118"/>
      <c r="C23" s="120"/>
    </row>
    <row r="24" spans="1:3" x14ac:dyDescent="0.3">
      <c r="A24" s="118"/>
      <c r="B24" s="118"/>
      <c r="C24" s="120"/>
    </row>
    <row r="25" spans="1:3" x14ac:dyDescent="0.3">
      <c r="A25" s="118"/>
      <c r="B25" s="118"/>
      <c r="C25" s="120"/>
    </row>
    <row r="26" spans="1:3" x14ac:dyDescent="0.3">
      <c r="A26" s="118"/>
      <c r="B26" s="118"/>
      <c r="C26" s="120"/>
    </row>
    <row r="27" spans="1:3" x14ac:dyDescent="0.3">
      <c r="A27" s="118"/>
      <c r="B27" s="118"/>
      <c r="C27" s="120"/>
    </row>
    <row r="28" spans="1:3" x14ac:dyDescent="0.3">
      <c r="A28" s="118"/>
      <c r="B28" s="118"/>
      <c r="C28" s="120"/>
    </row>
    <row r="29" spans="1:3" x14ac:dyDescent="0.3">
      <c r="A29" s="118"/>
      <c r="B29" s="118"/>
      <c r="C29" s="120"/>
    </row>
  </sheetData>
  <hyperlinks>
    <hyperlink ref="B14" r:id="rId1" display="See License Agreement" xr:uid="{00000000-0004-0000-0700-000000000000}"/>
    <hyperlink ref="B4" r:id="rId2" tooltip="View online document" display="http://www.invoicingtemplate.com/genericserviceinvoicetemplate2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7E171-6539-4F42-AB7B-92378DEE291B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1" customWidth="1"/>
    <col min="2" max="2" width="18" style="21" customWidth="1"/>
    <col min="3" max="3" width="9.7109375" style="21" bestFit="1" customWidth="1"/>
    <col min="4" max="4" width="20.85546875" style="21" bestFit="1" customWidth="1"/>
    <col min="5" max="5" width="12.28515625" style="21" bestFit="1" customWidth="1"/>
    <col min="6" max="6" width="15.140625" style="21" bestFit="1" customWidth="1"/>
    <col min="7" max="7" width="18" style="21" bestFit="1" customWidth="1"/>
    <col min="8" max="9" width="16.5703125" style="21" bestFit="1" customWidth="1"/>
    <col min="10" max="10" width="9.7109375" style="21" bestFit="1" customWidth="1"/>
    <col min="11" max="11" width="11" style="21" bestFit="1" customWidth="1"/>
    <col min="12" max="13" width="9.7109375" style="21" bestFit="1" customWidth="1"/>
    <col min="14" max="14" width="7.42578125" style="21" bestFit="1" customWidth="1"/>
    <col min="15" max="16" width="13.28515625" style="21" bestFit="1" customWidth="1"/>
    <col min="17" max="17" width="30.85546875" style="21" bestFit="1" customWidth="1"/>
    <col min="18" max="18" width="11" style="21" bestFit="1" customWidth="1"/>
    <col min="19" max="19" width="19.42578125" style="21" bestFit="1" customWidth="1"/>
    <col min="20" max="20" width="20.85546875" style="21" bestFit="1" customWidth="1"/>
    <col min="21" max="22" width="40.85546875" style="21" bestFit="1" customWidth="1"/>
    <col min="23" max="23" width="26.5703125" style="21" bestFit="1" customWidth="1"/>
    <col min="24" max="24" width="28" style="21" bestFit="1" customWidth="1"/>
    <col min="25" max="16384" width="9.140625" style="21"/>
  </cols>
  <sheetData>
    <row r="5" spans="1:5" ht="12.75" x14ac:dyDescent="0.2">
      <c r="A5" s="21" t="s">
        <v>14</v>
      </c>
      <c r="B5" t="s">
        <v>80</v>
      </c>
    </row>
    <row r="6" spans="1:5" x14ac:dyDescent="0.2">
      <c r="A6" s="21" t="s">
        <v>15</v>
      </c>
      <c r="B6" s="30" t="s">
        <v>102</v>
      </c>
    </row>
    <row r="7" spans="1:5" x14ac:dyDescent="0.2">
      <c r="A7" s="21" t="s">
        <v>22</v>
      </c>
      <c r="B7" s="21">
        <v>0</v>
      </c>
      <c r="D7" s="21" t="s">
        <v>23</v>
      </c>
      <c r="E7" s="21" t="s">
        <v>24</v>
      </c>
    </row>
    <row r="8" spans="1:5" x14ac:dyDescent="0.2">
      <c r="A8" s="21" t="s">
        <v>27</v>
      </c>
      <c r="B8" s="21">
        <v>0</v>
      </c>
    </row>
    <row r="9" spans="1:5" x14ac:dyDescent="0.2">
      <c r="A9" s="21" t="s">
        <v>28</v>
      </c>
      <c r="B9" s="21">
        <v>0</v>
      </c>
    </row>
    <row r="10" spans="1:5" x14ac:dyDescent="0.2">
      <c r="A10" s="21" t="s">
        <v>29</v>
      </c>
      <c r="B10" s="21">
        <v>1</v>
      </c>
    </row>
    <row r="11" spans="1:5" x14ac:dyDescent="0.2">
      <c r="A11" s="21" t="s">
        <v>30</v>
      </c>
      <c r="B11" s="21">
        <v>1</v>
      </c>
    </row>
    <row r="12" spans="1:5" x14ac:dyDescent="0.2">
      <c r="A12" s="21" t="s">
        <v>31</v>
      </c>
      <c r="B12" s="21">
        <v>1</v>
      </c>
    </row>
    <row r="13" spans="1:5" x14ac:dyDescent="0.2">
      <c r="A13" s="21" t="s">
        <v>32</v>
      </c>
    </row>
    <row r="14" spans="1:5" ht="12.75" x14ac:dyDescent="0.2">
      <c r="A14" t="s">
        <v>33</v>
      </c>
      <c r="B14" s="21">
        <v>0</v>
      </c>
    </row>
    <row r="15" spans="1:5" x14ac:dyDescent="0.2">
      <c r="A15" s="21" t="s">
        <v>34</v>
      </c>
      <c r="B15" s="21" t="s">
        <v>39</v>
      </c>
    </row>
    <row r="16" spans="1:5" x14ac:dyDescent="0.2">
      <c r="A16" s="21" t="s">
        <v>35</v>
      </c>
      <c r="B16" s="21">
        <v>1</v>
      </c>
    </row>
    <row r="17" spans="1:2" x14ac:dyDescent="0.2">
      <c r="A17" s="21" t="s">
        <v>38</v>
      </c>
      <c r="B17" s="21">
        <v>1</v>
      </c>
    </row>
    <row r="18" spans="1:2" x14ac:dyDescent="0.2">
      <c r="A18" s="21" t="s">
        <v>36</v>
      </c>
      <c r="B18" s="21">
        <v>1</v>
      </c>
    </row>
    <row r="19" spans="1:2" x14ac:dyDescent="0.2">
      <c r="A19" s="21" t="s">
        <v>37</v>
      </c>
      <c r="B19" s="21">
        <v>12</v>
      </c>
    </row>
    <row r="20" spans="1:2" x14ac:dyDescent="0.2">
      <c r="B20" s="21">
        <v>1</v>
      </c>
    </row>
    <row r="22" spans="1:2" x14ac:dyDescent="0.2">
      <c r="B22" s="21">
        <v>1</v>
      </c>
    </row>
    <row r="23" spans="1:2" x14ac:dyDescent="0.2">
      <c r="B23" s="21" t="s">
        <v>119</v>
      </c>
    </row>
    <row r="33" spans="2:2" x14ac:dyDescent="0.2">
      <c r="B33" s="21">
        <v>2</v>
      </c>
    </row>
    <row r="34" spans="2:2" x14ac:dyDescent="0.2">
      <c r="B34" s="21">
        <v>1</v>
      </c>
    </row>
    <row r="35" spans="2:2" x14ac:dyDescent="0.2">
      <c r="B35" s="21">
        <v>1</v>
      </c>
    </row>
    <row r="36" spans="2:2" x14ac:dyDescent="0.2">
      <c r="B36" s="21">
        <v>1</v>
      </c>
    </row>
    <row r="38" spans="2:2" x14ac:dyDescent="0.2">
      <c r="B38" s="21">
        <v>1</v>
      </c>
    </row>
    <row r="39" spans="2:2" x14ac:dyDescent="0.2">
      <c r="B39" s="2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Generic Service Bill Sample 2</dc:title>
  <dc:subject>"Generic Service Bill Sample 2" summary: Generic Service Bill Sample 2 was originally published on office-kit.com as a sample of customizing templates for Excel Invoice Manager. It is similar to c3002 - Generic Service Invoicing Template, but with the summary section (&amp;quot;Shipping and Handing&amp;quot;, &amp;quot;Total&amp;quot;, &amp;quot;Paid&amp;quot;, &amp;quot;Total Due&amp;quot;) moved to the top section near the &amp;quot;Bill To&amp;quot; section.</dc:subject>
  <dc:creator>https://www.invoicingtemplate.com/</dc:creator>
  <cp:keywords/>
  <dc:description>https://www.invoicingtemplate.com/genericserviceinvoicetemplate2.html</dc:description>
  <cp:lastModifiedBy>liangjun yu</cp:lastModifiedBy>
  <cp:lastPrinted>2005-09-08T06:20:38Z</cp:lastPrinted>
  <dcterms:created xsi:type="dcterms:W3CDTF">2000-07-27T22:24:14Z</dcterms:created>
  <dcterms:modified xsi:type="dcterms:W3CDTF">2024-04-10T06:15:52Z</dcterms:modified>
  <cp:category>Generic Service Bill Sample 2, Generic Service Billing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45, Oakland, California, 420005, 390724, 7000749403671133590?+7.49%, 55.9 sq mi, 144.8 km2, 7,514/sq mi, 2,901/km2, 37°46′11″N 122°13′33″W? / ?37.7698°N 122.2257°W? / 37.7698; -122.2257? (Oakland)</vt:lpwstr>
  </property>
</Properties>
</file>