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3003\"/>
    </mc:Choice>
  </mc:AlternateContent>
  <xr:revisionPtr revIDLastSave="0" documentId="13_ncr:1_{57FEE529-EF63-4990-9084-382442C5B8CB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14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ccountBalance">#REF!</definedName>
    <definedName name="oknAgHdrAddress">#REF!</definedName>
    <definedName name="oknAgHdrCityStateZip">#REF!</definedName>
    <definedName name="oknAgHdrCountry">#REF!</definedName>
    <definedName name="oknAgHdrCredit">#REF!</definedName>
    <definedName name="oknAgHdrCustomerID">#REF!</definedName>
    <definedName name="oknAgHdrCustomerName">#REF!</definedName>
    <definedName name="oknAgHdrEmail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Invoice!$O$13</definedName>
    <definedName name="oknCompanyAddress">Invoice!$J$4</definedName>
    <definedName name="oknCompanyCityStateZip">Invoice!$J$5</definedName>
    <definedName name="oknCompanyContact">Invoice!$J$6</definedName>
    <definedName name="oknCompanyName">Invoice!$J$3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DatabaseName">Invoice!$A$4</definedName>
    <definedName name="oknDueDate">Invoice!$P$17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Invoice!$P$5</definedName>
    <definedName name="oknInvoiceID">Invoice!$P$6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Invoice!$F$32</definedName>
    <definedName name="oknOrderID">Invoice!$H$17</definedName>
    <definedName name="oknPayments">Invoice!$O$12</definedName>
    <definedName name="oknPaymentTerm">Invoice!$O$17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Invoice!$D$20</definedName>
    <definedName name="oknPrice_10">Invoice!$D$29</definedName>
    <definedName name="oknPrice_11">Invoice!$D$30</definedName>
    <definedName name="oknPrice_12">Invoice!$D$31</definedName>
    <definedName name="oknPrice_2">Invoice!$D$21</definedName>
    <definedName name="oknPrice_3">Invoice!$D$22</definedName>
    <definedName name="oknPrice_4">Invoice!$D$23</definedName>
    <definedName name="oknPrice_5">Invoice!$D$24</definedName>
    <definedName name="oknPrice_6">Invoice!$D$25</definedName>
    <definedName name="oknPrice_7">Invoice!$D$26</definedName>
    <definedName name="oknPrice_8">Invoice!$D$27</definedName>
    <definedName name="oknPrice_9">Invoice!$D$28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Invoice!$J$20</definedName>
    <definedName name="oknProductName_10">Invoice!$J$29</definedName>
    <definedName name="oknProductName_11">Invoice!$J$30</definedName>
    <definedName name="oknProductName_12">Invoice!$J$31</definedName>
    <definedName name="oknProductName_2">Invoice!$J$21</definedName>
    <definedName name="oknProductName_3">Invoice!$J$22</definedName>
    <definedName name="oknProductName_4">Invoice!$J$23</definedName>
    <definedName name="oknProductName_5">Invoice!$J$24</definedName>
    <definedName name="oknProductName_6">Invoice!$J$25</definedName>
    <definedName name="oknProductName_7">Invoice!$J$26</definedName>
    <definedName name="oknProductName_8">Invoice!$J$27</definedName>
    <definedName name="oknProductName_9">Invoice!$J$28</definedName>
    <definedName name="oknPrPaymentTerm">#REF!</definedName>
    <definedName name="oknPrWhoID">#REF!</definedName>
    <definedName name="oknPrWhoName">#REF!</definedName>
    <definedName name="oknQuantity_1">Invoice!$C$20</definedName>
    <definedName name="oknQuantity_10">Invoice!$C$29</definedName>
    <definedName name="oknQuantity_11">Invoice!$C$30</definedName>
    <definedName name="oknQuantity_12">Invoice!$C$31</definedName>
    <definedName name="oknQuantity_2">Invoice!$C$21</definedName>
    <definedName name="oknQuantity_3">Invoice!$C$22</definedName>
    <definedName name="oknQuantity_4">Invoice!$C$23</definedName>
    <definedName name="oknQuantity_5">Invoice!$C$24</definedName>
    <definedName name="oknQuantity_6">Invoice!$C$25</definedName>
    <definedName name="oknQuantity_7">Invoice!$C$26</definedName>
    <definedName name="oknQuantity_8">Invoice!$C$27</definedName>
    <definedName name="oknQuantity_9">Invoice!$C$28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pTaxable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Invoice!$J$17</definedName>
    <definedName name="oknSavingInvoiceClearWorksheet" hidden="1">#REF!</definedName>
    <definedName name="oknSavingInvoicePromptForPayment" hidden="1">#REF!</definedName>
    <definedName name="oknShipDate">Invoice!$L$17</definedName>
    <definedName name="oknShippingCost">Invoice!$O$10</definedName>
    <definedName name="oknShipVia">Invoice!$M$17</definedName>
    <definedName name="oknStatus">Invoice!$A$6</definedName>
    <definedName name="oknSubTotal">Invoice!$P$32</definedName>
    <definedName name="oknTax1">Invoice!$P$33</definedName>
    <definedName name="oknTax1Name">Invoice!$N$33</definedName>
    <definedName name="oknTax1Rate">Invoice!$O$33</definedName>
    <definedName name="oknTax1RateDefault">Invoice!$E$12</definedName>
    <definedName name="oknTax2">Invoice!$P$34</definedName>
    <definedName name="oknTax2IsAppliedToTax1">Invoice!$E$10</definedName>
    <definedName name="oknTax2Name">Invoice!$N$34</definedName>
    <definedName name="oknTax2Rate">Invoice!$O$34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Invoice!$O$11</definedName>
    <definedName name="oknWhoAddress">Invoice!$J$11</definedName>
    <definedName name="oknWhoCityStateZip">Invoice!$J$12</definedName>
    <definedName name="oknWhoCountry">Invoice!$J$13</definedName>
    <definedName name="oknWhoID">Invoice!$A$8</definedName>
    <definedName name="oknWhoName">Invoice!$J$10</definedName>
    <definedName name="oknWhoPhone">Invoice!$J$14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Invoice!$G$2:$P$44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1" l="1"/>
  <c r="H30" i="1"/>
  <c r="H29" i="1"/>
  <c r="H28" i="1"/>
  <c r="H27" i="1"/>
  <c r="H26" i="1"/>
  <c r="H25" i="1"/>
  <c r="H24" i="1"/>
  <c r="H23" i="1"/>
  <c r="H22" i="1"/>
  <c r="H21" i="1"/>
  <c r="H20" i="1"/>
  <c r="P33" i="1"/>
  <c r="P34" i="1"/>
  <c r="P32" i="1"/>
  <c r="O11" i="1" s="1"/>
  <c r="O13" i="1" s="1"/>
  <c r="F32" i="1" a="1"/>
  <c r="F32" i="1" s="1"/>
</calcChain>
</file>

<file path=xl/sharedStrings.xml><?xml version="1.0" encoding="utf-8"?>
<sst xmlns="http://schemas.openxmlformats.org/spreadsheetml/2006/main" count="51" uniqueCount="46">
  <si>
    <t>DATE:</t>
  </si>
  <si>
    <t>INVOICE #</t>
  </si>
  <si>
    <t>TOTAL</t>
  </si>
  <si>
    <t>Unit Price</t>
    <phoneticPr fontId="7" type="noConversion"/>
  </si>
  <si>
    <t>Quantity</t>
    <phoneticPr fontId="7" type="noConversion"/>
  </si>
  <si>
    <t>Sales Rep. Name</t>
    <phoneticPr fontId="7" type="noConversion"/>
  </si>
  <si>
    <t>P.O. #</t>
    <phoneticPr fontId="7" type="noConversion"/>
  </si>
  <si>
    <t>Ship Date</t>
    <phoneticPr fontId="7" type="noConversion"/>
  </si>
  <si>
    <t>Ship Via</t>
    <phoneticPr fontId="7" type="noConversion"/>
  </si>
  <si>
    <t>Phone Number,Web Address, etc.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</si>
  <si>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</si>
  <si>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</si>
  <si>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</si>
  <si>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Taxable</t>
    <phoneticPr fontId="7" type="noConversion"/>
  </si>
  <si>
    <t>TaxSystem</t>
    <phoneticPr fontId="7" type="noConversion"/>
  </si>
  <si>
    <t xml:space="preserve">THANK YOU FOR YOUR BUSINESS! </t>
    <phoneticPr fontId="7" type="noConversion"/>
  </si>
  <si>
    <t>INVOICE</t>
    <phoneticPr fontId="7" type="noConversion"/>
  </si>
  <si>
    <t>Street Address</t>
    <phoneticPr fontId="7" type="noConversion"/>
  </si>
  <si>
    <t>City, ST  ZIP Code</t>
    <phoneticPr fontId="7" type="noConversion"/>
  </si>
  <si>
    <t>S &amp; H</t>
  </si>
  <si>
    <t>PAID</t>
  </si>
  <si>
    <t>TOTAL DUE</t>
  </si>
  <si>
    <t>Current Database</t>
  </si>
  <si>
    <t>Invoice Status</t>
  </si>
  <si>
    <t>cost</t>
    <phoneticPr fontId="7" type="noConversion"/>
  </si>
  <si>
    <t>PST</t>
  </si>
  <si>
    <t>GST</t>
  </si>
  <si>
    <t>Customer ID</t>
  </si>
  <si>
    <t>Product ID</t>
  </si>
  <si>
    <t>Description</t>
  </si>
  <si>
    <t>Amount</t>
  </si>
  <si>
    <t>Select</t>
  </si>
  <si>
    <t>Template ID</t>
  </si>
  <si>
    <t>Sales1</t>
  </si>
  <si>
    <t>#</t>
  </si>
  <si>
    <t>Bill To</t>
  </si>
  <si>
    <t>UPS</t>
  </si>
  <si>
    <t>Net 60</t>
  </si>
  <si>
    <t>Invoice Summary:</t>
  </si>
  <si>
    <t>Pending</t>
    <phoneticPr fontId="7" type="noConversion"/>
  </si>
  <si>
    <t>c3003</t>
  </si>
  <si>
    <t>Need a different invoice layout? Visit our invoice template collection.</t>
  </si>
  <si>
    <t>InvoicingTemplates.com</t>
  </si>
  <si>
    <t>Service Company Name</t>
  </si>
  <si>
    <t>Generic Service Billing Form 2 - 45, Oakland, California, 420005, 390724, 7000749403671133590?+7.49%, 55.9 sq mi, 144.8 km2, 7,514/sq mi, 2,901/km2, 37°46′11″N 122°13′33″W? / ?37.7698°N 122.2257°W? / 37.7698; -122.2257? (Oakland)</t>
  </si>
  <si>
    <t>Generic Service Bill Sample 2c3003 - 45, Oakland, California, 420005, 390724, 7000749403671133590?+7.49%, 55.9 sq mi, 144.8 km2, 7,514/sq mi, 2,901/km2, 37°46′11″N 122°13′33″W? / ?37.7698°N 122.2257°W? / 37.7698; -122.2257? (Oakland)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</si>
</sst>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20"/>
      <color theme="3"/>
      <name val="Arial Black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5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13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7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7" fillId="0" borderId="0" xfId="0" applyFont="1" applyAlignment="1">
      <alignment horizontal="right" indent="1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167" fontId="0" fillId="0" borderId="0" xfId="0" applyNumberFormat="1" applyAlignment="1" applyProtection="1">
      <alignment horizontal="left" shrinkToFit="1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168" fontId="0" fillId="0" borderId="4" xfId="0" applyNumberFormat="1" applyBorder="1" applyAlignment="1" applyProtection="1">
      <alignment horizontal="right" vertical="center" indent="1"/>
      <protection locked="0"/>
    </xf>
    <xf numFmtId="168" fontId="0" fillId="3" borderId="5" xfId="0" applyNumberFormat="1" applyFill="1" applyBorder="1" applyAlignment="1" applyProtection="1">
      <alignment horizontal="right" vertical="center" indent="1"/>
      <protection locked="0"/>
    </xf>
    <xf numFmtId="168" fontId="0" fillId="0" borderId="5" xfId="0" applyNumberFormat="1" applyBorder="1" applyAlignment="1" applyProtection="1">
      <alignment horizontal="right" vertical="center" indent="1"/>
      <protection locked="0"/>
    </xf>
    <xf numFmtId="168" fontId="0" fillId="3" borderId="6" xfId="0" applyNumberFormat="1" applyFill="1" applyBorder="1" applyAlignment="1" applyProtection="1">
      <alignment horizontal="right" vertical="center" indent="1"/>
      <protection locked="0"/>
    </xf>
    <xf numFmtId="10" fontId="0" fillId="0" borderId="0" xfId="0" applyNumberFormat="1" applyAlignment="1" applyProtection="1">
      <alignment horizontal="right" vertical="center" indent="1"/>
      <protection locked="0"/>
    </xf>
    <xf numFmtId="43" fontId="0" fillId="0" borderId="7" xfId="0" applyNumberFormat="1" applyBorder="1" applyAlignment="1" applyProtection="1">
      <alignment horizontal="right" vertical="center"/>
      <protection hidden="1"/>
    </xf>
    <xf numFmtId="0" fontId="7" fillId="2" borderId="1" xfId="0" applyFont="1" applyFill="1" applyBorder="1" applyAlignment="1">
      <alignment vertical="center"/>
    </xf>
    <xf numFmtId="0" fontId="6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9" fontId="16" fillId="0" borderId="0" xfId="0" applyNumberFormat="1" applyFont="1"/>
    <xf numFmtId="0" fontId="17" fillId="0" borderId="0" xfId="0" applyFont="1" applyAlignment="1">
      <alignment vertical="center"/>
    </xf>
    <xf numFmtId="166" fontId="0" fillId="0" borderId="8" xfId="0" applyNumberFormat="1" applyBorder="1" applyAlignment="1" applyProtection="1">
      <alignment vertical="center"/>
      <protection locked="0"/>
    </xf>
    <xf numFmtId="166" fontId="0" fillId="3" borderId="9" xfId="0" applyNumberFormat="1" applyFill="1" applyBorder="1" applyAlignment="1" applyProtection="1">
      <alignment vertical="center"/>
      <protection locked="0"/>
    </xf>
    <xf numFmtId="166" fontId="0" fillId="0" borderId="9" xfId="0" applyNumberFormat="1" applyBorder="1" applyAlignment="1" applyProtection="1">
      <alignment vertical="center"/>
      <protection locked="0"/>
    </xf>
    <xf numFmtId="166" fontId="0" fillId="3" borderId="10" xfId="0" applyNumberFormat="1" applyFill="1" applyBorder="1" applyAlignment="1" applyProtection="1">
      <alignment vertical="center"/>
      <protection locked="0"/>
    </xf>
    <xf numFmtId="0" fontId="0" fillId="0" borderId="2" xfId="0" applyBorder="1" applyAlignment="1">
      <alignment vertical="center"/>
    </xf>
    <xf numFmtId="170" fontId="0" fillId="0" borderId="4" xfId="0" applyNumberFormat="1" applyBorder="1" applyAlignment="1" applyProtection="1">
      <alignment horizontal="left" vertical="center"/>
      <protection locked="0"/>
    </xf>
    <xf numFmtId="170" fontId="0" fillId="3" borderId="5" xfId="0" applyNumberFormat="1" applyFill="1" applyBorder="1" applyAlignment="1" applyProtection="1">
      <alignment horizontal="left" vertical="center"/>
      <protection locked="0"/>
    </xf>
    <xf numFmtId="170" fontId="0" fillId="0" borderId="5" xfId="0" applyNumberFormat="1" applyBorder="1" applyAlignment="1" applyProtection="1">
      <alignment horizontal="left" vertical="center"/>
      <protection locked="0"/>
    </xf>
    <xf numFmtId="170" fontId="0" fillId="3" borderId="6" xfId="0" applyNumberFormat="1" applyFill="1" applyBorder="1" applyAlignment="1" applyProtection="1">
      <alignment horizontal="left" vertical="center"/>
      <protection locked="0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>
      <alignment horizontal="right"/>
    </xf>
    <xf numFmtId="0" fontId="20" fillId="0" borderId="0" xfId="0" applyFont="1"/>
    <xf numFmtId="0" fontId="0" fillId="4" borderId="0" xfId="0" applyFill="1"/>
    <xf numFmtId="0" fontId="6" fillId="4" borderId="0" xfId="0" applyFont="1" applyFill="1"/>
    <xf numFmtId="0" fontId="0" fillId="4" borderId="0" xfId="0" applyFill="1" applyProtection="1">
      <protection locked="0" hidden="1"/>
    </xf>
    <xf numFmtId="169" fontId="19" fillId="4" borderId="0" xfId="0" applyNumberFormat="1" applyFont="1" applyFill="1"/>
    <xf numFmtId="164" fontId="19" fillId="4" borderId="0" xfId="0" applyNumberFormat="1" applyFont="1" applyFill="1" applyAlignment="1">
      <alignment horizontal="right" vertical="center"/>
    </xf>
    <xf numFmtId="0" fontId="7" fillId="4" borderId="0" xfId="0" applyFont="1" applyFill="1" applyAlignment="1">
      <alignment horizontal="right" vertical="center"/>
    </xf>
    <xf numFmtId="0" fontId="7" fillId="4" borderId="0" xfId="0" applyFont="1" applyFill="1" applyAlignment="1">
      <alignment horizontal="right" vertical="center" indent="1"/>
    </xf>
    <xf numFmtId="1" fontId="0" fillId="4" borderId="0" xfId="0" applyNumberFormat="1" applyFill="1" applyAlignment="1" applyProtection="1">
      <alignment horizontal="left" vertical="center"/>
      <protection locked="0"/>
    </xf>
    <xf numFmtId="0" fontId="0" fillId="4" borderId="0" xfId="0" applyFill="1" applyAlignment="1">
      <alignment vertical="center"/>
    </xf>
    <xf numFmtId="0" fontId="12" fillId="4" borderId="0" xfId="1" applyFill="1" applyAlignment="1" applyProtection="1"/>
    <xf numFmtId="0" fontId="0" fillId="0" borderId="0" xfId="0" applyAlignment="1" applyProtection="1">
      <alignment horizontal="right" vertical="center"/>
      <protection locked="0"/>
    </xf>
    <xf numFmtId="0" fontId="24" fillId="0" borderId="0" xfId="0" applyFont="1" applyAlignment="1">
      <alignment horizontal="right"/>
    </xf>
    <xf numFmtId="0" fontId="1" fillId="0" borderId="0" xfId="8"/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8" fillId="4" borderId="0" xfId="0" applyFont="1" applyFill="1" applyAlignment="1">
      <alignment horizontal="left" vertical="center" wrapText="1"/>
    </xf>
    <xf numFmtId="0" fontId="11" fillId="4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center"/>
    </xf>
    <xf numFmtId="0" fontId="0" fillId="4" borderId="0" xfId="0" applyFill="1" applyAlignment="1" applyProtection="1">
      <alignment horizontal="center"/>
      <protection locked="0"/>
    </xf>
    <xf numFmtId="0" fontId="0" fillId="6" borderId="0" xfId="0" applyFill="1" applyAlignment="1" applyProtection="1">
      <alignment horizontal="center"/>
      <protection locked="0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Protection="1">
      <protection locked="0"/>
    </xf>
    <xf numFmtId="43" fontId="0" fillId="0" borderId="0" xfId="0" applyNumberFormat="1" applyAlignment="1" applyProtection="1">
      <alignment horizontal="right" vertical="center"/>
      <protection locked="0"/>
    </xf>
    <xf numFmtId="43" fontId="0" fillId="0" borderId="0" xfId="0" applyNumberFormat="1" applyAlignment="1" applyProtection="1">
      <alignment horizontal="right" vertical="center"/>
      <protection hidden="1"/>
    </xf>
    <xf numFmtId="43" fontId="0" fillId="0" borderId="0" xfId="0" applyNumberFormat="1" applyAlignment="1" applyProtection="1">
      <alignment horizontal="right"/>
      <protection locked="0"/>
    </xf>
    <xf numFmtId="43" fontId="0" fillId="0" borderId="0" xfId="0" applyNumberFormat="1" applyAlignment="1" applyProtection="1">
      <alignment horizontal="right"/>
      <protection hidden="1"/>
    </xf>
    <xf numFmtId="0" fontId="0" fillId="3" borderId="9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14" fontId="9" fillId="0" borderId="2" xfId="0" applyNumberFormat="1" applyFont="1" applyBorder="1" applyAlignment="1" applyProtection="1">
      <alignment horizontal="center" vertical="center"/>
      <protection locked="0"/>
    </xf>
    <xf numFmtId="0" fontId="0" fillId="4" borderId="0" xfId="0" applyFill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3" borderId="9" xfId="0" applyFill="1" applyBorder="1" applyAlignment="1" applyProtection="1">
      <alignment horizontal="left" vertical="center"/>
      <protection locked="0"/>
    </xf>
    <xf numFmtId="0" fontId="0" fillId="3" borderId="0" xfId="0" applyFill="1" applyAlignment="1" applyProtection="1">
      <alignment horizontal="left" vertical="center"/>
      <protection locked="0"/>
    </xf>
    <xf numFmtId="0" fontId="0" fillId="3" borderId="5" xfId="0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164" fontId="12" fillId="6" borderId="0" xfId="1" applyNumberFormat="1" applyFill="1" applyAlignment="1" applyProtection="1">
      <alignment horizontal="center" vertical="center"/>
      <protection locked="0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3" borderId="10" xfId="0" applyFill="1" applyBorder="1" applyAlignment="1" applyProtection="1">
      <alignment horizontal="left" vertical="center"/>
      <protection locked="0"/>
    </xf>
    <xf numFmtId="0" fontId="0" fillId="3" borderId="11" xfId="0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>
      <alignment horizontal="center" vertical="center"/>
    </xf>
    <xf numFmtId="0" fontId="21" fillId="5" borderId="0" xfId="0" applyFont="1" applyFill="1" applyAlignment="1">
      <alignment horizontal="center" vertical="center" wrapTex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7C87427D-A943-4BC1-A2AB-D3CB898006A1}"/>
    <cellStyle name="Normal 7" xfId="8" xr:uid="{1DD9B3C0-0570-4372-8B2D-A1B951ED3EB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genericserviceinvoicetemplate2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genericserviceinvoicetemplate2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0</xdr:colOff>
      <xdr:row>7</xdr:row>
      <xdr:rowOff>76200</xdr:rowOff>
    </xdr:from>
    <xdr:to>
      <xdr:col>16</xdr:col>
      <xdr:colOff>47625</xdr:colOff>
      <xdr:row>7</xdr:row>
      <xdr:rowOff>85725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17</xdr:col>
      <xdr:colOff>0</xdr:colOff>
      <xdr:row>1</xdr:row>
      <xdr:rowOff>0</xdr:rowOff>
    </xdr:from>
    <xdr:to>
      <xdr:col>26</xdr:col>
      <xdr:colOff>391239</xdr:colOff>
      <xdr:row>12</xdr:row>
      <xdr:rowOff>171813</xdr:rowOff>
    </xdr:to>
    <xdr:pic>
      <xdr:nvPicPr>
        <xdr:cNvPr id="42" name="Picture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2825" y="723900"/>
          <a:ext cx="5115639" cy="2600688"/>
        </a:xfrm>
        <a:prstGeom prst="rect">
          <a:avLst/>
        </a:prstGeom>
      </xdr:spPr>
    </xdr:pic>
    <xdr:clientData/>
  </xdr:twoCellAnchor>
  <xdr:oneCellAnchor>
    <xdr:from>
      <xdr:col>7</xdr:col>
      <xdr:colOff>114300</xdr:colOff>
      <xdr:row>9</xdr:row>
      <xdr:rowOff>9525</xdr:rowOff>
    </xdr:from>
    <xdr:ext cx="676275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1B5992AA-F925-CC07-4817-0B7CE8C38AED}"/>
            </a:ext>
          </a:extLst>
        </xdr:cNvPr>
        <xdr:cNvSpPr txBox="1"/>
      </xdr:nvSpPr>
      <xdr:spPr>
        <a:xfrm>
          <a:off x="1562100" y="25622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7</xdr:col>
      <xdr:colOff>114300</xdr:colOff>
      <xdr:row>10</xdr:row>
      <xdr:rowOff>0</xdr:rowOff>
    </xdr:from>
    <xdr:ext cx="676275" cy="264560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6B3F4BBA-6133-EEAE-E5FD-5BE6B77DAEB4}"/>
            </a:ext>
          </a:extLst>
        </xdr:cNvPr>
        <xdr:cNvSpPr txBox="1"/>
      </xdr:nvSpPr>
      <xdr:spPr>
        <a:xfrm>
          <a:off x="1562100" y="27146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7</xdr:col>
      <xdr:colOff>114300</xdr:colOff>
      <xdr:row>10</xdr:row>
      <xdr:rowOff>152400</xdr:rowOff>
    </xdr:from>
    <xdr:ext cx="676275" cy="264560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E0056205-C388-1FCC-14A0-9FA1C80C5AA2}"/>
            </a:ext>
          </a:extLst>
        </xdr:cNvPr>
        <xdr:cNvSpPr txBox="1"/>
      </xdr:nvSpPr>
      <xdr:spPr>
        <a:xfrm>
          <a:off x="1562100" y="28670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7</xdr:col>
      <xdr:colOff>114300</xdr:colOff>
      <xdr:row>12</xdr:row>
      <xdr:rowOff>0</xdr:rowOff>
    </xdr:from>
    <xdr:ext cx="676275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95E7FBAD-CB45-9139-778D-E94C675583A3}"/>
            </a:ext>
          </a:extLst>
        </xdr:cNvPr>
        <xdr:cNvSpPr txBox="1"/>
      </xdr:nvSpPr>
      <xdr:spPr>
        <a:xfrm>
          <a:off x="1562100" y="30384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7</xdr:col>
      <xdr:colOff>114300</xdr:colOff>
      <xdr:row>13</xdr:row>
      <xdr:rowOff>0</xdr:rowOff>
    </xdr:from>
    <xdr:ext cx="67627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1B17BE98-D33C-0528-E329-A2910BBCEC38}"/>
            </a:ext>
          </a:extLst>
        </xdr:cNvPr>
        <xdr:cNvSpPr txBox="1"/>
      </xdr:nvSpPr>
      <xdr:spPr>
        <a:xfrm>
          <a:off x="1562100" y="32004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>
    <xdr:from>
      <xdr:col>18</xdr:col>
      <xdr:colOff>3175</xdr:colOff>
      <xdr:row>2</xdr:row>
      <xdr:rowOff>79375</xdr:rowOff>
    </xdr:from>
    <xdr:to>
      <xdr:col>24</xdr:col>
      <xdr:colOff>374650</xdr:colOff>
      <xdr:row>10</xdr:row>
      <xdr:rowOff>130175</xdr:rowOff>
    </xdr:to>
    <xdr:sp macro="" textlink="">
      <xdr:nvSpPr>
        <xdr:cNvPr id="1127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433B66E-7744-2B11-39F4-B304A5CF6346}"/>
            </a:ext>
          </a:extLst>
        </xdr:cNvPr>
        <xdr:cNvSpPr txBox="1"/>
      </xdr:nvSpPr>
      <xdr:spPr>
        <a:xfrm>
          <a:off x="743267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c3003.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12700</xdr:colOff>
      <xdr:row>2</xdr:row>
      <xdr:rowOff>320675</xdr:rowOff>
    </xdr:from>
    <xdr:to>
      <xdr:col>8</xdr:col>
      <xdr:colOff>165100</xdr:colOff>
      <xdr:row>6</xdr:row>
      <xdr:rowOff>53975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BAFCFD2-DF3B-443E-776A-2E988940BD8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0" y="1092200"/>
          <a:ext cx="8001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36D6A4-8B1D-4D04-99AA-0D7812B2849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77FBEE4-0006-48C4-B2C3-BC12100FABD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668F8E8-AD9F-485A-87AF-C2BC757F104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76B3F438-13C2-47AC-8CDD-AA8221058B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B2E2DE0-F217-4C8B-BCF6-78247AE674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885CDD5A-BE8D-4CED-864B-1B248A9630C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B8EE6CA-F5FB-43A2-8149-8D0BDE57C1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A3103DAB-B59E-4865-9536-A9B36EFD2EC5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F1E47826-C50E-D110-4C4D-93EB64E1A6C8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540FD1EF-E267-417B-68B4-B2B3DAA95BC8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B21B55C0-1191-1D1F-AF55-0B723C2804E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genericserviceinvoicetemplate2.html" TargetMode="External"/><Relationship Id="rId7" Type="http://schemas.openxmlformats.org/officeDocument/2006/relationships/hyperlink" Target="http://www.invoicingtemplate.com/genericserviceinvoicetemplate2.html" TargetMode="External"/><Relationship Id="rId2" Type="http://schemas.openxmlformats.org/officeDocument/2006/relationships/hyperlink" Target="http://www.invoicingtemplate.com/genericserviceinvoicetemplate2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genericserviceinvoicetemplate2.html" TargetMode="External"/><Relationship Id="rId5" Type="http://schemas.openxmlformats.org/officeDocument/2006/relationships/hyperlink" Target="http://www.invoicingtemplate.com/genericserviceinvoicetemplate2.html" TargetMode="External"/><Relationship Id="rId4" Type="http://schemas.openxmlformats.org/officeDocument/2006/relationships/hyperlink" Target="http://www.invoicingtemplate.com/genericserviceinvoicetemplate2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F952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J10" sqref="J10:L10"/>
    </sheetView>
  </sheetViews>
  <sheetFormatPr defaultRowHeight="12.75" x14ac:dyDescent="0.2"/>
  <cols>
    <col min="1" max="1" width="9.85546875" style="56" customWidth="1"/>
    <col min="2" max="2" width="11.28515625" style="56" customWidth="1"/>
    <col min="3" max="3" width="8" style="40" hidden="1" customWidth="1"/>
    <col min="4" max="4" width="9.140625" style="40" hidden="1" customWidth="1"/>
    <col min="5" max="5" width="10.28515625" style="27" hidden="1" customWidth="1"/>
    <col min="6" max="6" width="16" style="27" hidden="1" customWidth="1"/>
    <col min="7" max="7" width="0.5703125" customWidth="1"/>
    <col min="8" max="8" width="9.7109375" customWidth="1"/>
    <col min="9" max="9" width="2.5703125" customWidth="1"/>
    <col min="10" max="10" width="11.28515625" customWidth="1"/>
    <col min="11" max="11" width="10.42578125" customWidth="1"/>
    <col min="12" max="12" width="10.5703125" customWidth="1"/>
    <col min="13" max="13" width="4.7109375" customWidth="1"/>
    <col min="14" max="14" width="8.42578125" customWidth="1"/>
    <col min="15" max="15" width="13.85546875" customWidth="1"/>
    <col min="16" max="16" width="16.28515625" customWidth="1"/>
    <col min="17" max="17" width="0.85546875" customWidth="1"/>
    <col min="18" max="18" width="1" customWidth="1"/>
    <col min="19" max="19" width="5" customWidth="1"/>
    <col min="20" max="20" width="10" customWidth="1"/>
  </cols>
  <sheetData>
    <row r="1" spans="1:994" s="56" customFormat="1" ht="57" customHeight="1" x14ac:dyDescent="0.2">
      <c r="C1" s="57"/>
      <c r="D1" s="57"/>
      <c r="E1" s="58"/>
      <c r="F1" s="58"/>
      <c r="S1" s="73"/>
      <c r="T1" s="74"/>
      <c r="U1" s="74"/>
      <c r="AHQ1" s="65" t="s">
        <v>45</v>
      </c>
      <c r="AJW1" s="65" t="s">
        <v>45</v>
      </c>
      <c r="ALF1" s="65" t="s">
        <v>45</v>
      </c>
    </row>
    <row r="2" spans="1:994" ht="3.75" customHeight="1" x14ac:dyDescent="0.2">
      <c r="C2" s="37"/>
      <c r="D2" s="37"/>
    </row>
    <row r="3" spans="1:994" ht="42.75" x14ac:dyDescent="0.8">
      <c r="A3" s="75" t="s">
        <v>22</v>
      </c>
      <c r="B3" s="75"/>
      <c r="C3" s="38"/>
      <c r="D3" s="38"/>
      <c r="J3" s="55" t="s">
        <v>43</v>
      </c>
      <c r="K3" s="1"/>
      <c r="P3" s="67" t="s">
        <v>16</v>
      </c>
      <c r="Q3" s="12"/>
    </row>
    <row r="4" spans="1:994" x14ac:dyDescent="0.2">
      <c r="A4" s="77" t="s">
        <v>40</v>
      </c>
      <c r="B4" s="77"/>
      <c r="C4" s="39"/>
      <c r="D4" s="39"/>
      <c r="J4" t="s">
        <v>17</v>
      </c>
    </row>
    <row r="5" spans="1:994" x14ac:dyDescent="0.2">
      <c r="A5" s="75" t="s">
        <v>23</v>
      </c>
      <c r="B5" s="75"/>
      <c r="C5" s="38"/>
      <c r="D5" s="38"/>
      <c r="J5" t="s">
        <v>18</v>
      </c>
      <c r="O5" s="20" t="s">
        <v>0</v>
      </c>
      <c r="P5" s="26"/>
      <c r="Q5" s="13"/>
    </row>
    <row r="6" spans="1:994" x14ac:dyDescent="0.2">
      <c r="A6" s="77" t="s">
        <v>39</v>
      </c>
      <c r="B6" s="77"/>
      <c r="C6" s="39"/>
      <c r="D6" s="39"/>
      <c r="J6" t="s">
        <v>9</v>
      </c>
      <c r="O6" s="20" t="s">
        <v>1</v>
      </c>
      <c r="P6" s="25"/>
      <c r="Q6" s="2"/>
    </row>
    <row r="7" spans="1:994" ht="21" customHeight="1" x14ac:dyDescent="0.2">
      <c r="A7" s="75" t="s">
        <v>27</v>
      </c>
      <c r="B7" s="75"/>
      <c r="O7" s="11"/>
      <c r="P7" s="2"/>
      <c r="Q7" s="2"/>
    </row>
    <row r="8" spans="1:994" ht="21.75" customHeight="1" x14ac:dyDescent="0.2">
      <c r="A8" s="76"/>
      <c r="B8" s="76"/>
      <c r="C8" s="38"/>
      <c r="D8" s="38"/>
      <c r="E8" s="27" t="s">
        <v>14</v>
      </c>
    </row>
    <row r="9" spans="1:994" ht="16.5" customHeight="1" x14ac:dyDescent="0.2">
      <c r="A9" s="60"/>
      <c r="B9" s="59"/>
      <c r="C9" s="41"/>
      <c r="D9" s="41"/>
      <c r="E9" s="27">
        <v>0</v>
      </c>
      <c r="F9" s="28"/>
      <c r="J9" s="11" t="s">
        <v>35</v>
      </c>
      <c r="N9" s="3" t="s">
        <v>38</v>
      </c>
    </row>
    <row r="10" spans="1:994" ht="15.95" customHeight="1" x14ac:dyDescent="0.2">
      <c r="A10" s="60"/>
      <c r="B10" s="59"/>
      <c r="C10" s="41"/>
      <c r="D10" s="41"/>
      <c r="E10" s="27">
        <v>0</v>
      </c>
      <c r="F10" s="28"/>
      <c r="I10" s="3"/>
      <c r="J10" s="80"/>
      <c r="K10" s="80"/>
      <c r="L10" s="80"/>
      <c r="N10" s="54" t="s">
        <v>19</v>
      </c>
      <c r="O10" s="81">
        <v>0</v>
      </c>
      <c r="P10" s="81"/>
    </row>
    <row r="11" spans="1:994" ht="15.95" customHeight="1" x14ac:dyDescent="0.2">
      <c r="A11" s="60"/>
      <c r="B11" s="59"/>
      <c r="C11" s="41"/>
      <c r="D11" s="41"/>
      <c r="E11" s="27">
        <v>0</v>
      </c>
      <c r="F11" s="28"/>
      <c r="J11" s="80"/>
      <c r="K11" s="80"/>
      <c r="L11" s="80"/>
      <c r="N11" s="54" t="s">
        <v>2</v>
      </c>
      <c r="O11" s="82">
        <f>ROUND(oknSubTotal + oknShippingCost + IF(oknTaxType=0,0,IF(oknTaxType=1,oknTax1,oknTax1+oknTax2)),2)</f>
        <v>0</v>
      </c>
      <c r="P11" s="82"/>
    </row>
    <row r="12" spans="1:994" ht="15.95" customHeight="1" x14ac:dyDescent="0.2">
      <c r="A12" s="60"/>
      <c r="B12" s="59"/>
      <c r="C12" s="41"/>
      <c r="D12" s="41"/>
      <c r="E12" s="27">
        <v>6.5000000000000002E-2</v>
      </c>
      <c r="F12" s="28"/>
      <c r="J12" s="80"/>
      <c r="K12" s="80"/>
      <c r="L12" s="80"/>
      <c r="N12" s="54" t="s">
        <v>20</v>
      </c>
      <c r="O12" s="83">
        <v>0</v>
      </c>
      <c r="P12" s="83"/>
    </row>
    <row r="13" spans="1:994" ht="15.95" customHeight="1" x14ac:dyDescent="0.2">
      <c r="A13" s="60"/>
      <c r="B13" s="59"/>
      <c r="C13" s="41"/>
      <c r="D13" s="41"/>
      <c r="E13" s="27">
        <v>3.2000000000000001E-2</v>
      </c>
      <c r="F13" s="28"/>
      <c r="J13" s="80"/>
      <c r="K13" s="80"/>
      <c r="L13" s="80"/>
      <c r="N13" s="54" t="s">
        <v>21</v>
      </c>
      <c r="O13" s="84">
        <f>oknTotal-oknPayments</f>
        <v>0</v>
      </c>
      <c r="P13" s="84"/>
    </row>
    <row r="14" spans="1:994" ht="15.95" customHeight="1" x14ac:dyDescent="0.2">
      <c r="A14" s="60"/>
      <c r="B14" s="59"/>
      <c r="C14" s="41"/>
      <c r="D14" s="41"/>
      <c r="J14" s="80"/>
      <c r="K14" s="80"/>
      <c r="L14" s="80"/>
      <c r="O14" s="53"/>
      <c r="P14" s="53"/>
    </row>
    <row r="15" spans="1:994" ht="21.75" customHeight="1" x14ac:dyDescent="0.2">
      <c r="A15" s="60"/>
      <c r="B15" s="59"/>
      <c r="C15" s="41"/>
      <c r="D15" s="41"/>
    </row>
    <row r="16" spans="1:994" s="4" customFormat="1" ht="20.100000000000001" customHeight="1" x14ac:dyDescent="0.2">
      <c r="A16" s="60"/>
      <c r="B16" s="59"/>
      <c r="C16" s="42"/>
      <c r="D16" s="42"/>
      <c r="E16" s="21"/>
      <c r="F16" s="21"/>
      <c r="H16" s="71" t="s">
        <v>6</v>
      </c>
      <c r="I16" s="72"/>
      <c r="J16" s="71" t="s">
        <v>5</v>
      </c>
      <c r="K16" s="72"/>
      <c r="L16" s="8" t="s">
        <v>7</v>
      </c>
      <c r="M16" s="71" t="s">
        <v>8</v>
      </c>
      <c r="N16" s="72"/>
      <c r="O16" s="10" t="s">
        <v>12</v>
      </c>
      <c r="P16" s="10" t="s">
        <v>11</v>
      </c>
      <c r="Q16" s="14"/>
      <c r="S16"/>
      <c r="T16"/>
      <c r="U16"/>
      <c r="V16"/>
      <c r="W16"/>
    </row>
    <row r="17" spans="1:23" s="4" customFormat="1" ht="20.100000000000001" customHeight="1" x14ac:dyDescent="0.2">
      <c r="A17" s="60"/>
      <c r="B17" s="59"/>
      <c r="C17" s="42"/>
      <c r="D17" s="42"/>
      <c r="E17" s="21"/>
      <c r="F17" s="21"/>
      <c r="H17" s="69"/>
      <c r="I17" s="70"/>
      <c r="J17" s="69" t="s">
        <v>33</v>
      </c>
      <c r="K17" s="70"/>
      <c r="L17" s="52">
        <v>39234</v>
      </c>
      <c r="M17" s="87" t="s">
        <v>36</v>
      </c>
      <c r="N17" s="88"/>
      <c r="O17" s="23" t="s">
        <v>37</v>
      </c>
      <c r="P17" s="24"/>
      <c r="Q17" s="15"/>
      <c r="S17"/>
      <c r="T17"/>
      <c r="U17"/>
      <c r="V17"/>
      <c r="W17"/>
    </row>
    <row r="18" spans="1:23" ht="20.25" customHeight="1" x14ac:dyDescent="0.2"/>
    <row r="19" spans="1:23" s="4" customFormat="1" ht="20.100000000000001" customHeight="1" x14ac:dyDescent="0.2">
      <c r="A19" s="61" t="s">
        <v>28</v>
      </c>
      <c r="B19" s="62" t="s">
        <v>31</v>
      </c>
      <c r="C19" s="36" t="s">
        <v>4</v>
      </c>
      <c r="D19" s="9" t="s">
        <v>3</v>
      </c>
      <c r="E19" s="21" t="s">
        <v>13</v>
      </c>
      <c r="F19" s="21" t="s">
        <v>24</v>
      </c>
      <c r="H19" s="104" t="s">
        <v>34</v>
      </c>
      <c r="I19" s="105"/>
      <c r="J19" s="71" t="s">
        <v>29</v>
      </c>
      <c r="K19" s="111"/>
      <c r="L19" s="111"/>
      <c r="M19" s="111"/>
      <c r="N19" s="111"/>
      <c r="O19" s="72"/>
      <c r="P19" s="10" t="s">
        <v>30</v>
      </c>
      <c r="Q19" s="47"/>
      <c r="S19"/>
      <c r="T19"/>
      <c r="U19"/>
      <c r="V19"/>
      <c r="W19"/>
    </row>
    <row r="20" spans="1:23" s="4" customFormat="1" ht="20.100000000000001" customHeight="1" x14ac:dyDescent="0.2">
      <c r="A20" s="63"/>
      <c r="B20" s="64"/>
      <c r="C20" s="43">
        <v>0</v>
      </c>
      <c r="D20" s="30">
        <v>0</v>
      </c>
      <c r="E20" s="22">
        <v>0</v>
      </c>
      <c r="F20" s="22">
        <v>0</v>
      </c>
      <c r="H20" s="106">
        <f>IF(oknLineTotal_1=0,0,1)</f>
        <v>0</v>
      </c>
      <c r="I20" s="107"/>
      <c r="J20" s="94"/>
      <c r="K20" s="95"/>
      <c r="L20" s="95"/>
      <c r="M20" s="95"/>
      <c r="N20" s="95"/>
      <c r="O20" s="96"/>
      <c r="P20" s="48">
        <v>0</v>
      </c>
      <c r="Q20" s="16"/>
      <c r="S20"/>
      <c r="T20"/>
      <c r="U20"/>
      <c r="V20"/>
      <c r="W20"/>
    </row>
    <row r="21" spans="1:23" s="4" customFormat="1" ht="20.100000000000001" customHeight="1" x14ac:dyDescent="0.2">
      <c r="A21" s="63"/>
      <c r="B21" s="64"/>
      <c r="C21" s="44">
        <v>0</v>
      </c>
      <c r="D21" s="31">
        <v>0</v>
      </c>
      <c r="E21" s="22">
        <v>0</v>
      </c>
      <c r="F21" s="22">
        <v>0</v>
      </c>
      <c r="H21" s="85">
        <f>IF(oknLineTotal_1=0,0,2)</f>
        <v>0</v>
      </c>
      <c r="I21" s="86"/>
      <c r="J21" s="97"/>
      <c r="K21" s="98"/>
      <c r="L21" s="98"/>
      <c r="M21" s="98"/>
      <c r="N21" s="98"/>
      <c r="O21" s="99"/>
      <c r="P21" s="49">
        <v>0</v>
      </c>
      <c r="Q21" s="17"/>
      <c r="S21"/>
      <c r="T21"/>
      <c r="U21"/>
      <c r="V21"/>
      <c r="W21"/>
    </row>
    <row r="22" spans="1:23" s="4" customFormat="1" ht="20.100000000000001" customHeight="1" x14ac:dyDescent="0.2">
      <c r="A22" s="63"/>
      <c r="B22" s="64"/>
      <c r="C22" s="45">
        <v>0</v>
      </c>
      <c r="D22" s="32">
        <v>0</v>
      </c>
      <c r="E22" s="22">
        <v>0</v>
      </c>
      <c r="F22" s="22">
        <v>0</v>
      </c>
      <c r="H22" s="90">
        <f>IF(oknLineTotal_1=0,0,3)</f>
        <v>0</v>
      </c>
      <c r="I22" s="91"/>
      <c r="J22" s="100"/>
      <c r="K22" s="101"/>
      <c r="L22" s="101"/>
      <c r="M22" s="101"/>
      <c r="N22" s="101"/>
      <c r="O22" s="102"/>
      <c r="P22" s="50">
        <v>0</v>
      </c>
      <c r="Q22" s="17"/>
      <c r="S22"/>
      <c r="T22"/>
      <c r="U22"/>
      <c r="V22"/>
      <c r="W22"/>
    </row>
    <row r="23" spans="1:23" s="4" customFormat="1" ht="20.100000000000001" customHeight="1" x14ac:dyDescent="0.2">
      <c r="A23" s="63"/>
      <c r="B23" s="64"/>
      <c r="C23" s="44">
        <v>0</v>
      </c>
      <c r="D23" s="31">
        <v>0</v>
      </c>
      <c r="E23" s="22">
        <v>0</v>
      </c>
      <c r="F23" s="22">
        <v>0</v>
      </c>
      <c r="H23" s="85">
        <f>IF(oknLineTotal_1=0,0,4)</f>
        <v>0</v>
      </c>
      <c r="I23" s="86"/>
      <c r="J23" s="97"/>
      <c r="K23" s="98"/>
      <c r="L23" s="98"/>
      <c r="M23" s="98"/>
      <c r="N23" s="98"/>
      <c r="O23" s="99"/>
      <c r="P23" s="49">
        <v>0</v>
      </c>
      <c r="Q23" s="17"/>
      <c r="S23"/>
      <c r="T23"/>
      <c r="U23"/>
      <c r="V23"/>
      <c r="W23"/>
    </row>
    <row r="24" spans="1:23" s="4" customFormat="1" ht="20.100000000000001" customHeight="1" x14ac:dyDescent="0.2">
      <c r="A24" s="63"/>
      <c r="B24" s="64"/>
      <c r="C24" s="45">
        <v>0</v>
      </c>
      <c r="D24" s="32">
        <v>0</v>
      </c>
      <c r="E24" s="22">
        <v>0</v>
      </c>
      <c r="F24" s="22">
        <v>0</v>
      </c>
      <c r="H24" s="90">
        <f>IF(oknLineTotal_1=0,0,5)</f>
        <v>0</v>
      </c>
      <c r="I24" s="91"/>
      <c r="J24" s="100"/>
      <c r="K24" s="101"/>
      <c r="L24" s="101"/>
      <c r="M24" s="101"/>
      <c r="N24" s="101"/>
      <c r="O24" s="102"/>
      <c r="P24" s="50">
        <v>0</v>
      </c>
      <c r="Q24" s="17"/>
      <c r="S24" s="112" t="s">
        <v>41</v>
      </c>
      <c r="T24" s="112"/>
      <c r="U24" s="112"/>
    </row>
    <row r="25" spans="1:23" s="4" customFormat="1" ht="20.100000000000001" customHeight="1" x14ac:dyDescent="0.2">
      <c r="A25" s="63"/>
      <c r="B25" s="64"/>
      <c r="C25" s="44">
        <v>0</v>
      </c>
      <c r="D25" s="31">
        <v>0</v>
      </c>
      <c r="E25" s="22">
        <v>0</v>
      </c>
      <c r="F25" s="22">
        <v>0</v>
      </c>
      <c r="H25" s="85">
        <f>IF(oknLineTotal_1=0,0,6)</f>
        <v>0</v>
      </c>
      <c r="I25" s="86"/>
      <c r="J25" s="97"/>
      <c r="K25" s="98"/>
      <c r="L25" s="98"/>
      <c r="M25" s="98"/>
      <c r="N25" s="98"/>
      <c r="O25" s="99"/>
      <c r="P25" s="49">
        <v>0</v>
      </c>
      <c r="Q25" s="17"/>
      <c r="S25" s="112"/>
      <c r="T25" s="112"/>
      <c r="U25" s="112"/>
    </row>
    <row r="26" spans="1:23" s="4" customFormat="1" ht="20.100000000000001" customHeight="1" x14ac:dyDescent="0.2">
      <c r="A26" s="63"/>
      <c r="B26" s="64"/>
      <c r="C26" s="45">
        <v>0</v>
      </c>
      <c r="D26" s="32">
        <v>0</v>
      </c>
      <c r="E26" s="22">
        <v>0</v>
      </c>
      <c r="F26" s="22">
        <v>0</v>
      </c>
      <c r="H26" s="90">
        <f>IF(oknLineTotal_1=0,0,7)</f>
        <v>0</v>
      </c>
      <c r="I26" s="91"/>
      <c r="J26" s="100"/>
      <c r="K26" s="101"/>
      <c r="L26" s="101"/>
      <c r="M26" s="101"/>
      <c r="N26" s="101"/>
      <c r="O26" s="102"/>
      <c r="P26" s="50">
        <v>0</v>
      </c>
      <c r="Q26" s="17"/>
      <c r="S26" s="112"/>
      <c r="T26" s="112"/>
      <c r="U26" s="112"/>
    </row>
    <row r="27" spans="1:23" s="4" customFormat="1" ht="20.100000000000001" customHeight="1" x14ac:dyDescent="0.2">
      <c r="A27" s="63"/>
      <c r="B27" s="64"/>
      <c r="C27" s="44">
        <v>0</v>
      </c>
      <c r="D27" s="31">
        <v>0</v>
      </c>
      <c r="E27" s="22">
        <v>0</v>
      </c>
      <c r="F27" s="22">
        <v>0</v>
      </c>
      <c r="H27" s="85">
        <f>IF(oknLineTotal_1=0,0,8)</f>
        <v>0</v>
      </c>
      <c r="I27" s="86"/>
      <c r="J27" s="97"/>
      <c r="K27" s="98"/>
      <c r="L27" s="98"/>
      <c r="M27" s="98"/>
      <c r="N27" s="98"/>
      <c r="O27" s="99"/>
      <c r="P27" s="49">
        <v>0</v>
      </c>
      <c r="Q27" s="17"/>
      <c r="S27" s="112"/>
      <c r="T27" s="112"/>
      <c r="U27" s="112"/>
    </row>
    <row r="28" spans="1:23" s="4" customFormat="1" ht="20.100000000000001" customHeight="1" x14ac:dyDescent="0.2">
      <c r="A28" s="63"/>
      <c r="B28" s="64"/>
      <c r="C28" s="45">
        <v>0</v>
      </c>
      <c r="D28" s="32">
        <v>0</v>
      </c>
      <c r="E28" s="22">
        <v>0</v>
      </c>
      <c r="F28" s="22">
        <v>0</v>
      </c>
      <c r="H28" s="90">
        <f>IF(oknLineTotal_1=0,0,9)</f>
        <v>0</v>
      </c>
      <c r="I28" s="91"/>
      <c r="J28" s="100"/>
      <c r="K28" s="101"/>
      <c r="L28" s="101"/>
      <c r="M28" s="101"/>
      <c r="N28" s="101"/>
      <c r="O28" s="102"/>
      <c r="P28" s="50">
        <v>0</v>
      </c>
      <c r="Q28" s="17"/>
      <c r="S28" s="112"/>
      <c r="T28" s="112"/>
      <c r="U28" s="112"/>
    </row>
    <row r="29" spans="1:23" s="4" customFormat="1" ht="20.100000000000001" customHeight="1" x14ac:dyDescent="0.2">
      <c r="A29" s="63"/>
      <c r="B29" s="64"/>
      <c r="C29" s="44">
        <v>0</v>
      </c>
      <c r="D29" s="31">
        <v>0</v>
      </c>
      <c r="E29" s="22">
        <v>0</v>
      </c>
      <c r="F29" s="22">
        <v>0</v>
      </c>
      <c r="H29" s="85">
        <f>IF(oknLineTotal_1=0,0,10)</f>
        <v>0</v>
      </c>
      <c r="I29" s="86"/>
      <c r="J29" s="97"/>
      <c r="K29" s="98"/>
      <c r="L29" s="98"/>
      <c r="M29" s="98"/>
      <c r="N29" s="98"/>
      <c r="O29" s="99"/>
      <c r="P29" s="49">
        <v>0</v>
      </c>
      <c r="Q29" s="17"/>
      <c r="S29" s="103" t="s">
        <v>42</v>
      </c>
      <c r="T29" s="103"/>
      <c r="U29" s="103"/>
    </row>
    <row r="30" spans="1:23" s="4" customFormat="1" ht="20.100000000000001" customHeight="1" x14ac:dyDescent="0.2">
      <c r="A30" s="63"/>
      <c r="B30" s="64"/>
      <c r="C30" s="45">
        <v>0</v>
      </c>
      <c r="D30" s="32">
        <v>0</v>
      </c>
      <c r="E30" s="22">
        <v>0</v>
      </c>
      <c r="F30" s="22">
        <v>0</v>
      </c>
      <c r="H30" s="90">
        <f>IF(oknLineTotal_1=0,0,11)</f>
        <v>0</v>
      </c>
      <c r="I30" s="91"/>
      <c r="J30" s="100"/>
      <c r="K30" s="101"/>
      <c r="L30" s="101"/>
      <c r="M30" s="101"/>
      <c r="N30" s="101"/>
      <c r="O30" s="102"/>
      <c r="P30" s="50">
        <v>0</v>
      </c>
      <c r="Q30" s="17"/>
      <c r="S30" s="103"/>
      <c r="T30" s="103"/>
      <c r="U30" s="103"/>
    </row>
    <row r="31" spans="1:23" s="4" customFormat="1" ht="20.100000000000001" customHeight="1" x14ac:dyDescent="0.2">
      <c r="A31" s="63"/>
      <c r="B31" s="64"/>
      <c r="C31" s="46">
        <v>0</v>
      </c>
      <c r="D31" s="33">
        <v>0</v>
      </c>
      <c r="E31" s="22">
        <v>0</v>
      </c>
      <c r="F31" s="22">
        <v>0</v>
      </c>
      <c r="H31" s="92">
        <f>IF(oknLineTotal_1=0,0,12)</f>
        <v>0</v>
      </c>
      <c r="I31" s="93"/>
      <c r="J31" s="108"/>
      <c r="K31" s="109"/>
      <c r="L31" s="109"/>
      <c r="M31" s="109"/>
      <c r="N31" s="109"/>
      <c r="O31" s="110"/>
      <c r="P31" s="51">
        <v>0</v>
      </c>
      <c r="Q31" s="17"/>
      <c r="S31" s="103"/>
      <c r="T31" s="103"/>
      <c r="U31" s="103"/>
    </row>
    <row r="32" spans="1:23" s="4" customFormat="1" ht="20.100000000000001" customHeight="1" x14ac:dyDescent="0.2">
      <c r="A32" s="64"/>
      <c r="B32" s="64"/>
      <c r="C32" s="42"/>
      <c r="D32" s="42"/>
      <c r="E32" s="21"/>
      <c r="F32" s="29">
        <f t="array" ref="F32">SUM(oknTaxable_1:oknTaxable_12*oknLineTotal_1:oknLineTotal_12)</f>
        <v>0</v>
      </c>
      <c r="H32" s="5"/>
      <c r="I32" s="5"/>
      <c r="J32" s="5"/>
      <c r="K32" s="5"/>
      <c r="L32" s="5"/>
      <c r="M32" s="5"/>
      <c r="O32" s="6" t="s">
        <v>10</v>
      </c>
      <c r="P32" s="35">
        <f>SUM(oknLineTotal_1:oknLineTotal_12)</f>
        <v>0</v>
      </c>
      <c r="Q32" s="16"/>
    </row>
    <row r="33" spans="1:17" s="4" customFormat="1" ht="20.100000000000001" hidden="1" customHeight="1" x14ac:dyDescent="0.2">
      <c r="A33" s="64"/>
      <c r="B33" s="64"/>
      <c r="C33" s="42"/>
      <c r="D33" s="42"/>
      <c r="E33" s="21"/>
      <c r="F33" s="21"/>
      <c r="H33" s="5"/>
      <c r="I33" s="5"/>
      <c r="J33" s="5"/>
      <c r="K33" s="5"/>
      <c r="L33" s="5"/>
      <c r="M33" s="5"/>
      <c r="N33" s="66" t="s">
        <v>25</v>
      </c>
      <c r="O33" s="34">
        <v>6.5000000000000002E-2</v>
      </c>
      <c r="P33" s="35">
        <f>ROUND(IF(oknTaxType=0,0, oknTax1Rate*(oknLineTotalTaxable+IF(oknTaxTotalIncludingShippingCost=0,0,oknShippingCost))),2)</f>
        <v>0</v>
      </c>
      <c r="Q33" s="16"/>
    </row>
    <row r="34" spans="1:17" s="4" customFormat="1" ht="20.100000000000001" hidden="1" customHeight="1" x14ac:dyDescent="0.2">
      <c r="A34" s="64"/>
      <c r="B34" s="64"/>
      <c r="C34" s="42"/>
      <c r="D34" s="42"/>
      <c r="E34" s="21"/>
      <c r="F34" s="21"/>
      <c r="H34" s="5"/>
      <c r="I34" s="5"/>
      <c r="J34" s="5"/>
      <c r="K34" s="5"/>
      <c r="L34" s="5"/>
      <c r="M34" s="5"/>
      <c r="N34" s="66" t="s">
        <v>26</v>
      </c>
      <c r="O34" s="34">
        <v>3.2000000000000001E-2</v>
      </c>
      <c r="P34" s="35">
        <f>ROUND(IF(oknTaxType&lt;&gt;2,0,oknTax2Rate*(oknLineTotalTaxable+IF(oknTaxTotalIncludingShippingCost=0,0,oknShippingCost)+IF(oknTax2IsAppliedToTax1=0,0,oknTax1))),2)</f>
        <v>0</v>
      </c>
      <c r="Q34" s="18"/>
    </row>
    <row r="35" spans="1:17" s="4" customFormat="1" ht="20.100000000000001" customHeight="1" x14ac:dyDescent="0.2">
      <c r="A35" s="89" t="s">
        <v>32</v>
      </c>
      <c r="B35" s="89"/>
      <c r="C35" s="42"/>
      <c r="D35" s="42"/>
      <c r="E35" s="21"/>
      <c r="F35" s="21"/>
      <c r="H35" s="5"/>
      <c r="I35" s="5"/>
      <c r="J35" s="5"/>
      <c r="K35" s="5"/>
      <c r="L35" s="5"/>
      <c r="M35" s="5"/>
      <c r="O35" s="6"/>
      <c r="Q35" s="19"/>
    </row>
    <row r="36" spans="1:17" s="4" customFormat="1" ht="18.75" customHeight="1" x14ac:dyDescent="0.2">
      <c r="A36" s="89" t="s">
        <v>40</v>
      </c>
      <c r="B36" s="89"/>
      <c r="C36" s="42"/>
      <c r="D36" s="42"/>
      <c r="E36" s="21"/>
      <c r="F36" s="21"/>
      <c r="O36" s="7"/>
      <c r="Q36" s="16"/>
    </row>
    <row r="37" spans="1:17" ht="18.75" customHeight="1" x14ac:dyDescent="0.2">
      <c r="O37" s="7"/>
    </row>
    <row r="38" spans="1:17" ht="18.75" customHeight="1" x14ac:dyDescent="0.2">
      <c r="O38" s="7"/>
    </row>
    <row r="40" spans="1:17" ht="18" customHeight="1" x14ac:dyDescent="0.2"/>
    <row r="42" spans="1:17" x14ac:dyDescent="0.2">
      <c r="H42" s="78" t="s">
        <v>15</v>
      </c>
      <c r="I42" s="79"/>
      <c r="J42" s="79"/>
      <c r="K42" s="79"/>
      <c r="L42" s="79"/>
      <c r="M42" s="79"/>
      <c r="N42" s="79"/>
      <c r="O42" s="79"/>
      <c r="P42" s="79"/>
    </row>
    <row r="43" spans="1:17" x14ac:dyDescent="0.2">
      <c r="H43" s="78"/>
      <c r="I43" s="78"/>
      <c r="J43" s="78"/>
      <c r="K43" s="78"/>
      <c r="L43" s="78"/>
      <c r="M43" s="78"/>
      <c r="N43" s="78"/>
      <c r="O43" s="78"/>
      <c r="P43" s="78"/>
    </row>
    <row r="902" spans="1:1" hidden="1" x14ac:dyDescent="0.2">
      <c r="A902" s="65" t="s">
        <v>44</v>
      </c>
    </row>
    <row r="936" spans="1:1" hidden="1" x14ac:dyDescent="0.2">
      <c r="A936" s="65" t="s">
        <v>44</v>
      </c>
    </row>
    <row r="952" spans="1:1" hidden="1" x14ac:dyDescent="0.2">
      <c r="A952" s="65" t="s">
        <v>44</v>
      </c>
    </row>
  </sheetData>
  <sheetProtection sheet="1" objects="1" scenarios="1" selectLockedCells="1"/>
  <mergeCells count="54">
    <mergeCell ref="S29:U31"/>
    <mergeCell ref="H19:I19"/>
    <mergeCell ref="H20:I20"/>
    <mergeCell ref="H21:I21"/>
    <mergeCell ref="H22:I22"/>
    <mergeCell ref="J24:O24"/>
    <mergeCell ref="H23:I23"/>
    <mergeCell ref="H24:I24"/>
    <mergeCell ref="J30:O30"/>
    <mergeCell ref="J31:O31"/>
    <mergeCell ref="J19:O19"/>
    <mergeCell ref="S24:U28"/>
    <mergeCell ref="A36:B36"/>
    <mergeCell ref="A35:B35"/>
    <mergeCell ref="H30:I30"/>
    <mergeCell ref="H31:I31"/>
    <mergeCell ref="J20:O20"/>
    <mergeCell ref="J21:O21"/>
    <mergeCell ref="J22:O22"/>
    <mergeCell ref="J23:O23"/>
    <mergeCell ref="H28:I28"/>
    <mergeCell ref="J25:O25"/>
    <mergeCell ref="J26:O26"/>
    <mergeCell ref="J27:O27"/>
    <mergeCell ref="J29:O29"/>
    <mergeCell ref="H25:I25"/>
    <mergeCell ref="H26:I26"/>
    <mergeCell ref="J28:O28"/>
    <mergeCell ref="H43:P43"/>
    <mergeCell ref="H42:P42"/>
    <mergeCell ref="J14:L14"/>
    <mergeCell ref="O10:P10"/>
    <mergeCell ref="O11:P11"/>
    <mergeCell ref="O12:P12"/>
    <mergeCell ref="O13:P13"/>
    <mergeCell ref="H16:I16"/>
    <mergeCell ref="H17:I17"/>
    <mergeCell ref="H29:I29"/>
    <mergeCell ref="H27:I27"/>
    <mergeCell ref="M17:N17"/>
    <mergeCell ref="J10:L10"/>
    <mergeCell ref="J11:L11"/>
    <mergeCell ref="J12:L12"/>
    <mergeCell ref="J13:L13"/>
    <mergeCell ref="J17:K17"/>
    <mergeCell ref="J16:K16"/>
    <mergeCell ref="M16:N16"/>
    <mergeCell ref="S1:U1"/>
    <mergeCell ref="A7:B7"/>
    <mergeCell ref="A8:B8"/>
    <mergeCell ref="A3:B3"/>
    <mergeCell ref="A4:B4"/>
    <mergeCell ref="A5:B5"/>
    <mergeCell ref="A6:B6"/>
  </mergeCells>
  <phoneticPr fontId="7" type="noConversion"/>
  <dataValidations count="10">
    <dataValidation type="decimal" operator="lessThanOrEqual" allowBlank="1" showInputMessage="1" showErrorMessage="1" errorTitle="Invalid Input" error="Please enter a valid numeric_x000a_value." sqref="O12 O10 C20:D31 O33:O34" xr:uid="{00000000-0002-0000-0000-000000000000}">
      <formula1>999999999.99</formula1>
    </dataValidation>
    <dataValidation type="textLength" allowBlank="1" showInputMessage="1" showErrorMessage="1" errorTitle="Invalid Input" error="Max characters allowed: 10" sqref="A8 P6 A20:A31" xr:uid="{00000000-0002-0000-0000-000001000000}">
      <formula1>0</formula1>
      <formula2>10</formula2>
    </dataValidation>
    <dataValidation type="textLength" operator="lessThanOrEqual" allowBlank="1" showInputMessage="1" showErrorMessage="1" errorTitle="Invalid Input" error="Max characters allowed: 100" sqref="J21:J31" xr:uid="{00000000-0002-0000-0000-000002000000}">
      <formula1>100</formula1>
    </dataValidation>
    <dataValidation type="date" allowBlank="1" showErrorMessage="1" errorTitle="Invalid Input" error="Please enter a valid date." sqref="P5 L17" xr:uid="{00000000-0002-0000-0000-000003000000}">
      <formula1>36526</formula1>
      <formula2>402132</formula2>
    </dataValidation>
    <dataValidation type="textLength" allowBlank="1" showInputMessage="1" showErrorMessage="1" errorTitle="Invalid Input" error="Max characters allowed: 60" sqref="J10:L12" xr:uid="{00000000-0002-0000-0000-000004000000}">
      <formula1>0</formula1>
      <formula2>60</formula2>
    </dataValidation>
    <dataValidation type="textLength" allowBlank="1" showInputMessage="1" showErrorMessage="1" errorTitle="Invalid Input" error="Max characters allowed: 20" sqref="J13:L14" xr:uid="{00000000-0002-0000-0000-000005000000}">
      <formula1>0</formula1>
      <formula2>20</formula2>
    </dataValidation>
    <dataValidation type="textLength" allowBlank="1" showInputMessage="1" showErrorMessage="1" errorTitle="Invalid Input" error="Max characters allowed: 30" sqref="O14:P14" xr:uid="{00000000-0002-0000-0000-000006000000}">
      <formula1>0</formula1>
      <formula2>30</formula2>
    </dataValidation>
    <dataValidation type="textLength" operator="lessThan" allowBlank="1" showInputMessage="1" showErrorMessage="1" errorTitle="Invalid Input" error="Max characters allowed: 15" sqref="H17:I17 O17" xr:uid="{00000000-0002-0000-0000-000007000000}">
      <formula1>15</formula1>
    </dataValidation>
    <dataValidation type="textLength" operator="lessThanOrEqual" allowBlank="1" showInputMessage="1" showErrorMessage="1" errorTitle="Invalid Input" error="Max characters allowed: 30" sqref="J17:K17 M17:N17" xr:uid="{00000000-0002-0000-0000-000008000000}">
      <formula1>30</formula1>
    </dataValidation>
    <dataValidation type="textLength" operator="lessThanOrEqual" allowBlank="1" showInputMessage="1" showErrorMessage="1" errorTitle="Invalid Input" error="Max characters allowed: 20" sqref="P17" xr:uid="{00000000-0002-0000-0000-000009000000}">
      <formula1>20</formula1>
    </dataValidation>
  </dataValidations>
  <hyperlinks>
    <hyperlink ref="S29" r:id="rId1" display="http://www.InvoicingTemplates.com" xr:uid="{00000000-0004-0000-0000-000006000000}"/>
    <hyperlink ref="A952" r:id="rId2" tooltip="Generic Service Billing Form 2" display="http://www.invoicingtemplate.com/genericserviceinvoicetemplate2.html" xr:uid="{00000000-0004-0000-0000-000007000000}"/>
    <hyperlink ref="AJW1" r:id="rId3" tooltip="Generic Service Bill Sample 2" display="http://www.invoicingtemplate.com/genericserviceinvoicetemplate2.html" xr:uid="{00000000-0004-0000-0000-000008000000}"/>
    <hyperlink ref="A936" r:id="rId4" tooltip="Generic Service Billing Form 2" display="http://www.invoicingtemplate.com/genericserviceinvoicetemplate2.html" xr:uid="{00000000-0004-0000-0000-000009000000}"/>
    <hyperlink ref="ALF1" r:id="rId5" tooltip="Generic Service Bill Sample 2" display="http://www.invoicingtemplate.com/genericserviceinvoicetemplate2.html" xr:uid="{00000000-0004-0000-0000-00000A000000}"/>
    <hyperlink ref="A902" r:id="rId6" tooltip="Generic Service Billing Form 2" display="http://www.invoicingtemplate.com/genericserviceinvoicetemplate2.html" xr:uid="{00000000-0004-0000-0000-00000B000000}"/>
    <hyperlink ref="AHQ1" r:id="rId7" tooltip="Generic Service Bill Sample 2" display="http://www.invoicingtemplate.com/genericserviceinvoicetemplate2.html" xr:uid="{00000000-0004-0000-0000-00000C000000}"/>
  </hyperlinks>
  <printOptions horizontalCentered="1"/>
  <pageMargins left="0.5" right="0.5" top="0.5" bottom="0.5" header="0.5" footer="0.5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8CE58-F89E-4E38-A91F-BEF6EDFE21C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122</vt:i4>
      </vt:variant>
    </vt:vector>
  </HeadingPairs>
  <TitlesOfParts>
    <vt:vector size="124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oknShipDate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Generic Service Bill Sample 2</dc:title>
  <dc:subject>"Generic Service Bill Sample 2" summary: Generic Service Bill Sample 2 was originally published on office-kit.com as a sample of customizing templates for Excel Invoice Manager. It is similar to c3002 - Generic Service Invoicing Template, but with the summary section (&amp;quot;Shipping and Handing&amp;quot;, &amp;quot;Total&amp;quot;, &amp;quot;Paid&amp;quot;, &amp;quot;Total Due&amp;quot;) moved to the top section near the &amp;quot;Bill To&amp;quot; section.</dc:subject>
  <dc:creator>https://www.invoicingtemplate.com/</dc:creator>
  <cp:keywords/>
  <dc:description>https://www.invoicingtemplate.com/genericserviceinvoicetemplate2.html</dc:description>
  <cp:lastModifiedBy>liangjun yu</cp:lastModifiedBy>
  <cp:lastPrinted>2005-09-08T06:20:38Z</cp:lastPrinted>
  <dcterms:created xsi:type="dcterms:W3CDTF">2000-07-27T22:24:14Z</dcterms:created>
  <dcterms:modified xsi:type="dcterms:W3CDTF">2024-03-08T11:26:06Z</dcterms:modified>
  <cp:category>Generic Service Bill Sample 2, Generic Service Billing Form 2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45, Oakland, California, 420005, 390724, 7000749403671133590?+7.49%, 55.9 sq mi, 144.8 km2, 7,514/sq mi, 2,901/km2, 37°46′11″N 122°13′33″W? / ?37.7698°N 122.2257°W? / 37.7698; -122.2257? (Oakland)</vt:lpwstr>
  </property>
</Properties>
</file>