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updateLinks="never" codeName="ThisWorkbook"/>
  <mc:AlternateContent xmlns:mc="http://schemas.openxmlformats.org/markup-compatibility/2006">
    <mc:Choice Requires="x15">
      <x15ac:absPath xmlns:x15ac="http://schemas.microsoft.com/office/spreadsheetml/2010/11/ac" url="E:\NET\Azure\Commercial-Marketplace-SaaS-Accelerator-main\src\CustomerSite\wwwroot\src\c3002\"/>
    </mc:Choice>
  </mc:AlternateContent>
  <xr:revisionPtr revIDLastSave="0" documentId="13_ncr:1_{1E87F1F0-6441-4670-B4FD-6C533323A59B}" xr6:coauthVersionLast="47" xr6:coauthVersionMax="47" xr10:uidLastSave="{00000000-0000-0000-0000-000000000000}"/>
  <bookViews>
    <workbookView xWindow="-120" yWindow="-120" windowWidth="29040" windowHeight="15720" tabRatio="716" xr2:uid="{00000000-000D-0000-FFFF-FFFF00000000}"/>
  </bookViews>
  <sheets>
    <sheet name="Invoice" sheetId="1" r:id="rId1"/>
    <sheet name="Sales Report" sheetId="10" r:id="rId2"/>
    <sheet name="Customer Report" sheetId="11" r:id="rId3"/>
    <sheet name="Product Report" sheetId="12" r:id="rId4"/>
    <sheet name="Customer Statement" sheetId="13" r:id="rId5"/>
    <sheet name="Sales Rep. Report" sheetId="14" r:id="rId6"/>
    <sheet name="Payment Report" sheetId="15" r:id="rId7"/>
    <sheet name="©" sheetId="18" r:id="rId8"/>
    <sheet name="UniformSoftware.com" sheetId="19" r:id="rId9"/>
    <sheet name="Office-Kit.com.System" sheetId="2" state="veryHidden" r:id="rId10"/>
  </sheets>
  <definedNames>
    <definedName name="InvoicingTemplateLinkTarget" hidden="1">'Office-Kit.com.System'!$A$1</definedName>
    <definedName name="oknBalanceDue">Invoice!$P$38</definedName>
    <definedName name="oknCompanyAddress">Invoice!$J$4</definedName>
    <definedName name="oknCompanyCityStateZip">Invoice!$J$5</definedName>
    <definedName name="oknCompanyContact">Invoice!$J$6</definedName>
    <definedName name="oknCompanyName">Invoice!$J$3</definedName>
    <definedName name="oknCost_1">Invoice!$F$20</definedName>
    <definedName name="oknCost_10">Invoice!$F$29</definedName>
    <definedName name="oknCost_11">Invoice!$F$30</definedName>
    <definedName name="oknCost_12">Invoice!$F$31</definedName>
    <definedName name="oknCost_2">Invoice!$F$21</definedName>
    <definedName name="oknCost_3">Invoice!$F$22</definedName>
    <definedName name="oknCost_4">Invoice!$F$23</definedName>
    <definedName name="oknCost_5">Invoice!$F$24</definedName>
    <definedName name="oknCost_6">Invoice!$F$25</definedName>
    <definedName name="oknCost_7">Invoice!$F$26</definedName>
    <definedName name="oknCost_8">Invoice!$F$27</definedName>
    <definedName name="oknCost_9">Invoice!$F$28</definedName>
    <definedName name="oknCsDateFrom">'Customer Statement'!$C$17</definedName>
    <definedName name="oknCsDateTo">'Customer Statement'!$C$18</definedName>
    <definedName name="oknCsHdrAddress">'Customer Statement'!$C$11</definedName>
    <definedName name="oknCsHdrBalanceCurrent">'Customer Statement'!$H$10</definedName>
    <definedName name="oknCsHdrBalanceForward">'Customer Statement'!$H$9</definedName>
    <definedName name="oknCsHdrCityStateZip">'Customer Statement'!$C$12</definedName>
    <definedName name="oknCsHdrCountry">'Customer Statement'!$C$13</definedName>
    <definedName name="oknCsHdrCustomerID">'Customer Statement'!$C$9</definedName>
    <definedName name="oknCsHdrCustomerName">'Customer Statement'!$C$10</definedName>
    <definedName name="oknCsHdrInvoiceTotal">'Customer Statement'!$H$12</definedName>
    <definedName name="oknCsHdrPaymentTotal">'Customer Statement'!$H$13</definedName>
    <definedName name="oknCsHdrPhone">'Customer Statement'!$C$14</definedName>
    <definedName name="oknCsStatementAmount">'Customer Statement'!$G$20</definedName>
    <definedName name="oknCsStatementBalance">'Customer Statement'!$H$20</definedName>
    <definedName name="oknCsStatementDate">'Customer Statement'!$B$20</definedName>
    <definedName name="oknCsStatementDesc">'Customer Statement'!$C$20</definedName>
    <definedName name="oknCsStatementDocID">'Customer Statement'!$D$20</definedName>
    <definedName name="oknCsStatementDueDate">'Customer Statement'!$E$20</definedName>
    <definedName name="oknCsStatementStatus">'Customer Statement'!$F$20</definedName>
    <definedName name="oknDatabaseName">Invoice!$A$4</definedName>
    <definedName name="oknDueDate">Invoice!$P$17</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Invoice!$P$5</definedName>
    <definedName name="oknInvoiceID">Invoice!$P$6</definedName>
    <definedName name="oknLineTotal_1">Invoice!$P$20</definedName>
    <definedName name="oknLineTotal_10">Invoice!$P$29</definedName>
    <definedName name="oknLineTotal_11">Invoice!$P$30</definedName>
    <definedName name="oknLineTotal_12">Invoice!$P$31</definedName>
    <definedName name="oknLineTotal_2">Invoice!$P$21</definedName>
    <definedName name="oknLineTotal_3">Invoice!$P$22</definedName>
    <definedName name="oknLineTotal_4">Invoice!$P$23</definedName>
    <definedName name="oknLineTotal_5">Invoice!$P$24</definedName>
    <definedName name="oknLineTotal_6">Invoice!$P$25</definedName>
    <definedName name="oknLineTotal_7">Invoice!$P$26</definedName>
    <definedName name="oknLineTotal_8">Invoice!$P$27</definedName>
    <definedName name="oknLineTotal_9">Invoice!$P$28</definedName>
    <definedName name="oknLineTotalTaxable">Invoice!$F$32</definedName>
    <definedName name="oknOrderID">Invoice!$H$17</definedName>
    <definedName name="oknPayments">Invoice!$P$37</definedName>
    <definedName name="oknPaymentTerm">Invoice!$O$17</definedName>
    <definedName name="oknPrAmount">'Payment Report'!$G$13</definedName>
    <definedName name="oknPrCheckNumber">'Payment Report'!$E$13</definedName>
    <definedName name="oknPrCreatedDate">'Payment Report'!$C$13</definedName>
    <definedName name="oknPrDateFrom">'Payment Report'!$C$9</definedName>
    <definedName name="oknPrDateTo">'Payment Report'!$C$10</definedName>
    <definedName name="oknPrice_1">Invoice!$M$21</definedName>
    <definedName name="oknPrice_10">Invoice!$M$30</definedName>
    <definedName name="oknPrice_11">Invoice!$M$31</definedName>
    <definedName name="oknPrice_12">Invoice!$M$32</definedName>
    <definedName name="oknPrice_2">Invoice!$M$22</definedName>
    <definedName name="oknPrice_3">Invoice!$M$23</definedName>
    <definedName name="oknPrice_4">Invoice!$M$24</definedName>
    <definedName name="oknPrice_5">Invoice!$M$25</definedName>
    <definedName name="oknPrice_6">Invoice!$M$26</definedName>
    <definedName name="oknPrice_7">Invoice!$M$27</definedName>
    <definedName name="oknPrice_8">Invoice!$M$28</definedName>
    <definedName name="oknPrice_9">Invoice!$M$29</definedName>
    <definedName name="oknPrInvoiceID">'Payment Report'!$D$13</definedName>
    <definedName name="oknPrNotes">'Payment Report'!$F$13</definedName>
    <definedName name="oknProductID_1">Invoice!$A$20</definedName>
    <definedName name="oknProductID_10">Invoice!$A$29</definedName>
    <definedName name="oknProductID_11">Invoice!$A$30</definedName>
    <definedName name="oknProductID_12">Invoice!$A$31</definedName>
    <definedName name="oknProductID_2">Invoice!$A$21</definedName>
    <definedName name="oknProductID_3">Invoice!$A$22</definedName>
    <definedName name="oknProductID_4">Invoice!$A$23</definedName>
    <definedName name="oknProductID_5">Invoice!$A$24</definedName>
    <definedName name="oknProductID_6">Invoice!$A$25</definedName>
    <definedName name="oknProductID_7">Invoice!$A$26</definedName>
    <definedName name="oknProductID_8">Invoice!$A$27</definedName>
    <definedName name="oknProductID_9">Invoice!$A$28</definedName>
    <definedName name="oknProductName_1">Invoice!$J$20</definedName>
    <definedName name="oknProductName_10">Invoice!$J$29</definedName>
    <definedName name="oknProductName_11">Invoice!$J$30</definedName>
    <definedName name="oknProductName_12">Invoice!$J$31</definedName>
    <definedName name="oknProductName_2">Invoice!$J$21</definedName>
    <definedName name="oknProductName_3">Invoice!$J$22</definedName>
    <definedName name="oknProductName_4">Invoice!$J$23</definedName>
    <definedName name="oknProductName_5">Invoice!$J$24</definedName>
    <definedName name="oknProductName_6">Invoice!$J$25</definedName>
    <definedName name="oknProductName_7">Invoice!$J$26</definedName>
    <definedName name="oknProductName_8">Invoice!$J$27</definedName>
    <definedName name="oknProductName_9">Invoice!$J$28</definedName>
    <definedName name="oknPrPaymentTerm">'Payment Report'!$B$13</definedName>
    <definedName name="oknPrTotalApplied">'Payment Report'!$H$13</definedName>
    <definedName name="oknPrWhoID">'Payment Report'!$I$13</definedName>
    <definedName name="oknPrWhoName">'Payment Report'!$J$13</definedName>
    <definedName name="oknQuantity_1">Invoice!$C$20</definedName>
    <definedName name="oknQuantity_10">Invoice!$C$29</definedName>
    <definedName name="oknQuantity_11">Invoice!$C$30</definedName>
    <definedName name="oknQuantity_12">Invoice!$C$31</definedName>
    <definedName name="oknQuantity_2">Invoice!$C$21</definedName>
    <definedName name="oknQuantity_3">Invoice!$C$22</definedName>
    <definedName name="oknQuantity_4">Invoice!$C$23</definedName>
    <definedName name="oknQuantity_5">Invoice!$C$24</definedName>
    <definedName name="oknQuantity_6">Invoice!$C$25</definedName>
    <definedName name="oknQuantity_7">Invoice!$C$26</definedName>
    <definedName name="oknQuantity_8">Invoice!$C$27</definedName>
    <definedName name="oknQuantity_9">Invoice!$C$28</definedName>
    <definedName name="oknRcBalanceDue">'Customer Report'!$K$11</definedName>
    <definedName name="oknRcDateFrom">'Customer Report'!$C$8</definedName>
    <definedName name="oknRcDateTo">'Customer Report'!$C$9</definedName>
    <definedName name="oknRcDueDate">'Customer Report'!$N$11</definedName>
    <definedName name="oknRcInvoiceCost">'Customer Report'!$F$11</definedName>
    <definedName name="oknRcInvoiceDate">'Customer Report'!$C$11</definedName>
    <definedName name="oknRcInvoiceID">'Customer Report'!$E$11</definedName>
    <definedName name="oknRcOrderID">'Customer Report'!$O$11</definedName>
    <definedName name="oknRcPayments">'Customer Report'!$J$11</definedName>
    <definedName name="oknRcPaymentTerm">'Customer Report'!$Q$11</definedName>
    <definedName name="oknRcSalesRepName">'Customer Report'!$P$11</definedName>
    <definedName name="oknRcShippingCost">'Customer Report'!$I$11</definedName>
    <definedName name="oknRcSubtotal">'Customer Report'!$L$11</definedName>
    <definedName name="oknRcTax1">'Customer Report'!$G$11</definedName>
    <definedName name="oknRcTax2">'Customer Report'!$H$11</definedName>
    <definedName name="oknRcTotal">'Customer Report'!$M$11</definedName>
    <definedName name="oknRcWhoID">'Customer Report'!$B$11</definedName>
    <definedName name="oknRcWhoName">'Customer Report'!$D$11</definedName>
    <definedName name="oknRpCost">'Product Report'!$I$11</definedName>
    <definedName name="oknRpDateFrom">'Product Report'!$C$8</definedName>
    <definedName name="oknRpDateTo">'Product Report'!$C$9</definedName>
    <definedName name="oknRpInvoiceDate">'Product Report'!$C$11</definedName>
    <definedName name="oknRpInvoiceID">'Product Report'!$D$11</definedName>
    <definedName name="oknRpLineTotal">'Product Report'!$H$11</definedName>
    <definedName name="oknRpPrice">'Product Report'!$G$11</definedName>
    <definedName name="oknRpProductID">'Product Report'!$B$11</definedName>
    <definedName name="oknRpProductName">'Product Report'!$E$11</definedName>
    <definedName name="oknRpQuantity">'Product Report'!$F$11</definedName>
    <definedName name="oknRrBalanceDue">'Sales Rep. Report'!$M$13</definedName>
    <definedName name="oknRrDateFrom">'Sales Rep. Report'!$C$9</definedName>
    <definedName name="oknRrDateTo">'Sales Rep. Report'!$C$10</definedName>
    <definedName name="oknRrDueDate">'Sales Rep. Report'!$N$13</definedName>
    <definedName name="oknRrInvoiceCost">'Sales Rep. Report'!$F$13</definedName>
    <definedName name="oknRrInvoiceDate">'Sales Rep. Report'!$C$13</definedName>
    <definedName name="oknRrInvoiceID">'Sales Rep. Report'!$E$13</definedName>
    <definedName name="oknRrOrderID">'Sales Rep. Report'!$D$13</definedName>
    <definedName name="oknRrPayments">'Sales Rep. Report'!$K$13</definedName>
    <definedName name="oknRrSalesRepName">'Sales Rep. Report'!$B$13</definedName>
    <definedName name="oknRrShippingCost">'Sales Rep. Report'!$I$13</definedName>
    <definedName name="oknRrSubtotal">'Sales Rep. Report'!$L$13</definedName>
    <definedName name="oknRrTax1">'Sales Rep. Report'!$G$13</definedName>
    <definedName name="oknRrTax2">'Sales Rep. Report'!$H$13</definedName>
    <definedName name="oknRrTotal">'Sales Rep. Report'!$J$13</definedName>
    <definedName name="oknRsBalanceDue">'Sales Report'!$N$12</definedName>
    <definedName name="oknRsDateFrom">'Sales Report'!$C$9</definedName>
    <definedName name="oknRsDateTo">'Sales Report'!$C$10</definedName>
    <definedName name="oknRsDueDate">'Sales Report'!$O$12</definedName>
    <definedName name="oknRsInvoiceCost">'Sales Report'!$D$12</definedName>
    <definedName name="oknRsInvoiceDate">'Sales Report'!$C$12</definedName>
    <definedName name="oknRsInvoiceID">'Sales Report'!$E$12</definedName>
    <definedName name="oknRsOrderID">'Sales Report'!$F$12</definedName>
    <definedName name="oknRsPayments">'Sales Report'!$M$12</definedName>
    <definedName name="oknRsPaymentTerm">'Sales Report'!$P$12</definedName>
    <definedName name="oknRsSalesRepName">'Sales Report'!$G$12</definedName>
    <definedName name="oknRsShippingCost">'Sales Report'!$I$12</definedName>
    <definedName name="oknRsSubTotal">'Sales Report'!$H$12</definedName>
    <definedName name="oknRsTax1">'Sales Report'!$J$12</definedName>
    <definedName name="oknRsTax2">'Sales Report'!$K$12</definedName>
    <definedName name="oknRsTotal">'Sales Report'!$L$12</definedName>
    <definedName name="oknRsWhoName">'Sales Report'!$Q$12</definedName>
    <definedName name="oknRsYearMonth">'Sales Report'!$B$12</definedName>
    <definedName name="oknSalesRepName">Invoice!$J$17</definedName>
    <definedName name="oknSavingInvoiceClearWorksheet" hidden="1">'Office-Kit.com.System'!$B$9</definedName>
    <definedName name="oknSavingInvoicePromptForPayment" hidden="1">'Office-Kit.com.System'!$B$8</definedName>
    <definedName name="oknShipAddress">Invoice!$O$11</definedName>
    <definedName name="oknShipCityStateZip">Invoice!$O$12</definedName>
    <definedName name="oknShipContact">Invoice!$O$14</definedName>
    <definedName name="oknShipCountry">Invoice!$O$13</definedName>
    <definedName name="oknShipDate">Invoice!$L$17</definedName>
    <definedName name="oknShipName">Invoice!$O$10</definedName>
    <definedName name="oknShippingCost">Invoice!$P$35</definedName>
    <definedName name="oknShipVia">Invoice!$M$17</definedName>
    <definedName name="oknStatus">Invoice!$A$6</definedName>
    <definedName name="oknSubTotal">Invoice!$P$32</definedName>
    <definedName name="oknTax1">Invoice!$P$33</definedName>
    <definedName name="oknTax1Name">Invoice!$N$33</definedName>
    <definedName name="oknTax1Rate">Invoice!$O$33</definedName>
    <definedName name="oknTax1RateDefault">Invoice!$E$12</definedName>
    <definedName name="oknTax2">Invoice!$P$34</definedName>
    <definedName name="oknTax2IsAppliedToTax1">Invoice!$E$10</definedName>
    <definedName name="oknTax2Name">Invoice!$N$34</definedName>
    <definedName name="oknTax2Rate">Invoice!$O$34</definedName>
    <definedName name="oknTax2RateDefault">Invoice!$E$13</definedName>
    <definedName name="oknTaxable_1">Invoice!$E$20</definedName>
    <definedName name="oknTaxable_10">Invoice!$E$29</definedName>
    <definedName name="oknTaxable_11">Invoice!$E$30</definedName>
    <definedName name="oknTaxable_12">Invoice!$E$31</definedName>
    <definedName name="oknTaxable_2">Invoice!$E$21</definedName>
    <definedName name="oknTaxable_3">Invoice!$E$22</definedName>
    <definedName name="oknTaxable_4">Invoice!$E$23</definedName>
    <definedName name="oknTaxable_5">Invoice!$E$24</definedName>
    <definedName name="oknTaxable_6">Invoice!$E$25</definedName>
    <definedName name="oknTaxable_7">Invoice!$E$26</definedName>
    <definedName name="oknTaxable_8">Invoice!$E$27</definedName>
    <definedName name="oknTaxable_9">Invoice!$E$28</definedName>
    <definedName name="oknTaxTotalIncludingShippingCost">Invoice!$E$11</definedName>
    <definedName name="oknTaxType">Invoice!$E$9</definedName>
    <definedName name="oknTotal">Invoice!$P$36</definedName>
    <definedName name="oknWhoAddress">Invoice!$J$11</definedName>
    <definedName name="oknWhoCityStateZip">Invoice!$J$12</definedName>
    <definedName name="oknWhoCountry">Invoice!$J$13</definedName>
    <definedName name="oknWhoID">Invoice!$A$8</definedName>
    <definedName name="oknWhoName">Invoice!$J$10</definedName>
    <definedName name="oknWhoPhone">Invoice!$J$14</definedName>
    <definedName name="oknZ2DONTREMOVESoftwareID" hidden="1">'Office-Kit.com.System'!$B$5</definedName>
    <definedName name="oknZZDONTREMOVEDatabasePath" hidden="1">'Office-Kit.com.System'!$B$6</definedName>
    <definedName name="oknZZDONTREMOVEHowToCloseWorkbook" hidden="1">'Office-Kit.com.System'!$B$7</definedName>
    <definedName name="_xlnm.Print_Area" localSheetId="2">'Customer Report'!$B$12:$Q$14</definedName>
    <definedName name="_xlnm.Print_Area" localSheetId="4">'Customer Statement'!$B$21:$H$26</definedName>
    <definedName name="_xlnm.Print_Area" localSheetId="0">Invoice!$G$2:$P$44</definedName>
    <definedName name="_xlnm.Print_Area" localSheetId="6">'Payment Report'!$B$14:$J$17</definedName>
    <definedName name="_xlnm.Print_Area" localSheetId="3">'Product Report'!$B$12:$I$16</definedName>
    <definedName name="_xlnm.Print_Area" localSheetId="5">'Sales Rep. Report'!$B$14:$N$17</definedName>
    <definedName name="_xlnm.Print_Area" localSheetId="1">'Sales Report'!$B$13:$P$16</definedName>
    <definedName name="_xlnm.Print_Titles" localSheetId="2">'Customer Report'!$2:$11</definedName>
    <definedName name="_xlnm.Print_Titles" localSheetId="4">'Customer Statement'!$2:$20</definedName>
    <definedName name="_xlnm.Print_Titles" localSheetId="6">'Payment Report'!$2:$13</definedName>
    <definedName name="_xlnm.Print_Titles" localSheetId="3">'Product Report'!$3:$11</definedName>
    <definedName name="_xlnm.Print_Titles" localSheetId="5">'Sales Rep. Report'!$2:$13</definedName>
    <definedName name="_xlnm.Print_Titles" localSheetId="1">'Sales Report'!$3:$12</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6" i="15" l="1"/>
  <c r="B5" i="15"/>
  <c r="B4" i="15"/>
  <c r="B3" i="15"/>
  <c r="H13" i="14"/>
  <c r="G13" i="14"/>
  <c r="B6" i="14"/>
  <c r="B5" i="14"/>
  <c r="B4" i="14"/>
  <c r="B3" i="14"/>
  <c r="B6" i="13"/>
  <c r="B5" i="13"/>
  <c r="B4" i="13"/>
  <c r="B3" i="13"/>
  <c r="B6" i="12"/>
  <c r="B5" i="12"/>
  <c r="B4" i="12"/>
  <c r="B3" i="12"/>
  <c r="H11" i="11"/>
  <c r="G11" i="11"/>
  <c r="B6" i="11"/>
  <c r="B5" i="11"/>
  <c r="B4" i="11"/>
  <c r="B3" i="11"/>
  <c r="K12" i="10"/>
  <c r="J12" i="10"/>
  <c r="B6" i="10"/>
  <c r="B5" i="10"/>
  <c r="B4" i="10"/>
  <c r="B3" i="10"/>
  <c r="H31" i="1"/>
  <c r="H30" i="1"/>
  <c r="H29" i="1"/>
  <c r="H28" i="1"/>
  <c r="H27" i="1"/>
  <c r="H26" i="1"/>
  <c r="H25" i="1"/>
  <c r="H24" i="1"/>
  <c r="H23" i="1"/>
  <c r="H22" i="1"/>
  <c r="H21" i="1"/>
  <c r="H20" i="1"/>
  <c r="P33" i="1"/>
  <c r="P34" i="1"/>
  <c r="P32" i="1"/>
  <c r="P36" i="1" s="1"/>
  <c r="P38" i="1" s="1"/>
  <c r="F32" i="1" a="1"/>
  <c r="F32" i="1" s="1"/>
</calcChain>
</file>

<file path=xl/sharedStrings.xml><?xml version="1.0" encoding="utf-8"?>
<sst xmlns="http://schemas.openxmlformats.org/spreadsheetml/2006/main" count="168" uniqueCount="121">
  <si>
    <t>DATE:</t>
  </si>
  <si>
    <t>INVOICE #</t>
  </si>
  <si>
    <t>Bill To:</t>
  </si>
  <si>
    <t>SHIPPING &amp; HANDLING</t>
  </si>
  <si>
    <t>TOTAL</t>
  </si>
  <si>
    <t>Unit Price</t>
    <phoneticPr fontId="6" type="noConversion"/>
  </si>
  <si>
    <t>Quantity</t>
    <phoneticPr fontId="6" type="noConversion"/>
  </si>
  <si>
    <t>Sales Rep. Name</t>
    <phoneticPr fontId="6" type="noConversion"/>
  </si>
  <si>
    <t>P.O. #</t>
    <phoneticPr fontId="6" type="noConversion"/>
  </si>
  <si>
    <t>Ship Date</t>
    <phoneticPr fontId="6" type="noConversion"/>
  </si>
  <si>
    <t>Ship Via</t>
    <phoneticPr fontId="6" type="noConversion"/>
  </si>
  <si>
    <t>Phone Number,Web Address, etc.</t>
    <phoneticPr fontId="6" type="noConversion"/>
  </si>
  <si>
    <t>SUBTOTAL</t>
    <phoneticPr fontId="6" type="noConversion"/>
  </si>
  <si>
    <t>Due Date</t>
    <phoneticPr fontId="6" type="noConversion"/>
  </si>
  <si>
    <t>Terms</t>
    <phoneticPr fontId="6" type="noConversion"/>
  </si>
  <si>
    <t>SoftID</t>
    <phoneticPr fontId="11" type="noConversion"/>
  </si>
  <si>
    <t>DbPath</t>
    <phoneticPr fontId="11" type="noConversion"/>
  </si>
  <si>
    <t>Taxable</t>
    <phoneticPr fontId="6" type="noConversion"/>
  </si>
  <si>
    <t>TOTAL DUE</t>
    <phoneticPr fontId="6" type="noConversion"/>
  </si>
  <si>
    <t>PAID</t>
    <phoneticPr fontId="6" type="noConversion"/>
  </si>
  <si>
    <t>TaxSystem</t>
    <phoneticPr fontId="6" type="noConversion"/>
  </si>
  <si>
    <t>Price</t>
  </si>
  <si>
    <t>Quantity</t>
  </si>
  <si>
    <t xml:space="preserve">THANK YOU FOR YOUR BUSINESS! </t>
    <phoneticPr fontId="6" type="noConversion"/>
  </si>
  <si>
    <t>INVOICE</t>
    <phoneticPr fontId="6" type="noConversion"/>
  </si>
  <si>
    <t>HowToCloseBook</t>
    <phoneticPr fontId="11" type="noConversion"/>
  </si>
  <si>
    <t>Valid Value:</t>
    <phoneticPr fontId="11" type="noConversion"/>
  </si>
  <si>
    <t xml:space="preserve">0=Auto discard changes,  1=AutoSave,   2=DefaultOperation,prompt </t>
    <phoneticPr fontId="11" type="noConversion"/>
  </si>
  <si>
    <t>Street Address</t>
    <phoneticPr fontId="6" type="noConversion"/>
  </si>
  <si>
    <t>City, ST  ZIP Code</t>
    <phoneticPr fontId="6" type="noConversion"/>
  </si>
  <si>
    <t>SavingInvoicePromptForPayment</t>
    <phoneticPr fontId="11"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</si>
  <si>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</si>
  <si>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</si>
  <si>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</si>
  <si>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</si>
  <si>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</si>
  <si>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</si>
  <si>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</si>
  <si>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</si>
  <si>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</si>
  <si>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11" type="noConversion"/>
  </si>
  <si>
    <t>ExtractingInvoiceCopyPageSetup</t>
    <phoneticPr fontId="11" type="noConversion"/>
  </si>
  <si>
    <t>Your Company Name</t>
    <phoneticPr fontId="6" type="noConversion"/>
  </si>
  <si>
    <t>$C$3</t>
  </si>
  <si>
    <t>Current Database</t>
  </si>
  <si>
    <t>Invoice Status</t>
  </si>
  <si>
    <t>cost</t>
    <phoneticPr fontId="6" type="noConversion"/>
  </si>
  <si>
    <t>Date</t>
  </si>
  <si>
    <t>From</t>
  </si>
  <si>
    <t>From:</t>
  </si>
  <si>
    <t>To:</t>
  </si>
  <si>
    <t>To</t>
  </si>
  <si>
    <t>Date:</t>
  </si>
  <si>
    <t>Invoice #</t>
  </si>
  <si>
    <t>Subtotal</t>
  </si>
  <si>
    <t>Shipping</t>
  </si>
  <si>
    <t>Total</t>
  </si>
  <si>
    <t>Paid</t>
  </si>
  <si>
    <t>Balance Due</t>
  </si>
  <si>
    <t>Due Date</t>
  </si>
  <si>
    <t>P.O. #</t>
  </si>
  <si>
    <t>Sales Rep.</t>
  </si>
  <si>
    <t>ID:</t>
  </si>
  <si>
    <t>Name:</t>
  </si>
  <si>
    <t>Address:</t>
  </si>
  <si>
    <t>City,ST ZIP:</t>
  </si>
  <si>
    <t>Phone:</t>
  </si>
  <si>
    <t>PST</t>
  </si>
  <si>
    <t>Country:</t>
  </si>
  <si>
    <t>GST</t>
  </si>
  <si>
    <t>Cost</t>
  </si>
  <si>
    <t>Month</t>
  </si>
  <si>
    <t>Payment Term</t>
  </si>
  <si>
    <t>Customer ID</t>
  </si>
  <si>
    <t>Name</t>
  </si>
  <si>
    <t>Shipping Cost</t>
  </si>
  <si>
    <t>Product ID</t>
  </si>
  <si>
    <t>Description</t>
  </si>
  <si>
    <t>Line Total</t>
  </si>
  <si>
    <t>Unit Cost</t>
  </si>
  <si>
    <t>OkInv 1.0</t>
  </si>
  <si>
    <t>Amount</t>
  </si>
  <si>
    <t>Select</t>
  </si>
  <si>
    <t>#</t>
  </si>
  <si>
    <t>Pending</t>
    <phoneticPr fontId="6" type="noConversion"/>
  </si>
  <si>
    <t>Statement Period:</t>
  </si>
  <si>
    <t>Type</t>
  </si>
  <si>
    <t>Check / Money Order #</t>
  </si>
  <si>
    <t>Notes</t>
  </si>
  <si>
    <t>Customer Name</t>
  </si>
  <si>
    <t>c3002.mdb</t>
  </si>
  <si>
    <t>c3002</t>
  </si>
  <si>
    <t>Customer</t>
  </si>
  <si>
    <t>Balance forward</t>
    <phoneticPr fontId="10" type="noConversion"/>
  </si>
  <si>
    <t>Current balance</t>
    <phoneticPr fontId="10" type="noConversion"/>
  </si>
  <si>
    <t>Invoice total</t>
    <phoneticPr fontId="10" type="noConversion"/>
  </si>
  <si>
    <t>Payment total</t>
    <phoneticPr fontId="10" type="noConversion"/>
  </si>
  <si>
    <t>Date</t>
    <phoneticPr fontId="10" type="noConversion"/>
  </si>
  <si>
    <t>Description</t>
    <phoneticPr fontId="10" type="noConversion"/>
  </si>
  <si>
    <t>Document#</t>
    <phoneticPr fontId="10" type="noConversion"/>
  </si>
  <si>
    <t>Due Date</t>
    <phoneticPr fontId="10" type="noConversion"/>
  </si>
  <si>
    <t>Status</t>
    <phoneticPr fontId="10" type="noConversion"/>
  </si>
  <si>
    <t>Amount</t>
    <phoneticPr fontId="10" type="noConversion"/>
  </si>
  <si>
    <t>Balance</t>
    <phoneticPr fontId="10" type="noConversion"/>
  </si>
  <si>
    <t>Total Applied</t>
  </si>
  <si>
    <t>BILL TO</t>
  </si>
  <si>
    <t>Need a different invoice layout? Visit our invoice template collection.</t>
  </si>
  <si>
    <t>InvoicingTemplates.com</t>
  </si>
  <si>
    <t>By InvoicingTemplate.com</t>
  </si>
  <si>
    <t>Template URL</t>
  </si>
  <si>
    <t>© 2017 InvoicingTemplate.com / Uniform Software LTD</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</si>
  <si>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</si>
  <si>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</si>
  <si>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</si>
  <si>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</si>
  <si>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</si>
  <si>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</si>
  <si>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Generic Service Invoice Template - c3002</t>
  </si>
  <si>
    <t>Generic Service Billing Form - 44, Omaha, Nebraska, 446970, 408958, 7000929484201311630?+9.29%, 133.2 sq mi, 345.0 km2, 3,356/sq mi, 1,296/km2, 41°15′52″N 96°02′42″W? / ?41.2644°N 96.0451°W? / 41.2644; -96.0451? (Omaha)</t>
  </si>
  <si>
    <t>Generic Service Invoice Templatec3002 - 44, Omaha, Nebraska, 446970, 408958, 7000929484201311630?+9.29%, 133.2 sq mi, 345.0 km2, 3,356/sq mi, 1,296/km2, 41°15′52″N 96°02′42″W? / ?41.2644°N 96.0451°W? / 41.2644; -96.0451? (Omaha)</t>
  </si>
  <si>
    <t>3FI6I6I5DI1D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</si>
</sst>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General_)"/>
    <numFmt numFmtId="168" formatCode="[$-409]mmmm\ d\,\ yyyy;@"/>
    <numFmt numFmtId="169" formatCode="_ * #,##0.00_ ;_ * \-#,##0.00_ ;_ * &quot;&quot;??_ ;_ @_ "/>
    <numFmt numFmtId="170" formatCode="_-* #,##0.00_ ;_-* \-#,##0.00\ ;_-* &quot;-&quot;??_ ;_-@_ "/>
    <numFmt numFmtId="171" formatCode="_(* #,##0.00_);_(* \(#,##0.00\);_(* &quot;&quot;??_);_(@_)"/>
  </numFmts>
  <fonts count="30"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8"/>
      <name val="Arial"/>
      <family val="2"/>
    </font>
    <font>
      <sz val="10"/>
      <name val="Arial"/>
      <family val="2"/>
    </font>
    <font>
      <sz val="28"/>
      <color indexed="42"/>
      <name val="Arial Black"/>
      <family val="2"/>
    </font>
    <font>
      <sz val="9"/>
      <name val="Arial"/>
      <family val="2"/>
    </font>
    <font>
      <sz val="9"/>
      <name val="宋体"/>
      <charset val="134"/>
    </font>
    <font>
      <u/>
      <sz val="10"/>
      <color indexed="12"/>
      <name val="Arial"/>
      <family val="2"/>
    </font>
    <font>
      <i/>
      <sz val="10"/>
      <name val="Arial"/>
      <family val="2"/>
    </font>
    <font>
      <b/>
      <sz val="10"/>
      <color indexed="9"/>
      <name val="Arial"/>
      <family val="2"/>
    </font>
    <font>
      <sz val="10"/>
      <color indexed="9"/>
      <name val="Arial"/>
      <family val="2"/>
    </font>
    <font>
      <sz val="8"/>
      <color indexed="9"/>
      <name val="Arial"/>
      <family val="2"/>
    </font>
    <font>
      <sz val="10"/>
      <name val="Arial"/>
      <family val="2"/>
    </font>
    <font>
      <b/>
      <sz val="9"/>
      <name val="Arial"/>
      <family val="2"/>
    </font>
    <font>
      <sz val="9"/>
      <color indexed="42"/>
      <name val="Arial Black"/>
      <family val="2"/>
    </font>
    <font>
      <i/>
      <sz val="9"/>
      <name val="Arial"/>
      <family val="2"/>
    </font>
    <font>
      <b/>
      <sz val="12"/>
      <name val="Arial Black"/>
      <family val="2"/>
    </font>
    <font>
      <b/>
      <sz val="10"/>
      <color theme="0"/>
      <name val="Arial"/>
      <family val="2"/>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
      <sz val="20"/>
      <color theme="3"/>
      <name val="Arial Black"/>
      <family val="2"/>
    </font>
  </fonts>
  <fills count="8">
    <fill>
      <patternFill patternType="none"/>
    </fill>
    <fill>
      <patternFill patternType="gray125"/>
    </fill>
    <fill>
      <patternFill patternType="solid">
        <fgColor indexed="42"/>
        <bgColor indexed="64"/>
      </patternFill>
    </fill>
    <fill>
      <patternFill patternType="solid">
        <fgColor indexed="45"/>
        <bgColor indexed="64"/>
      </patternFill>
    </fill>
    <fill>
      <patternFill patternType="solid">
        <fgColor indexed="54"/>
        <bgColor indexed="64"/>
      </patternFill>
    </fill>
    <fill>
      <patternFill patternType="solid">
        <fgColor theme="9" tint="0.79998168889431442"/>
        <bgColor indexed="64"/>
      </patternFill>
    </fill>
    <fill>
      <patternFill patternType="solid">
        <fgColor theme="3" tint="0.39997558519241921"/>
        <bgColor indexed="64"/>
      </patternFill>
    </fill>
    <fill>
      <patternFill patternType="solid">
        <fgColor theme="9" tint="0.39997558519241921"/>
        <bgColor indexed="64"/>
      </patternFill>
    </fill>
  </fills>
  <borders count="18">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s>
  <cellStyleXfs count="8">
    <xf numFmtId="0" fontId="0" fillId="0" borderId="0"/>
    <xf numFmtId="0" fontId="12" fillId="0" borderId="0" applyNumberFormat="0" applyFill="0" applyBorder="0" applyAlignment="0" applyProtection="0">
      <alignment vertical="top"/>
      <protection locked="0"/>
    </xf>
    <xf numFmtId="0" fontId="23" fillId="0" borderId="0"/>
    <xf numFmtId="0" fontId="4" fillId="0" borderId="0"/>
    <xf numFmtId="0" fontId="27" fillId="0" borderId="0" applyNumberFormat="0" applyFill="0" applyBorder="0" applyAlignment="0" applyProtection="0">
      <alignment vertical="top"/>
      <protection locked="0"/>
    </xf>
    <xf numFmtId="0" fontId="3" fillId="0" borderId="0"/>
    <xf numFmtId="0" fontId="2" fillId="0" borderId="0"/>
    <xf numFmtId="0" fontId="1" fillId="0" borderId="0"/>
  </cellStyleXfs>
  <cellXfs count="171">
    <xf numFmtId="0" fontId="0" fillId="0" borderId="0" xfId="0"/>
    <xf numFmtId="0" fontId="7" fillId="0" borderId="0" xfId="0" applyFont="1"/>
    <xf numFmtId="0" fontId="0" fillId="0" borderId="0" xfId="0" applyAlignment="1">
      <alignment horizontal="left"/>
    </xf>
    <xf numFmtId="0" fontId="6" fillId="0" borderId="0" xfId="0" applyFont="1"/>
    <xf numFmtId="0" fontId="0" fillId="0" borderId="0" xfId="0" applyAlignment="1">
      <alignment vertical="center"/>
    </xf>
    <xf numFmtId="0" fontId="0" fillId="0" borderId="0" xfId="0" applyAlignment="1">
      <alignment horizontal="left" vertical="center"/>
    </xf>
    <xf numFmtId="165" fontId="0" fillId="0" borderId="0" xfId="0" applyNumberFormat="1" applyAlignment="1">
      <alignment horizontal="right" vertical="center"/>
    </xf>
    <xf numFmtId="165" fontId="6" fillId="0" borderId="0" xfId="0" applyNumberFormat="1" applyFont="1" applyAlignment="1">
      <alignment horizontal="right" vertical="center"/>
    </xf>
    <xf numFmtId="0" fontId="6" fillId="2" borderId="1" xfId="0" applyFont="1" applyFill="1" applyBorder="1" applyAlignment="1">
      <alignment horizontal="center" vertical="center"/>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6" fillId="0" borderId="0" xfId="0" applyFont="1" applyAlignment="1">
      <alignment horizontal="left"/>
    </xf>
    <xf numFmtId="0" fontId="9" fillId="0" borderId="0" xfId="0" applyFont="1" applyAlignment="1">
      <alignment horizontal="right"/>
    </xf>
    <xf numFmtId="168" fontId="0" fillId="0" borderId="0" xfId="0" applyNumberFormat="1" applyAlignment="1">
      <alignment horizontal="left" shrinkToFit="1"/>
    </xf>
    <xf numFmtId="0" fontId="6" fillId="0" borderId="0" xfId="0" applyFont="1" applyAlignment="1">
      <alignment horizontal="center" vertical="center"/>
    </xf>
    <xf numFmtId="0" fontId="8" fillId="0" borderId="0" xfId="0" applyFont="1" applyAlignment="1">
      <alignment horizontal="center" vertical="center"/>
    </xf>
    <xf numFmtId="44" fontId="0" fillId="0" borderId="0" xfId="0" applyNumberFormat="1" applyAlignment="1">
      <alignment horizontal="left" vertical="center"/>
    </xf>
    <xf numFmtId="166" fontId="0" fillId="0" borderId="0" xfId="0" applyNumberFormat="1" applyAlignment="1">
      <alignment horizontal="left" vertical="center"/>
    </xf>
    <xf numFmtId="10" fontId="0" fillId="0" borderId="0" xfId="0" applyNumberFormat="1" applyAlignment="1">
      <alignment horizontal="right" vertical="center"/>
    </xf>
    <xf numFmtId="43" fontId="0" fillId="0" borderId="0" xfId="0" applyNumberFormat="1" applyAlignment="1">
      <alignment horizontal="left" vertical="center"/>
    </xf>
    <xf numFmtId="0" fontId="6" fillId="0" borderId="0" xfId="0" applyFont="1" applyAlignment="1">
      <alignment horizontal="right" indent="1"/>
    </xf>
    <xf numFmtId="0" fontId="10" fillId="0" borderId="0" xfId="0" applyFont="1"/>
    <xf numFmtId="0" fontId="0" fillId="0" borderId="0" xfId="0" applyAlignment="1" applyProtection="1">
      <alignment vertical="center"/>
      <protection locked="0" hidden="1"/>
    </xf>
    <xf numFmtId="0" fontId="0" fillId="0" borderId="0" xfId="0" applyAlignment="1" applyProtection="1">
      <alignment vertical="center"/>
      <protection locked="0"/>
    </xf>
    <xf numFmtId="0" fontId="8" fillId="0" borderId="3" xfId="0" applyFont="1" applyBorder="1" applyAlignment="1" applyProtection="1">
      <alignment horizontal="center" vertical="center"/>
      <protection locked="0"/>
    </xf>
    <xf numFmtId="0" fontId="8" fillId="0" borderId="2" xfId="0" applyFont="1" applyBorder="1" applyAlignment="1" applyProtection="1">
      <alignment horizontal="center" vertical="center"/>
      <protection locked="0"/>
    </xf>
    <xf numFmtId="0" fontId="0" fillId="0" borderId="0" xfId="0" applyAlignment="1" applyProtection="1">
      <alignment horizontal="left"/>
      <protection locked="0"/>
    </xf>
    <xf numFmtId="168" fontId="0" fillId="0" borderId="0" xfId="0" applyNumberFormat="1" applyAlignment="1" applyProtection="1">
      <alignment horizontal="left" shrinkToFit="1"/>
      <protection locked="0"/>
    </xf>
    <xf numFmtId="0" fontId="0" fillId="0" borderId="0" xfId="0" applyProtection="1">
      <protection locked="0" hidden="1"/>
    </xf>
    <xf numFmtId="0" fontId="0" fillId="0" borderId="0" xfId="0" applyAlignment="1" applyProtection="1">
      <alignment horizontal="right"/>
      <protection locked="0" hidden="1"/>
    </xf>
    <xf numFmtId="0" fontId="10" fillId="0" borderId="0" xfId="0" applyFont="1" applyAlignment="1">
      <alignment horizontal="right"/>
    </xf>
    <xf numFmtId="0" fontId="0" fillId="0" borderId="0" xfId="0" applyAlignment="1" applyProtection="1">
      <alignment vertical="center"/>
      <protection hidden="1"/>
    </xf>
    <xf numFmtId="169" fontId="0" fillId="0" borderId="4" xfId="0" applyNumberFormat="1" applyBorder="1" applyAlignment="1" applyProtection="1">
      <alignment horizontal="right" vertical="center" indent="1"/>
      <protection locked="0"/>
    </xf>
    <xf numFmtId="169" fontId="0" fillId="3" borderId="5" xfId="0" applyNumberFormat="1" applyFill="1" applyBorder="1" applyAlignment="1" applyProtection="1">
      <alignment horizontal="right" vertical="center" indent="1"/>
      <protection locked="0"/>
    </xf>
    <xf numFmtId="169" fontId="0" fillId="0" borderId="5" xfId="0" applyNumberFormat="1" applyBorder="1" applyAlignment="1" applyProtection="1">
      <alignment horizontal="right" vertical="center" indent="1"/>
      <protection locked="0"/>
    </xf>
    <xf numFmtId="169" fontId="0" fillId="3" borderId="6" xfId="0" applyNumberFormat="1" applyFill="1" applyBorder="1" applyAlignment="1" applyProtection="1">
      <alignment horizontal="right" vertical="center" indent="1"/>
      <protection locked="0"/>
    </xf>
    <xf numFmtId="10" fontId="0" fillId="0" borderId="0" xfId="0" applyNumberFormat="1" applyAlignment="1" applyProtection="1">
      <alignment horizontal="right" vertical="center" indent="1"/>
      <protection locked="0"/>
    </xf>
    <xf numFmtId="0" fontId="10" fillId="0" borderId="0" xfId="0" applyFont="1" applyAlignment="1">
      <alignment horizontal="center"/>
    </xf>
    <xf numFmtId="164" fontId="18" fillId="2" borderId="3" xfId="0" applyNumberFormat="1" applyFont="1" applyFill="1" applyBorder="1" applyAlignment="1">
      <alignment horizontal="center"/>
    </xf>
    <xf numFmtId="164" fontId="10" fillId="4" borderId="0" xfId="0" applyNumberFormat="1" applyFont="1" applyFill="1"/>
    <xf numFmtId="164" fontId="10" fillId="0" borderId="0" xfId="0" applyNumberFormat="1" applyFont="1"/>
    <xf numFmtId="0" fontId="10" fillId="0" borderId="0" xfId="0" applyFont="1" applyAlignment="1">
      <alignment horizontal="left" indent="1"/>
    </xf>
    <xf numFmtId="0" fontId="10" fillId="4" borderId="0" xfId="0" applyFont="1" applyFill="1"/>
    <xf numFmtId="0" fontId="18" fillId="2" borderId="3" xfId="0" applyFont="1" applyFill="1" applyBorder="1" applyAlignment="1">
      <alignment horizontal="center"/>
    </xf>
    <xf numFmtId="14" fontId="18" fillId="2" borderId="3" xfId="0" applyNumberFormat="1" applyFont="1" applyFill="1" applyBorder="1" applyAlignment="1">
      <alignment horizontal="center"/>
    </xf>
    <xf numFmtId="0" fontId="10" fillId="4" borderId="0" xfId="0" applyFont="1" applyFill="1" applyAlignment="1">
      <alignment horizontal="left" indent="1"/>
    </xf>
    <xf numFmtId="43" fontId="0" fillId="0" borderId="7" xfId="0" applyNumberFormat="1" applyBorder="1" applyAlignment="1" applyProtection="1">
      <alignment horizontal="right" vertical="center"/>
      <protection hidden="1"/>
    </xf>
    <xf numFmtId="43" fontId="0" fillId="0" borderId="7" xfId="0" applyNumberFormat="1" applyBorder="1" applyAlignment="1" applyProtection="1">
      <alignment horizontal="right" vertical="center"/>
      <protection locked="0"/>
    </xf>
    <xf numFmtId="43" fontId="0" fillId="0" borderId="3" xfId="0" applyNumberFormat="1" applyBorder="1" applyAlignment="1" applyProtection="1">
      <alignment horizontal="right" vertical="center"/>
      <protection hidden="1"/>
    </xf>
    <xf numFmtId="43" fontId="0" fillId="0" borderId="3" xfId="0" applyNumberFormat="1" applyBorder="1" applyAlignment="1" applyProtection="1">
      <alignment horizontal="right"/>
      <protection locked="0"/>
    </xf>
    <xf numFmtId="43" fontId="0" fillId="0" borderId="3" xfId="0" applyNumberFormat="1" applyBorder="1" applyAlignment="1" applyProtection="1">
      <alignment horizontal="right"/>
      <protection hidden="1"/>
    </xf>
    <xf numFmtId="4" fontId="10" fillId="4" borderId="0" xfId="0" applyNumberFormat="1" applyFont="1" applyFill="1"/>
    <xf numFmtId="4" fontId="10" fillId="0" borderId="0" xfId="0" applyNumberFormat="1" applyFont="1"/>
    <xf numFmtId="4" fontId="18" fillId="2" borderId="3" xfId="0" applyNumberFormat="1" applyFont="1" applyFill="1" applyBorder="1" applyAlignment="1">
      <alignment horizontal="center"/>
    </xf>
    <xf numFmtId="14" fontId="10" fillId="4" borderId="0" xfId="0" applyNumberFormat="1" applyFont="1" applyFill="1"/>
    <xf numFmtId="14" fontId="10" fillId="0" borderId="0" xfId="0" applyNumberFormat="1" applyFont="1"/>
    <xf numFmtId="14" fontId="18" fillId="0" borderId="0" xfId="0" applyNumberFormat="1" applyFont="1"/>
    <xf numFmtId="14" fontId="20" fillId="0" borderId="0" xfId="0" applyNumberFormat="1" applyFont="1"/>
    <xf numFmtId="0" fontId="10" fillId="0" borderId="0" xfId="0" applyFont="1" applyAlignment="1">
      <alignment horizontal="left"/>
    </xf>
    <xf numFmtId="0" fontId="10" fillId="4" borderId="0" xfId="0" applyFont="1" applyFill="1" applyAlignment="1">
      <alignment horizontal="center"/>
    </xf>
    <xf numFmtId="14" fontId="20" fillId="0" borderId="0" xfId="0" applyNumberFormat="1" applyFont="1" applyAlignment="1">
      <alignment horizontal="left" indent="1"/>
    </xf>
    <xf numFmtId="0" fontId="19" fillId="0" borderId="0" xfId="0" applyFont="1" applyAlignment="1">
      <alignment horizontal="right"/>
    </xf>
    <xf numFmtId="168" fontId="10" fillId="0" borderId="0" xfId="0" applyNumberFormat="1" applyFont="1" applyAlignment="1">
      <alignment horizontal="left" shrinkToFit="1"/>
    </xf>
    <xf numFmtId="0" fontId="18" fillId="0" borderId="0" xfId="0" applyFont="1" applyAlignment="1">
      <alignment horizontal="left"/>
    </xf>
    <xf numFmtId="40" fontId="10" fillId="0" borderId="0" xfId="0" applyNumberFormat="1" applyFont="1"/>
    <xf numFmtId="4" fontId="19" fillId="0" borderId="0" xfId="0" applyNumberFormat="1" applyFont="1"/>
    <xf numFmtId="4" fontId="18" fillId="0" borderId="0" xfId="0" applyNumberFormat="1" applyFont="1"/>
    <xf numFmtId="4" fontId="10" fillId="0" borderId="0" xfId="0" applyNumberFormat="1" applyFont="1" applyAlignment="1">
      <alignment shrinkToFit="1"/>
    </xf>
    <xf numFmtId="0" fontId="18" fillId="0" borderId="0" xfId="0" applyFont="1"/>
    <xf numFmtId="4" fontId="10" fillId="0" borderId="0" xfId="0" applyNumberFormat="1" applyFont="1" applyAlignment="1">
      <alignment horizontal="left"/>
    </xf>
    <xf numFmtId="14" fontId="10" fillId="0" borderId="0" xfId="0" applyNumberFormat="1" applyFont="1" applyAlignment="1">
      <alignment horizontal="left"/>
    </xf>
    <xf numFmtId="0" fontId="6" fillId="2" borderId="1" xfId="0" applyFont="1" applyFill="1" applyBorder="1" applyAlignment="1">
      <alignment vertical="center"/>
    </xf>
    <xf numFmtId="0" fontId="5" fillId="0" borderId="0" xfId="0" applyFont="1"/>
    <xf numFmtId="0" fontId="14" fillId="0" borderId="0" xfId="0" applyFont="1" applyAlignment="1">
      <alignment horizontal="center"/>
    </xf>
    <xf numFmtId="0" fontId="15" fillId="0" borderId="0" xfId="0" applyFont="1" applyAlignment="1" applyProtection="1">
      <alignment horizontal="center"/>
      <protection locked="0"/>
    </xf>
    <xf numFmtId="0" fontId="17" fillId="0" borderId="0" xfId="0" applyFont="1"/>
    <xf numFmtId="170" fontId="16" fillId="0" borderId="0" xfId="0" applyNumberFormat="1" applyFont="1"/>
    <xf numFmtId="0" fontId="17" fillId="0" borderId="0" xfId="0" applyFont="1" applyAlignment="1">
      <alignment vertical="center"/>
    </xf>
    <xf numFmtId="167" fontId="0" fillId="0" borderId="8" xfId="0" applyNumberFormat="1" applyBorder="1" applyAlignment="1" applyProtection="1">
      <alignment vertical="center"/>
      <protection locked="0"/>
    </xf>
    <xf numFmtId="167" fontId="0" fillId="3" borderId="9" xfId="0" applyNumberFormat="1" applyFill="1" applyBorder="1" applyAlignment="1" applyProtection="1">
      <alignment vertical="center"/>
      <protection locked="0"/>
    </xf>
    <xf numFmtId="167" fontId="0" fillId="0" borderId="9" xfId="0" applyNumberFormat="1" applyBorder="1" applyAlignment="1" applyProtection="1">
      <alignment vertical="center"/>
      <protection locked="0"/>
    </xf>
    <xf numFmtId="167" fontId="0" fillId="3" borderId="10" xfId="0" applyNumberFormat="1" applyFill="1" applyBorder="1" applyAlignment="1" applyProtection="1">
      <alignment vertical="center"/>
      <protection locked="0"/>
    </xf>
    <xf numFmtId="0" fontId="0" fillId="0" borderId="2" xfId="0" applyBorder="1" applyAlignment="1">
      <alignment vertical="center"/>
    </xf>
    <xf numFmtId="171" fontId="0" fillId="0" borderId="4" xfId="0" applyNumberFormat="1" applyBorder="1" applyAlignment="1" applyProtection="1">
      <alignment horizontal="left" vertical="center"/>
      <protection locked="0"/>
    </xf>
    <xf numFmtId="171" fontId="0" fillId="3" borderId="5" xfId="0" applyNumberFormat="1" applyFill="1" applyBorder="1" applyAlignment="1" applyProtection="1">
      <alignment horizontal="left" vertical="center"/>
      <protection locked="0"/>
    </xf>
    <xf numFmtId="171" fontId="0" fillId="0" borderId="5" xfId="0" applyNumberFormat="1" applyBorder="1" applyAlignment="1" applyProtection="1">
      <alignment horizontal="left" vertical="center"/>
      <protection locked="0"/>
    </xf>
    <xf numFmtId="171" fontId="0" fillId="3" borderId="6" xfId="0" applyNumberFormat="1" applyFill="1" applyBorder="1" applyAlignment="1" applyProtection="1">
      <alignment horizontal="left" vertical="center"/>
      <protection locked="0"/>
    </xf>
    <xf numFmtId="14" fontId="8" fillId="0" borderId="1" xfId="0" applyNumberFormat="1" applyFont="1" applyBorder="1" applyAlignment="1" applyProtection="1">
      <alignment horizontal="center" vertical="center"/>
      <protection locked="0"/>
    </xf>
    <xf numFmtId="0" fontId="21" fillId="0" borderId="0" xfId="0" applyFont="1"/>
    <xf numFmtId="0" fontId="18" fillId="2" borderId="3" xfId="0" applyFont="1" applyFill="1" applyBorder="1"/>
    <xf numFmtId="14" fontId="10" fillId="4" borderId="0" xfId="0" applyNumberFormat="1" applyFont="1" applyFill="1" applyAlignment="1">
      <alignment horizontal="right"/>
    </xf>
    <xf numFmtId="14" fontId="10" fillId="0" borderId="0" xfId="0" applyNumberFormat="1" applyFont="1" applyAlignment="1">
      <alignment horizontal="right"/>
    </xf>
    <xf numFmtId="14" fontId="18" fillId="0" borderId="0" xfId="0" applyNumberFormat="1" applyFont="1" applyAlignment="1">
      <alignment horizontal="right"/>
    </xf>
    <xf numFmtId="164" fontId="10" fillId="0" borderId="11" xfId="0" applyNumberFormat="1" applyFont="1" applyBorder="1" applyProtection="1">
      <protection locked="0"/>
    </xf>
    <xf numFmtId="14" fontId="18" fillId="2" borderId="10" xfId="0" applyNumberFormat="1" applyFont="1" applyFill="1" applyBorder="1" applyAlignment="1">
      <alignment horizontal="left" indent="1"/>
    </xf>
    <xf numFmtId="164" fontId="10" fillId="0" borderId="7" xfId="0" applyNumberFormat="1" applyFont="1" applyBorder="1" applyProtection="1">
      <protection locked="0"/>
    </xf>
    <xf numFmtId="0" fontId="10" fillId="0" borderId="0" xfId="0" applyFont="1" applyAlignment="1">
      <alignment wrapText="1"/>
    </xf>
    <xf numFmtId="4" fontId="10" fillId="0" borderId="0" xfId="0" applyNumberFormat="1" applyFont="1" applyAlignment="1">
      <alignment horizontal="left" indent="1"/>
    </xf>
    <xf numFmtId="164" fontId="10" fillId="0" borderId="0" xfId="0" applyNumberFormat="1" applyFont="1" applyAlignment="1">
      <alignment horizontal="left" indent="1"/>
    </xf>
    <xf numFmtId="164" fontId="18" fillId="2" borderId="6" xfId="0" applyNumberFormat="1" applyFont="1" applyFill="1" applyBorder="1" applyAlignment="1">
      <alignment horizontal="left" indent="1"/>
    </xf>
    <xf numFmtId="14" fontId="18" fillId="0" borderId="0" xfId="0" applyNumberFormat="1" applyFont="1" applyAlignment="1">
      <alignment horizontal="left"/>
    </xf>
    <xf numFmtId="0" fontId="0" fillId="5" borderId="0" xfId="0" applyFill="1"/>
    <xf numFmtId="0" fontId="5" fillId="5" borderId="0" xfId="0" applyFont="1" applyFill="1"/>
    <xf numFmtId="0" fontId="0" fillId="5" borderId="0" xfId="0" applyFill="1" applyProtection="1">
      <protection locked="0" hidden="1"/>
    </xf>
    <xf numFmtId="0" fontId="6" fillId="5" borderId="0" xfId="0" applyFont="1" applyFill="1" applyAlignment="1">
      <alignment horizontal="right" vertical="center"/>
    </xf>
    <xf numFmtId="0" fontId="6" fillId="5" borderId="0" xfId="0" applyFont="1" applyFill="1" applyAlignment="1">
      <alignment horizontal="right" vertical="center" indent="1"/>
    </xf>
    <xf numFmtId="1" fontId="0" fillId="5" borderId="0" xfId="0" applyNumberFormat="1" applyFill="1" applyAlignment="1" applyProtection="1">
      <alignment horizontal="left" vertical="center"/>
      <protection locked="0"/>
    </xf>
    <xf numFmtId="0" fontId="0" fillId="5" borderId="0" xfId="0" applyFill="1" applyAlignment="1">
      <alignment vertical="center"/>
    </xf>
    <xf numFmtId="0" fontId="6" fillId="0" borderId="0" xfId="0" applyFont="1" applyAlignment="1">
      <alignment horizontal="right"/>
    </xf>
    <xf numFmtId="0" fontId="5" fillId="0" borderId="15" xfId="2" applyFont="1" applyBorder="1"/>
    <xf numFmtId="0" fontId="24" fillId="0" borderId="16" xfId="2" applyFont="1" applyBorder="1" applyAlignment="1">
      <alignment horizontal="left" vertical="center"/>
    </xf>
    <xf numFmtId="0" fontId="23" fillId="0" borderId="15" xfId="2" applyBorder="1"/>
    <xf numFmtId="0" fontId="23" fillId="0" borderId="0" xfId="2"/>
    <xf numFmtId="0" fontId="25" fillId="0" borderId="17" xfId="2" applyFont="1" applyBorder="1" applyAlignment="1">
      <alignment horizontal="left" wrapText="1" indent="1"/>
    </xf>
    <xf numFmtId="0" fontId="25" fillId="0" borderId="15" xfId="2" applyFont="1" applyBorder="1"/>
    <xf numFmtId="0" fontId="25" fillId="0" borderId="15" xfId="2" applyFont="1" applyBorder="1" applyAlignment="1">
      <alignment horizontal="left" wrapText="1"/>
    </xf>
    <xf numFmtId="0" fontId="26" fillId="0" borderId="15" xfId="2" applyFont="1" applyBorder="1" applyAlignment="1">
      <alignment horizontal="left" wrapText="1"/>
    </xf>
    <xf numFmtId="0" fontId="27" fillId="0" borderId="15" xfId="4" applyBorder="1" applyAlignment="1" applyProtection="1">
      <alignment horizontal="left" wrapText="1"/>
    </xf>
    <xf numFmtId="0" fontId="25" fillId="0" borderId="15" xfId="2" applyFont="1" applyBorder="1" applyAlignment="1">
      <alignment horizontal="left"/>
    </xf>
    <xf numFmtId="0" fontId="5" fillId="0" borderId="0" xfId="2" applyFont="1"/>
    <xf numFmtId="0" fontId="12" fillId="0" borderId="0" xfId="1" applyAlignment="1" applyProtection="1"/>
    <xf numFmtId="0" fontId="12" fillId="5" borderId="0" xfId="1" applyFill="1" applyAlignment="1" applyProtection="1"/>
    <xf numFmtId="0" fontId="2" fillId="0" borderId="0" xfId="6"/>
    <xf numFmtId="0" fontId="0" fillId="0" borderId="0" xfId="0" applyAlignment="1" applyProtection="1">
      <alignment horizontal="right" vertical="center"/>
      <protection locked="0"/>
    </xf>
    <xf numFmtId="165" fontId="0" fillId="0" borderId="0" xfId="0" applyNumberFormat="1" applyAlignment="1" applyProtection="1">
      <alignment horizontal="right" vertical="center"/>
      <protection locked="0"/>
    </xf>
    <xf numFmtId="0" fontId="29" fillId="0" borderId="0" xfId="0" applyFont="1" applyAlignment="1">
      <alignment horizontal="right"/>
    </xf>
    <xf numFmtId="0" fontId="0" fillId="0" borderId="0" xfId="0" applyAlignment="1" applyProtection="1">
      <alignment horizontal="left" vertical="center"/>
      <protection locked="0"/>
    </xf>
    <xf numFmtId="0" fontId="1" fillId="0" borderId="0" xfId="7"/>
    <xf numFmtId="0" fontId="22" fillId="6" borderId="0" xfId="0" applyFont="1" applyFill="1" applyAlignment="1">
      <alignment horizontal="center" vertical="center" wrapText="1"/>
    </xf>
    <xf numFmtId="165" fontId="12" fillId="7" borderId="0" xfId="1" applyNumberFormat="1" applyFill="1" applyAlignment="1" applyProtection="1">
      <alignment horizontal="center" vertical="center"/>
      <protection locked="0"/>
    </xf>
    <xf numFmtId="0" fontId="0" fillId="3" borderId="9" xfId="0" applyFill="1" applyBorder="1" applyAlignment="1" applyProtection="1">
      <alignment horizontal="left" vertical="center"/>
      <protection locked="0"/>
    </xf>
    <xf numFmtId="0" fontId="0" fillId="3" borderId="0" xfId="0" applyFill="1" applyAlignment="1" applyProtection="1">
      <alignment horizontal="left" vertical="center"/>
      <protection locked="0"/>
    </xf>
    <xf numFmtId="0" fontId="0" fillId="3" borderId="5" xfId="0" applyFill="1" applyBorder="1" applyAlignment="1" applyProtection="1">
      <alignment horizontal="left" vertical="center"/>
      <protection locked="0"/>
    </xf>
    <xf numFmtId="0" fontId="0" fillId="5" borderId="0" xfId="0" applyFill="1" applyAlignment="1">
      <alignment horizontal="left" wrapText="1"/>
    </xf>
    <xf numFmtId="0" fontId="0" fillId="0" borderId="9" xfId="0" applyBorder="1" applyAlignment="1" applyProtection="1">
      <alignment horizontal="left" vertical="center"/>
      <protection locked="0"/>
    </xf>
    <xf numFmtId="0" fontId="0" fillId="0" borderId="0" xfId="0" applyAlignment="1" applyProtection="1">
      <alignment horizontal="left" vertical="center"/>
      <protection locked="0"/>
    </xf>
    <xf numFmtId="0" fontId="0" fillId="0" borderId="5" xfId="0" applyBorder="1" applyAlignment="1" applyProtection="1">
      <alignment horizontal="left" vertical="center"/>
      <protection locked="0"/>
    </xf>
    <xf numFmtId="0" fontId="6" fillId="2" borderId="1" xfId="0" applyFont="1" applyFill="1" applyBorder="1" applyAlignment="1">
      <alignment horizontal="center" vertical="center"/>
    </xf>
    <xf numFmtId="0" fontId="6" fillId="2" borderId="13" xfId="0" applyFont="1" applyFill="1" applyBorder="1" applyAlignment="1">
      <alignment horizontal="center" vertical="center"/>
    </xf>
    <xf numFmtId="0" fontId="6" fillId="2" borderId="2" xfId="0" applyFont="1" applyFill="1" applyBorder="1" applyAlignment="1">
      <alignment horizontal="center" vertical="center"/>
    </xf>
    <xf numFmtId="0" fontId="0" fillId="3" borderId="10" xfId="0" applyFill="1" applyBorder="1" applyAlignment="1" applyProtection="1">
      <alignment horizontal="left" vertical="center"/>
      <protection locked="0"/>
    </xf>
    <xf numFmtId="0" fontId="0" fillId="3" borderId="14" xfId="0" applyFill="1" applyBorder="1" applyAlignment="1" applyProtection="1">
      <alignment horizontal="left" vertical="center"/>
      <protection locked="0"/>
    </xf>
    <xf numFmtId="0" fontId="0" fillId="3" borderId="6" xfId="0" applyFill="1" applyBorder="1" applyAlignment="1" applyProtection="1">
      <alignment horizontal="left" vertical="center"/>
      <protection locked="0"/>
    </xf>
    <xf numFmtId="0" fontId="0" fillId="0" borderId="9" xfId="0" applyBorder="1" applyAlignment="1">
      <alignment horizontal="center" vertical="center"/>
    </xf>
    <xf numFmtId="0" fontId="0" fillId="0" borderId="5" xfId="0" applyBorder="1" applyAlignment="1">
      <alignment horizontal="center" vertical="center"/>
    </xf>
    <xf numFmtId="0" fontId="0" fillId="0" borderId="8" xfId="0" applyBorder="1" applyAlignment="1">
      <alignment horizontal="center" vertical="center"/>
    </xf>
    <xf numFmtId="0" fontId="0" fillId="0" borderId="4" xfId="0" applyBorder="1" applyAlignment="1">
      <alignment horizontal="center" vertical="center"/>
    </xf>
    <xf numFmtId="0" fontId="0" fillId="3" borderId="9" xfId="0" applyFill="1" applyBorder="1" applyAlignment="1">
      <alignment horizontal="center" vertical="center"/>
    </xf>
    <xf numFmtId="0" fontId="0" fillId="3" borderId="5" xfId="0" applyFill="1" applyBorder="1" applyAlignment="1">
      <alignment horizontal="center" vertical="center"/>
    </xf>
    <xf numFmtId="0" fontId="0" fillId="0" borderId="8" xfId="0" applyBorder="1" applyAlignment="1" applyProtection="1">
      <alignment horizontal="left" vertical="center"/>
      <protection locked="0"/>
    </xf>
    <xf numFmtId="0" fontId="0" fillId="0" borderId="12" xfId="0" applyBorder="1" applyAlignment="1" applyProtection="1">
      <alignment horizontal="left" vertical="center"/>
      <protection locked="0"/>
    </xf>
    <xf numFmtId="0" fontId="0" fillId="0" borderId="4" xfId="0" applyBorder="1" applyAlignment="1" applyProtection="1">
      <alignment horizontal="left" vertical="center"/>
      <protection locked="0"/>
    </xf>
    <xf numFmtId="0" fontId="0" fillId="5" borderId="0" xfId="0" applyFill="1" applyAlignment="1">
      <alignment horizontal="center" vertical="center"/>
    </xf>
    <xf numFmtId="0" fontId="0" fillId="3" borderId="10" xfId="0" applyFill="1" applyBorder="1" applyAlignment="1">
      <alignment horizontal="center" vertical="center"/>
    </xf>
    <xf numFmtId="0" fontId="0" fillId="3" borderId="6" xfId="0" applyFill="1" applyBorder="1" applyAlignment="1">
      <alignment horizontal="center" vertical="center"/>
    </xf>
    <xf numFmtId="0" fontId="6" fillId="5" borderId="0" xfId="0" applyFont="1" applyFill="1" applyAlignment="1">
      <alignment horizontal="center"/>
    </xf>
    <xf numFmtId="0" fontId="0" fillId="5" borderId="0" xfId="0" applyFill="1" applyAlignment="1" applyProtection="1">
      <alignment horizontal="center"/>
      <protection locked="0"/>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13" fillId="0" borderId="0" xfId="0" applyFont="1" applyAlignment="1">
      <alignment horizontal="center"/>
    </xf>
    <xf numFmtId="0" fontId="0" fillId="0" borderId="0" xfId="0" applyAlignment="1">
      <alignment horizontal="center"/>
    </xf>
    <xf numFmtId="0" fontId="0" fillId="0" borderId="0" xfId="0" applyProtection="1">
      <protection locked="0"/>
    </xf>
    <xf numFmtId="0" fontId="0" fillId="0" borderId="0" xfId="0" applyAlignment="1" applyProtection="1">
      <alignment horizontal="left"/>
      <protection locked="0"/>
    </xf>
    <xf numFmtId="0" fontId="8" fillId="0" borderId="1" xfId="0" applyFont="1" applyBorder="1" applyAlignment="1" applyProtection="1">
      <alignment horizontal="center" vertical="center"/>
      <protection locked="0"/>
    </xf>
    <xf numFmtId="0" fontId="8" fillId="0" borderId="2" xfId="0" applyFont="1" applyBorder="1" applyAlignment="1" applyProtection="1">
      <alignment horizontal="center" vertical="center"/>
      <protection locked="0"/>
    </xf>
    <xf numFmtId="14" fontId="8" fillId="0" borderId="1" xfId="0" applyNumberFormat="1" applyFont="1" applyBorder="1" applyAlignment="1" applyProtection="1">
      <alignment horizontal="center" vertical="center"/>
      <protection locked="0"/>
    </xf>
    <xf numFmtId="14" fontId="8" fillId="0" borderId="2" xfId="0" applyNumberFormat="1" applyFont="1" applyBorder="1" applyAlignment="1" applyProtection="1">
      <alignment horizontal="center" vertical="center"/>
      <protection locked="0"/>
    </xf>
    <xf numFmtId="14" fontId="18" fillId="2" borderId="8" xfId="0" applyNumberFormat="1" applyFont="1" applyFill="1" applyBorder="1" applyAlignment="1">
      <alignment horizontal="left" indent="1"/>
    </xf>
    <xf numFmtId="14" fontId="18" fillId="2" borderId="4" xfId="0" applyNumberFormat="1" applyFont="1" applyFill="1" applyBorder="1" applyAlignment="1">
      <alignment horizontal="left" indent="1"/>
    </xf>
    <xf numFmtId="14" fontId="18" fillId="2" borderId="10" xfId="0" applyNumberFormat="1" applyFont="1" applyFill="1" applyBorder="1" applyAlignment="1">
      <alignment horizontal="left" indent="1"/>
    </xf>
    <xf numFmtId="14" fontId="18" fillId="2" borderId="6" xfId="0" applyNumberFormat="1" applyFont="1" applyFill="1" applyBorder="1" applyAlignment="1">
      <alignment horizontal="left" indent="1"/>
    </xf>
  </cellXfs>
  <cellStyles count="8">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F078955B-ACEA-48D6-BFA0-F46A74843E8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hyperlink" Target="https://uniformsoftware.com/template/genericserviceinvoicetemplate.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4" Type="http://schemas.openxmlformats.org/officeDocument/2006/relationships/image" Target="../media/image2.png"/></Relationships>
</file>

<file path=xl/drawings/_rels/drawing8.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7</xdr:col>
      <xdr:colOff>9525</xdr:colOff>
      <xdr:row>6</xdr:row>
      <xdr:rowOff>95250</xdr:rowOff>
    </xdr:from>
    <xdr:to>
      <xdr:col>15</xdr:col>
      <xdr:colOff>1238250</xdr:colOff>
      <xdr:row>6</xdr:row>
      <xdr:rowOff>114300</xdr:rowOff>
    </xdr:to>
    <xdr:sp macro="" textlink="">
      <xdr:nvSpPr>
        <xdr:cNvPr id="1156" name="oknWidget_1">
          <a:extLst>
            <a:ext uri="{FF2B5EF4-FFF2-40B4-BE49-F238E27FC236}">
              <a16:creationId xmlns:a16="http://schemas.microsoft.com/office/drawing/2014/main" id="{00000000-0008-0000-0000-000084040000}"/>
            </a:ext>
          </a:extLst>
        </xdr:cNvPr>
        <xdr:cNvSpPr>
          <a:spLocks noChangeShapeType="1"/>
        </xdr:cNvSpPr>
      </xdr:nvSpPr>
      <xdr:spPr bwMode="auto">
        <a:xfrm flipV="1">
          <a:off x="1457325" y="1895475"/>
          <a:ext cx="6000750" cy="19050"/>
        </a:xfrm>
        <a:prstGeom prst="line">
          <a:avLst/>
        </a:prstGeom>
        <a:noFill/>
        <a:ln w="76200" cmpd="tri">
          <a:solidFill>
            <a:srgbClr xmlns:mc="http://schemas.openxmlformats.org/markup-compatibility/2006" xmlns:a14="http://schemas.microsoft.com/office/drawing/2010/main" val="D8E4E8" mc:Ignorable="a14" a14:legacySpreadsheetColorIndex="42"/>
          </a:solidFill>
          <a:round/>
          <a:headEnd/>
          <a:tailEnd/>
        </a:ln>
        <a:extLst>
          <a:ext uri="{909E8E84-426E-40DD-AFC4-6F175D3DCCD1}">
            <a14:hiddenFill xmlns:a14="http://schemas.microsoft.com/office/drawing/2010/main">
              <a:noFill/>
            </a14:hiddenFill>
          </a:ext>
        </a:extLst>
      </xdr:spPr>
    </xdr:sp>
    <xdr:clientData/>
  </xdr:twoCellAnchor>
  <xdr:oneCellAnchor>
    <xdr:from>
      <xdr:col>7</xdr:col>
      <xdr:colOff>0</xdr:colOff>
      <xdr:row>0</xdr:row>
      <xdr:rowOff>95250</xdr:rowOff>
    </xdr:from>
    <xdr:ext cx="885825" cy="224998"/>
    <xdr:sp macro="_xll.ExecImeCommand" textlink="">
      <xdr:nvSpPr>
        <xdr:cNvPr id="2" name="oknCmdClear">
          <a:extLst>
            <a:ext uri="{FF2B5EF4-FFF2-40B4-BE49-F238E27FC236}">
              <a16:creationId xmlns:a16="http://schemas.microsoft.com/office/drawing/2014/main" id="{00000000-0008-0000-0000-000002000000}"/>
            </a:ext>
          </a:extLst>
        </xdr:cNvPr>
        <xdr:cNvSpPr txBox="1"/>
      </xdr:nvSpPr>
      <xdr:spPr>
        <a:xfrm>
          <a:off x="14478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7</xdr:col>
      <xdr:colOff>0</xdr:colOff>
      <xdr:row>0</xdr:row>
      <xdr:rowOff>400050</xdr:rowOff>
    </xdr:from>
    <xdr:ext cx="885825" cy="224998"/>
    <xdr:sp macro="_xll.ExecImeCommand" textlink="">
      <xdr:nvSpPr>
        <xdr:cNvPr id="3" name="oknCmdSave">
          <a:extLst>
            <a:ext uri="{FF2B5EF4-FFF2-40B4-BE49-F238E27FC236}">
              <a16:creationId xmlns:a16="http://schemas.microsoft.com/office/drawing/2014/main" id="{00000000-0008-0000-0000-000003000000}"/>
            </a:ext>
          </a:extLst>
        </xdr:cNvPr>
        <xdr:cNvSpPr txBox="1"/>
      </xdr:nvSpPr>
      <xdr:spPr>
        <a:xfrm>
          <a:off x="144780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9</xdr:col>
      <xdr:colOff>142875</xdr:colOff>
      <xdr:row>0</xdr:row>
      <xdr:rowOff>95250</xdr:rowOff>
    </xdr:from>
    <xdr:ext cx="885825" cy="224998"/>
    <xdr:sp macro="_xll.ExecImeCommand" textlink="">
      <xdr:nvSpPr>
        <xdr:cNvPr id="4" name="oknCmdExtract">
          <a:extLst>
            <a:ext uri="{FF2B5EF4-FFF2-40B4-BE49-F238E27FC236}">
              <a16:creationId xmlns:a16="http://schemas.microsoft.com/office/drawing/2014/main" id="{00000000-0008-0000-0000-000004000000}"/>
            </a:ext>
          </a:extLst>
        </xdr:cNvPr>
        <xdr:cNvSpPr txBox="1"/>
      </xdr:nvSpPr>
      <xdr:spPr>
        <a:xfrm>
          <a:off x="240982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Ext./Email</a:t>
          </a:r>
        </a:p>
      </xdr:txBody>
    </xdr:sp>
    <xdr:clientData fPrintsWithSheet="0"/>
  </xdr:oneCellAnchor>
  <xdr:oneCellAnchor>
    <xdr:from>
      <xdr:col>9</xdr:col>
      <xdr:colOff>142875</xdr:colOff>
      <xdr:row>0</xdr:row>
      <xdr:rowOff>400050</xdr:rowOff>
    </xdr:from>
    <xdr:ext cx="885825" cy="224998"/>
    <xdr:sp macro="_xll.ExecImeCommand" textlink="">
      <xdr:nvSpPr>
        <xdr:cNvPr id="5" name="oknCmdPrint">
          <a:extLst>
            <a:ext uri="{FF2B5EF4-FFF2-40B4-BE49-F238E27FC236}">
              <a16:creationId xmlns:a16="http://schemas.microsoft.com/office/drawing/2014/main" id="{00000000-0008-0000-0000-000005000000}"/>
            </a:ext>
          </a:extLst>
        </xdr:cNvPr>
        <xdr:cNvSpPr txBox="1"/>
      </xdr:nvSpPr>
      <xdr:spPr>
        <a:xfrm>
          <a:off x="24098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10</xdr:col>
      <xdr:colOff>342900</xdr:colOff>
      <xdr:row>0</xdr:row>
      <xdr:rowOff>95250</xdr:rowOff>
    </xdr:from>
    <xdr:ext cx="885825" cy="224998"/>
    <xdr:sp macro="_xll.ExecImeCommand" textlink="">
      <xdr:nvSpPr>
        <xdr:cNvPr id="6" name="oknCmdPayment">
          <a:extLst>
            <a:ext uri="{FF2B5EF4-FFF2-40B4-BE49-F238E27FC236}">
              <a16:creationId xmlns:a16="http://schemas.microsoft.com/office/drawing/2014/main" id="{00000000-0008-0000-0000-000006000000}"/>
            </a:ext>
          </a:extLst>
        </xdr:cNvPr>
        <xdr:cNvSpPr txBox="1"/>
      </xdr:nvSpPr>
      <xdr:spPr>
        <a:xfrm>
          <a:off x="336232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10</xdr:col>
      <xdr:colOff>342900</xdr:colOff>
      <xdr:row>0</xdr:row>
      <xdr:rowOff>400050</xdr:rowOff>
    </xdr:from>
    <xdr:ext cx="885825" cy="224998"/>
    <xdr:sp macro="_xll.ExecImeCommand" textlink="">
      <xdr:nvSpPr>
        <xdr:cNvPr id="7" name="oknCmdDetail">
          <a:extLst>
            <a:ext uri="{FF2B5EF4-FFF2-40B4-BE49-F238E27FC236}">
              <a16:creationId xmlns:a16="http://schemas.microsoft.com/office/drawing/2014/main" id="{00000000-0008-0000-0000-000007000000}"/>
            </a:ext>
          </a:extLst>
        </xdr:cNvPr>
        <xdr:cNvSpPr txBox="1"/>
      </xdr:nvSpPr>
      <xdr:spPr>
        <a:xfrm>
          <a:off x="33623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13</xdr:col>
      <xdr:colOff>19050</xdr:colOff>
      <xdr:row>0</xdr:row>
      <xdr:rowOff>95250</xdr:rowOff>
    </xdr:from>
    <xdr:ext cx="885825" cy="224998"/>
    <xdr:sp macro="_xll.ExecImeCommand" textlink="">
      <xdr:nvSpPr>
        <xdr:cNvPr id="8" name="oknCmdCustomer">
          <a:extLst>
            <a:ext uri="{FF2B5EF4-FFF2-40B4-BE49-F238E27FC236}">
              <a16:creationId xmlns:a16="http://schemas.microsoft.com/office/drawing/2014/main" id="{00000000-0008-0000-0000-000008000000}"/>
            </a:ext>
          </a:extLst>
        </xdr:cNvPr>
        <xdr:cNvSpPr txBox="1"/>
      </xdr:nvSpPr>
      <xdr:spPr>
        <a:xfrm>
          <a:off x="475297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13</xdr:col>
      <xdr:colOff>19050</xdr:colOff>
      <xdr:row>0</xdr:row>
      <xdr:rowOff>400050</xdr:rowOff>
    </xdr:from>
    <xdr:ext cx="885825" cy="224998"/>
    <xdr:sp macro="_xll.ExecImeCommand" textlink="">
      <xdr:nvSpPr>
        <xdr:cNvPr id="9" name="oknCmdProduct">
          <a:extLst>
            <a:ext uri="{FF2B5EF4-FFF2-40B4-BE49-F238E27FC236}">
              <a16:creationId xmlns:a16="http://schemas.microsoft.com/office/drawing/2014/main" id="{00000000-0008-0000-0000-000009000000}"/>
            </a:ext>
          </a:extLst>
        </xdr:cNvPr>
        <xdr:cNvSpPr txBox="1"/>
      </xdr:nvSpPr>
      <xdr:spPr>
        <a:xfrm>
          <a:off x="475297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14</xdr:col>
      <xdr:colOff>409575</xdr:colOff>
      <xdr:row>0</xdr:row>
      <xdr:rowOff>95250</xdr:rowOff>
    </xdr:from>
    <xdr:ext cx="885825" cy="224998"/>
    <xdr:sp macro="_xll.ExecImeCommand" textlink="">
      <xdr:nvSpPr>
        <xdr:cNvPr id="10" name="oknCmdInvoice">
          <a:extLst>
            <a:ext uri="{FF2B5EF4-FFF2-40B4-BE49-F238E27FC236}">
              <a16:creationId xmlns:a16="http://schemas.microsoft.com/office/drawing/2014/main" id="{00000000-0008-0000-0000-00000A000000}"/>
            </a:ext>
          </a:extLst>
        </xdr:cNvPr>
        <xdr:cNvSpPr txBox="1"/>
      </xdr:nvSpPr>
      <xdr:spPr>
        <a:xfrm>
          <a:off x="570547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14</xdr:col>
      <xdr:colOff>409575</xdr:colOff>
      <xdr:row>0</xdr:row>
      <xdr:rowOff>400050</xdr:rowOff>
    </xdr:from>
    <xdr:ext cx="885825" cy="224998"/>
    <xdr:sp macro="_xll.ExecImeCommand" textlink="">
      <xdr:nvSpPr>
        <xdr:cNvPr id="11" name="oknCmdReport">
          <a:extLst>
            <a:ext uri="{FF2B5EF4-FFF2-40B4-BE49-F238E27FC236}">
              <a16:creationId xmlns:a16="http://schemas.microsoft.com/office/drawing/2014/main" id="{00000000-0008-0000-0000-00000B000000}"/>
            </a:ext>
          </a:extLst>
        </xdr:cNvPr>
        <xdr:cNvSpPr txBox="1"/>
      </xdr:nvSpPr>
      <xdr:spPr>
        <a:xfrm>
          <a:off x="570547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15</xdr:col>
      <xdr:colOff>438150</xdr:colOff>
      <xdr:row>0</xdr:row>
      <xdr:rowOff>95250</xdr:rowOff>
    </xdr:from>
    <xdr:ext cx="885825" cy="224998"/>
    <xdr:sp macro="_xll.ExecImeCommand" textlink="">
      <xdr:nvSpPr>
        <xdr:cNvPr id="12" name="oknCmdSettings">
          <a:extLst>
            <a:ext uri="{FF2B5EF4-FFF2-40B4-BE49-F238E27FC236}">
              <a16:creationId xmlns:a16="http://schemas.microsoft.com/office/drawing/2014/main" id="{00000000-0008-0000-0000-00000C000000}"/>
            </a:ext>
          </a:extLst>
        </xdr:cNvPr>
        <xdr:cNvSpPr txBox="1"/>
      </xdr:nvSpPr>
      <xdr:spPr>
        <a:xfrm>
          <a:off x="665797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15</xdr:col>
      <xdr:colOff>447675</xdr:colOff>
      <xdr:row>0</xdr:row>
      <xdr:rowOff>400050</xdr:rowOff>
    </xdr:from>
    <xdr:ext cx="885825" cy="224998"/>
    <xdr:sp macro="_xll.ExecImeCommand" textlink="">
      <xdr:nvSpPr>
        <xdr:cNvPr id="13" name="oknCmdHelp">
          <a:extLst>
            <a:ext uri="{FF2B5EF4-FFF2-40B4-BE49-F238E27FC236}">
              <a16:creationId xmlns:a16="http://schemas.microsoft.com/office/drawing/2014/main" id="{00000000-0008-0000-0000-00000D000000}"/>
            </a:ext>
          </a:extLst>
        </xdr:cNvPr>
        <xdr:cNvSpPr txBox="1"/>
      </xdr:nvSpPr>
      <xdr:spPr>
        <a:xfrm>
          <a:off x="666750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7</xdr:col>
      <xdr:colOff>0</xdr:colOff>
      <xdr:row>14</xdr:row>
      <xdr:rowOff>19050</xdr:rowOff>
    </xdr:from>
    <xdr:ext cx="1533525" cy="224998"/>
    <xdr:sp macro="_xll.ExecImeCommand" textlink="">
      <xdr:nvSpPr>
        <xdr:cNvPr id="14" name="oknCmdSaveAsNewCustomer">
          <a:extLst>
            <a:ext uri="{FF2B5EF4-FFF2-40B4-BE49-F238E27FC236}">
              <a16:creationId xmlns:a16="http://schemas.microsoft.com/office/drawing/2014/main" id="{00000000-0008-0000-0000-00000E000000}"/>
            </a:ext>
          </a:extLst>
        </xdr:cNvPr>
        <xdr:cNvSpPr txBox="1"/>
      </xdr:nvSpPr>
      <xdr:spPr>
        <a:xfrm>
          <a:off x="1447800" y="3381375"/>
          <a:ext cx="15335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 Customer</a:t>
          </a:r>
        </a:p>
      </xdr:txBody>
    </xdr:sp>
    <xdr:clientData fPrintsWithSheet="0"/>
  </xdr:oneCellAnchor>
  <xdr:oneCellAnchor>
    <xdr:from>
      <xdr:col>9</xdr:col>
      <xdr:colOff>723900</xdr:colOff>
      <xdr:row>14</xdr:row>
      <xdr:rowOff>19050</xdr:rowOff>
    </xdr:from>
    <xdr:ext cx="1371600" cy="224998"/>
    <xdr:sp macro="_xll.ExecImeCommand" textlink="">
      <xdr:nvSpPr>
        <xdr:cNvPr id="15" name="oknCmdCustomerEdit">
          <a:extLst>
            <a:ext uri="{FF2B5EF4-FFF2-40B4-BE49-F238E27FC236}">
              <a16:creationId xmlns:a16="http://schemas.microsoft.com/office/drawing/2014/main" id="{00000000-0008-0000-0000-00000F000000}"/>
            </a:ext>
          </a:extLst>
        </xdr:cNvPr>
        <xdr:cNvSpPr txBox="1"/>
      </xdr:nvSpPr>
      <xdr:spPr>
        <a:xfrm>
          <a:off x="2990850" y="3381375"/>
          <a:ext cx="137160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 Info.</a:t>
          </a:r>
        </a:p>
      </xdr:txBody>
    </xdr:sp>
    <xdr:clientData fPrintsWithSheet="0"/>
  </xdr:oneCellAnchor>
  <xdr:oneCellAnchor>
    <xdr:from>
      <xdr:col>0</xdr:col>
      <xdr:colOff>47625</xdr:colOff>
      <xdr:row>0</xdr:row>
      <xdr:rowOff>400050</xdr:rowOff>
    </xdr:from>
    <xdr:ext cx="1343025" cy="224998"/>
    <xdr:sp macro="_xll.ExecImeCommand" textlink="">
      <xdr:nvSpPr>
        <xdr:cNvPr id="16" name="oknCmdAbout">
          <a:extLst>
            <a:ext uri="{FF2B5EF4-FFF2-40B4-BE49-F238E27FC236}">
              <a16:creationId xmlns:a16="http://schemas.microsoft.com/office/drawing/2014/main" id="{00000000-0008-0000-0000-000010000000}"/>
            </a:ext>
          </a:extLst>
        </xdr:cNvPr>
        <xdr:cNvSpPr txBox="1"/>
      </xdr:nvSpPr>
      <xdr:spPr>
        <a:xfrm>
          <a:off x="47625" y="400050"/>
          <a:ext cx="1343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 &amp; Registration</a:t>
          </a:r>
        </a:p>
      </xdr:txBody>
    </xdr:sp>
    <xdr:clientData fPrintsWithSheet="0"/>
  </xdr:oneCellAnchor>
  <xdr:oneCellAnchor>
    <xdr:from>
      <xdr:col>10</xdr:col>
      <xdr:colOff>28575</xdr:colOff>
      <xdr:row>7</xdr:row>
      <xdr:rowOff>228600</xdr:rowOff>
    </xdr:from>
    <xdr:ext cx="295275" cy="247650"/>
    <xdr:sp macro="_xll.ExecImeCommand" textlink="">
      <xdr:nvSpPr>
        <xdr:cNvPr id="17" name="oknCboWhoID">
          <a:extLst>
            <a:ext uri="{FF2B5EF4-FFF2-40B4-BE49-F238E27FC236}">
              <a16:creationId xmlns:a16="http://schemas.microsoft.com/office/drawing/2014/main" id="{00000000-0008-0000-0000-000011000000}"/>
            </a:ext>
          </a:extLst>
        </xdr:cNvPr>
        <xdr:cNvSpPr txBox="1"/>
      </xdr:nvSpPr>
      <xdr:spPr>
        <a:xfrm>
          <a:off x="3048000" y="2295525"/>
          <a:ext cx="295275" cy="2476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10</xdr:col>
      <xdr:colOff>504825</xdr:colOff>
      <xdr:row>15</xdr:row>
      <xdr:rowOff>57150</xdr:rowOff>
    </xdr:from>
    <xdr:ext cx="171450" cy="171450"/>
    <xdr:sp macro="_xll.ExecImeCommand" textlink="">
      <xdr:nvSpPr>
        <xdr:cNvPr id="19" name="oknCboSalesRepName">
          <a:extLst>
            <a:ext uri="{FF2B5EF4-FFF2-40B4-BE49-F238E27FC236}">
              <a16:creationId xmlns:a16="http://schemas.microsoft.com/office/drawing/2014/main" id="{00000000-0008-0000-0000-000013000000}"/>
            </a:ext>
          </a:extLst>
        </xdr:cNvPr>
        <xdr:cNvSpPr txBox="1"/>
      </xdr:nvSpPr>
      <xdr:spPr>
        <a:xfrm>
          <a:off x="3524250" y="36957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13</xdr:col>
      <xdr:colOff>390525</xdr:colOff>
      <xdr:row>15</xdr:row>
      <xdr:rowOff>57150</xdr:rowOff>
    </xdr:from>
    <xdr:ext cx="171450" cy="171450"/>
    <xdr:sp macro="_xll.ExecImeCommand" textlink="">
      <xdr:nvSpPr>
        <xdr:cNvPr id="20" name="oknCboShipVia">
          <a:extLst>
            <a:ext uri="{FF2B5EF4-FFF2-40B4-BE49-F238E27FC236}">
              <a16:creationId xmlns:a16="http://schemas.microsoft.com/office/drawing/2014/main" id="{00000000-0008-0000-0000-000014000000}"/>
            </a:ext>
          </a:extLst>
        </xdr:cNvPr>
        <xdr:cNvSpPr txBox="1"/>
      </xdr:nvSpPr>
      <xdr:spPr>
        <a:xfrm>
          <a:off x="5124450" y="36957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14</xdr:col>
      <xdr:colOff>714375</xdr:colOff>
      <xdr:row>15</xdr:row>
      <xdr:rowOff>57150</xdr:rowOff>
    </xdr:from>
    <xdr:ext cx="171450" cy="171450"/>
    <xdr:sp macro="_xll.ExecImeCommand" textlink="">
      <xdr:nvSpPr>
        <xdr:cNvPr id="21" name="oknCboPaymentTerm">
          <a:extLst>
            <a:ext uri="{FF2B5EF4-FFF2-40B4-BE49-F238E27FC236}">
              <a16:creationId xmlns:a16="http://schemas.microsoft.com/office/drawing/2014/main" id="{00000000-0008-0000-0000-000015000000}"/>
            </a:ext>
          </a:extLst>
        </xdr:cNvPr>
        <xdr:cNvSpPr txBox="1"/>
      </xdr:nvSpPr>
      <xdr:spPr>
        <a:xfrm>
          <a:off x="6010275" y="36957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19</xdr:row>
      <xdr:rowOff>19050</xdr:rowOff>
    </xdr:from>
    <xdr:ext cx="171450" cy="171450"/>
    <xdr:sp macro="_xll.ExecImeCommand" textlink="">
      <xdr:nvSpPr>
        <xdr:cNvPr id="22" name="oknCboPID_1">
          <a:extLst>
            <a:ext uri="{FF2B5EF4-FFF2-40B4-BE49-F238E27FC236}">
              <a16:creationId xmlns:a16="http://schemas.microsoft.com/office/drawing/2014/main" id="{00000000-0008-0000-0000-000016000000}"/>
            </a:ext>
          </a:extLst>
        </xdr:cNvPr>
        <xdr:cNvSpPr txBox="1"/>
      </xdr:nvSpPr>
      <xdr:spPr>
        <a:xfrm>
          <a:off x="1171575" y="45148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20</xdr:row>
      <xdr:rowOff>38100</xdr:rowOff>
    </xdr:from>
    <xdr:ext cx="171450" cy="171450"/>
    <xdr:sp macro="_xll.ExecImeCommand" textlink="">
      <xdr:nvSpPr>
        <xdr:cNvPr id="23" name="oknCboPID_2">
          <a:extLst>
            <a:ext uri="{FF2B5EF4-FFF2-40B4-BE49-F238E27FC236}">
              <a16:creationId xmlns:a16="http://schemas.microsoft.com/office/drawing/2014/main" id="{00000000-0008-0000-0000-000017000000}"/>
            </a:ext>
          </a:extLst>
        </xdr:cNvPr>
        <xdr:cNvSpPr txBox="1"/>
      </xdr:nvSpPr>
      <xdr:spPr>
        <a:xfrm>
          <a:off x="1171575" y="47815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21</xdr:row>
      <xdr:rowOff>19050</xdr:rowOff>
    </xdr:from>
    <xdr:ext cx="171450" cy="171450"/>
    <xdr:sp macro="_xll.ExecImeCommand" textlink="">
      <xdr:nvSpPr>
        <xdr:cNvPr id="24" name="oknCboPID_3">
          <a:extLst>
            <a:ext uri="{FF2B5EF4-FFF2-40B4-BE49-F238E27FC236}">
              <a16:creationId xmlns:a16="http://schemas.microsoft.com/office/drawing/2014/main" id="{00000000-0008-0000-0000-000018000000}"/>
            </a:ext>
          </a:extLst>
        </xdr:cNvPr>
        <xdr:cNvSpPr txBox="1"/>
      </xdr:nvSpPr>
      <xdr:spPr>
        <a:xfrm>
          <a:off x="1171575" y="50101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22</xdr:row>
      <xdr:rowOff>38100</xdr:rowOff>
    </xdr:from>
    <xdr:ext cx="171450" cy="171450"/>
    <xdr:sp macro="_xll.ExecImeCommand" textlink="">
      <xdr:nvSpPr>
        <xdr:cNvPr id="25" name="oknCboPID_4">
          <a:extLst>
            <a:ext uri="{FF2B5EF4-FFF2-40B4-BE49-F238E27FC236}">
              <a16:creationId xmlns:a16="http://schemas.microsoft.com/office/drawing/2014/main" id="{00000000-0008-0000-0000-000019000000}"/>
            </a:ext>
          </a:extLst>
        </xdr:cNvPr>
        <xdr:cNvSpPr txBox="1"/>
      </xdr:nvSpPr>
      <xdr:spPr>
        <a:xfrm>
          <a:off x="1171575" y="52768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23</xdr:row>
      <xdr:rowOff>47625</xdr:rowOff>
    </xdr:from>
    <xdr:ext cx="171450" cy="171450"/>
    <xdr:sp macro="_xll.ExecImeCommand" textlink="">
      <xdr:nvSpPr>
        <xdr:cNvPr id="26" name="oknCboPID_5">
          <a:extLst>
            <a:ext uri="{FF2B5EF4-FFF2-40B4-BE49-F238E27FC236}">
              <a16:creationId xmlns:a16="http://schemas.microsoft.com/office/drawing/2014/main" id="{00000000-0008-0000-0000-00001A000000}"/>
            </a:ext>
          </a:extLst>
        </xdr:cNvPr>
        <xdr:cNvSpPr txBox="1"/>
      </xdr:nvSpPr>
      <xdr:spPr>
        <a:xfrm>
          <a:off x="1171575" y="55340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24</xdr:row>
      <xdr:rowOff>66675</xdr:rowOff>
    </xdr:from>
    <xdr:ext cx="171450" cy="171450"/>
    <xdr:sp macro="_xll.ExecImeCommand" textlink="">
      <xdr:nvSpPr>
        <xdr:cNvPr id="27" name="oknCboPID_6">
          <a:extLst>
            <a:ext uri="{FF2B5EF4-FFF2-40B4-BE49-F238E27FC236}">
              <a16:creationId xmlns:a16="http://schemas.microsoft.com/office/drawing/2014/main" id="{00000000-0008-0000-0000-00001B000000}"/>
            </a:ext>
          </a:extLst>
        </xdr:cNvPr>
        <xdr:cNvSpPr txBox="1"/>
      </xdr:nvSpPr>
      <xdr:spPr>
        <a:xfrm>
          <a:off x="1171575" y="58007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25</xdr:row>
      <xdr:rowOff>47625</xdr:rowOff>
    </xdr:from>
    <xdr:ext cx="171450" cy="171450"/>
    <xdr:sp macro="_xll.ExecImeCommand" textlink="">
      <xdr:nvSpPr>
        <xdr:cNvPr id="28" name="oknCboPID_7">
          <a:extLst>
            <a:ext uri="{FF2B5EF4-FFF2-40B4-BE49-F238E27FC236}">
              <a16:creationId xmlns:a16="http://schemas.microsoft.com/office/drawing/2014/main" id="{00000000-0008-0000-0000-00001C000000}"/>
            </a:ext>
          </a:extLst>
        </xdr:cNvPr>
        <xdr:cNvSpPr txBox="1"/>
      </xdr:nvSpPr>
      <xdr:spPr>
        <a:xfrm>
          <a:off x="1171575" y="60293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26</xdr:row>
      <xdr:rowOff>66675</xdr:rowOff>
    </xdr:from>
    <xdr:ext cx="171450" cy="171450"/>
    <xdr:sp macro="_xll.ExecImeCommand" textlink="">
      <xdr:nvSpPr>
        <xdr:cNvPr id="29" name="oknCboPID_8">
          <a:extLst>
            <a:ext uri="{FF2B5EF4-FFF2-40B4-BE49-F238E27FC236}">
              <a16:creationId xmlns:a16="http://schemas.microsoft.com/office/drawing/2014/main" id="{00000000-0008-0000-0000-00001D000000}"/>
            </a:ext>
          </a:extLst>
        </xdr:cNvPr>
        <xdr:cNvSpPr txBox="1"/>
      </xdr:nvSpPr>
      <xdr:spPr>
        <a:xfrm>
          <a:off x="1171575" y="62960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27</xdr:row>
      <xdr:rowOff>28575</xdr:rowOff>
    </xdr:from>
    <xdr:ext cx="171450" cy="171450"/>
    <xdr:sp macro="_xll.ExecImeCommand" textlink="">
      <xdr:nvSpPr>
        <xdr:cNvPr id="30" name="oknCboPID_9">
          <a:extLst>
            <a:ext uri="{FF2B5EF4-FFF2-40B4-BE49-F238E27FC236}">
              <a16:creationId xmlns:a16="http://schemas.microsoft.com/office/drawing/2014/main" id="{00000000-0008-0000-0000-00001E000000}"/>
            </a:ext>
          </a:extLst>
        </xdr:cNvPr>
        <xdr:cNvSpPr txBox="1"/>
      </xdr:nvSpPr>
      <xdr:spPr>
        <a:xfrm>
          <a:off x="1171575" y="65055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28</xdr:row>
      <xdr:rowOff>47625</xdr:rowOff>
    </xdr:from>
    <xdr:ext cx="171450" cy="171450"/>
    <xdr:sp macro="_xll.ExecImeCommand" textlink="">
      <xdr:nvSpPr>
        <xdr:cNvPr id="31" name="oknCboPID_10">
          <a:extLst>
            <a:ext uri="{FF2B5EF4-FFF2-40B4-BE49-F238E27FC236}">
              <a16:creationId xmlns:a16="http://schemas.microsoft.com/office/drawing/2014/main" id="{00000000-0008-0000-0000-00001F000000}"/>
            </a:ext>
          </a:extLst>
        </xdr:cNvPr>
        <xdr:cNvSpPr txBox="1"/>
      </xdr:nvSpPr>
      <xdr:spPr>
        <a:xfrm>
          <a:off x="1171575" y="67722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29</xdr:row>
      <xdr:rowOff>28575</xdr:rowOff>
    </xdr:from>
    <xdr:ext cx="171450" cy="171450"/>
    <xdr:sp macro="_xll.ExecImeCommand" textlink="">
      <xdr:nvSpPr>
        <xdr:cNvPr id="1120" name="oknCboPID_11">
          <a:extLst>
            <a:ext uri="{FF2B5EF4-FFF2-40B4-BE49-F238E27FC236}">
              <a16:creationId xmlns:a16="http://schemas.microsoft.com/office/drawing/2014/main" id="{00000000-0008-0000-0000-000060040000}"/>
            </a:ext>
          </a:extLst>
        </xdr:cNvPr>
        <xdr:cNvSpPr txBox="1"/>
      </xdr:nvSpPr>
      <xdr:spPr>
        <a:xfrm>
          <a:off x="1171575" y="70008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30</xdr:row>
      <xdr:rowOff>47625</xdr:rowOff>
    </xdr:from>
    <xdr:ext cx="171450" cy="171450"/>
    <xdr:sp macro="_xll.ExecImeCommand" textlink="">
      <xdr:nvSpPr>
        <xdr:cNvPr id="1121" name="oknCboPID_12">
          <a:extLst>
            <a:ext uri="{FF2B5EF4-FFF2-40B4-BE49-F238E27FC236}">
              <a16:creationId xmlns:a16="http://schemas.microsoft.com/office/drawing/2014/main" id="{00000000-0008-0000-0000-000061040000}"/>
            </a:ext>
          </a:extLst>
        </xdr:cNvPr>
        <xdr:cNvSpPr txBox="1"/>
      </xdr:nvSpPr>
      <xdr:spPr>
        <a:xfrm>
          <a:off x="1171575" y="72675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twoCellAnchor editAs="oneCell">
    <xdr:from>
      <xdr:col>17</xdr:col>
      <xdr:colOff>0</xdr:colOff>
      <xdr:row>2</xdr:row>
      <xdr:rowOff>0</xdr:rowOff>
    </xdr:from>
    <xdr:to>
      <xdr:col>26</xdr:col>
      <xdr:colOff>391239</xdr:colOff>
      <xdr:row>13</xdr:row>
      <xdr:rowOff>19413</xdr:rowOff>
    </xdr:to>
    <xdr:pic>
      <xdr:nvPicPr>
        <xdr:cNvPr id="41" name="oknQuickStart">
          <a:hlinkClick xmlns:r="http://schemas.openxmlformats.org/officeDocument/2006/relationships" r:id="rId1"/>
          <a:extLst>
            <a:ext uri="{FF2B5EF4-FFF2-40B4-BE49-F238E27FC236}">
              <a16:creationId xmlns:a16="http://schemas.microsoft.com/office/drawing/2014/main" id="{00000000-0008-0000-0000-000029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543800" y="771525"/>
          <a:ext cx="5115639" cy="2600688"/>
        </a:xfrm>
        <a:prstGeom prst="rect">
          <a:avLst/>
        </a:prstGeom>
      </xdr:spPr>
    </xdr:pic>
    <xdr:clientData/>
  </xdr:twoCellAnchor>
  <xdr:oneCellAnchor>
    <xdr:from>
      <xdr:col>7</xdr:col>
      <xdr:colOff>114300</xdr:colOff>
      <xdr:row>8</xdr:row>
      <xdr:rowOff>190500</xdr:rowOff>
    </xdr:from>
    <xdr:ext cx="676275" cy="264560"/>
    <xdr:sp macro="" textlink="">
      <xdr:nvSpPr>
        <xdr:cNvPr id="18" name="TextBox 17">
          <a:extLst>
            <a:ext uri="{FF2B5EF4-FFF2-40B4-BE49-F238E27FC236}">
              <a16:creationId xmlns:a16="http://schemas.microsoft.com/office/drawing/2014/main" id="{41C391C0-0B25-835F-72A5-DFCF1C6D86A4}"/>
            </a:ext>
          </a:extLst>
        </xdr:cNvPr>
        <xdr:cNvSpPr txBox="1"/>
      </xdr:nvSpPr>
      <xdr:spPr>
        <a:xfrm>
          <a:off x="1562100" y="253365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7</xdr:col>
      <xdr:colOff>114300</xdr:colOff>
      <xdr:row>9</xdr:row>
      <xdr:rowOff>161925</xdr:rowOff>
    </xdr:from>
    <xdr:ext cx="676275" cy="264560"/>
    <xdr:sp macro="" textlink="">
      <xdr:nvSpPr>
        <xdr:cNvPr id="1122" name="TextBox 1121">
          <a:extLst>
            <a:ext uri="{FF2B5EF4-FFF2-40B4-BE49-F238E27FC236}">
              <a16:creationId xmlns:a16="http://schemas.microsoft.com/office/drawing/2014/main" id="{3C9FA14D-CA0D-422D-84D1-863FD6AA7920}"/>
            </a:ext>
          </a:extLst>
        </xdr:cNvPr>
        <xdr:cNvSpPr txBox="1"/>
      </xdr:nvSpPr>
      <xdr:spPr>
        <a:xfrm>
          <a:off x="1562100" y="27146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7</xdr:col>
      <xdr:colOff>114300</xdr:colOff>
      <xdr:row>10</xdr:row>
      <xdr:rowOff>180975</xdr:rowOff>
    </xdr:from>
    <xdr:ext cx="676275" cy="264560"/>
    <xdr:sp macro="" textlink="">
      <xdr:nvSpPr>
        <xdr:cNvPr id="1124" name="TextBox 1123">
          <a:extLst>
            <a:ext uri="{FF2B5EF4-FFF2-40B4-BE49-F238E27FC236}">
              <a16:creationId xmlns:a16="http://schemas.microsoft.com/office/drawing/2014/main" id="{AA8826F7-4D54-7B7B-E42A-2AF158F7214F}"/>
            </a:ext>
          </a:extLst>
        </xdr:cNvPr>
        <xdr:cNvSpPr txBox="1"/>
      </xdr:nvSpPr>
      <xdr:spPr>
        <a:xfrm>
          <a:off x="1562100" y="293370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7</xdr:col>
      <xdr:colOff>114300</xdr:colOff>
      <xdr:row>12</xdr:row>
      <xdr:rowOff>0</xdr:rowOff>
    </xdr:from>
    <xdr:ext cx="676275" cy="264560"/>
    <xdr:sp macro="" textlink="">
      <xdr:nvSpPr>
        <xdr:cNvPr id="1125" name="TextBox 1124">
          <a:extLst>
            <a:ext uri="{FF2B5EF4-FFF2-40B4-BE49-F238E27FC236}">
              <a16:creationId xmlns:a16="http://schemas.microsoft.com/office/drawing/2014/main" id="{5E21F04A-AA5E-FD85-AE43-DC399027E1F9}"/>
            </a:ext>
          </a:extLst>
        </xdr:cNvPr>
        <xdr:cNvSpPr txBox="1"/>
      </xdr:nvSpPr>
      <xdr:spPr>
        <a:xfrm>
          <a:off x="1562100" y="303847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7</xdr:col>
      <xdr:colOff>114300</xdr:colOff>
      <xdr:row>13</xdr:row>
      <xdr:rowOff>0</xdr:rowOff>
    </xdr:from>
    <xdr:ext cx="676275" cy="264560"/>
    <xdr:sp macro="" textlink="">
      <xdr:nvSpPr>
        <xdr:cNvPr id="1126" name="TextBox 1125">
          <a:extLst>
            <a:ext uri="{FF2B5EF4-FFF2-40B4-BE49-F238E27FC236}">
              <a16:creationId xmlns:a16="http://schemas.microsoft.com/office/drawing/2014/main" id="{D2D3776A-81D1-2B69-94B0-2015476937CE}"/>
            </a:ext>
          </a:extLst>
        </xdr:cNvPr>
        <xdr:cNvSpPr txBox="1"/>
      </xdr:nvSpPr>
      <xdr:spPr>
        <a:xfrm>
          <a:off x="1562100" y="320040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Phone</a:t>
          </a:r>
        </a:p>
      </xdr:txBody>
    </xdr:sp>
    <xdr:clientData fPrintsWithSheet="0"/>
  </xdr:oneCellAnchor>
  <xdr:twoCellAnchor editAs="oneCell">
    <xdr:from>
      <xdr:col>7</xdr:col>
      <xdr:colOff>76200</xdr:colOff>
      <xdr:row>2</xdr:row>
      <xdr:rowOff>244475</xdr:rowOff>
    </xdr:from>
    <xdr:to>
      <xdr:col>8</xdr:col>
      <xdr:colOff>114300</xdr:colOff>
      <xdr:row>5</xdr:row>
      <xdr:rowOff>25400</xdr:rowOff>
    </xdr:to>
    <xdr:pic>
      <xdr:nvPicPr>
        <xdr:cNvPr id="33" name="oknWidget_logo">
          <a:hlinkClick xmlns:r="http://schemas.openxmlformats.org/officeDocument/2006/relationships" r:id="rId3"/>
          <a:extLst>
            <a:ext uri="{FF2B5EF4-FFF2-40B4-BE49-F238E27FC236}">
              <a16:creationId xmlns:a16="http://schemas.microsoft.com/office/drawing/2014/main" id="{8FF163F9-8785-B8EC-22DE-6198B9B38AE8}"/>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524000" y="1016000"/>
          <a:ext cx="685800" cy="6477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6</xdr:row>
      <xdr:rowOff>114300</xdr:rowOff>
    </xdr:from>
    <xdr:to>
      <xdr:col>17</xdr:col>
      <xdr:colOff>57150</xdr:colOff>
      <xdr:row>6</xdr:row>
      <xdr:rowOff>123825</xdr:rowOff>
    </xdr:to>
    <xdr:sp macro="" textlink="">
      <xdr:nvSpPr>
        <xdr:cNvPr id="10250" name="oknWidget_2">
          <a:extLst>
            <a:ext uri="{FF2B5EF4-FFF2-40B4-BE49-F238E27FC236}">
              <a16:creationId xmlns:a16="http://schemas.microsoft.com/office/drawing/2014/main" id="{00000000-0008-0000-0100-00000A280000}"/>
            </a:ext>
          </a:extLst>
        </xdr:cNvPr>
        <xdr:cNvSpPr>
          <a:spLocks noChangeShapeType="1"/>
        </xdr:cNvSpPr>
      </xdr:nvSpPr>
      <xdr:spPr bwMode="auto">
        <a:xfrm flipV="1">
          <a:off x="114300" y="1666875"/>
          <a:ext cx="653415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12</xdr:col>
      <xdr:colOff>171450</xdr:colOff>
      <xdr:row>2</xdr:row>
      <xdr:rowOff>47625</xdr:rowOff>
    </xdr:from>
    <xdr:to>
      <xdr:col>14</xdr:col>
      <xdr:colOff>0</xdr:colOff>
      <xdr:row>3</xdr:row>
      <xdr:rowOff>47625</xdr:rowOff>
    </xdr:to>
    <xdr:sp macro="" textlink="">
      <xdr:nvSpPr>
        <xdr:cNvPr id="3" name="oknWidget_1">
          <a:extLst>
            <a:ext uri="{FF2B5EF4-FFF2-40B4-BE49-F238E27FC236}">
              <a16:creationId xmlns:a16="http://schemas.microsoft.com/office/drawing/2014/main" id="{00000000-0008-0000-0100-000003000000}"/>
            </a:ext>
          </a:extLst>
        </xdr:cNvPr>
        <xdr:cNvSpPr txBox="1">
          <a:spLocks noChangeArrowheads="1"/>
        </xdr:cNvSpPr>
      </xdr:nvSpPr>
      <xdr:spPr bwMode="auto">
        <a:xfrm>
          <a:off x="4962525" y="723900"/>
          <a:ext cx="1628775" cy="419100"/>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Report</a:t>
          </a:r>
        </a:p>
      </xdr:txBody>
    </xdr:sp>
    <xdr:clientData/>
  </xdr:twoCellAnchor>
  <xdr:oneCellAnchor>
    <xdr:from>
      <xdr:col>3</xdr:col>
      <xdr:colOff>533400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1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285750</xdr:colOff>
      <xdr:row>0</xdr:row>
      <xdr:rowOff>171450</xdr:rowOff>
    </xdr:from>
    <xdr:ext cx="885825" cy="236090"/>
    <xdr:sp macro="_xll.ExecImeCommand" textlink="">
      <xdr:nvSpPr>
        <xdr:cNvPr id="4" name="oknCmdReportColumns">
          <a:extLst>
            <a:ext uri="{FF2B5EF4-FFF2-40B4-BE49-F238E27FC236}">
              <a16:creationId xmlns:a16="http://schemas.microsoft.com/office/drawing/2014/main" id="{00000000-0008-0000-0100-000004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66675</xdr:colOff>
      <xdr:row>0</xdr:row>
      <xdr:rowOff>171450</xdr:rowOff>
    </xdr:from>
    <xdr:ext cx="885825" cy="236090"/>
    <xdr:sp macro="_xll.ExecImeCommand" textlink="">
      <xdr:nvSpPr>
        <xdr:cNvPr id="5" name="oknCmdReportCreate">
          <a:extLst>
            <a:ext uri="{FF2B5EF4-FFF2-40B4-BE49-F238E27FC236}">
              <a16:creationId xmlns:a16="http://schemas.microsoft.com/office/drawing/2014/main" id="{00000000-0008-0000-0100-000005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6</xdr:col>
      <xdr:colOff>104775</xdr:colOff>
      <xdr:row>0</xdr:row>
      <xdr:rowOff>171450</xdr:rowOff>
    </xdr:from>
    <xdr:ext cx="885825" cy="236090"/>
    <xdr:sp macro="_xll.ExecImeCommand" textlink="">
      <xdr:nvSpPr>
        <xdr:cNvPr id="6" name="oknCmdReportPrint">
          <a:extLst>
            <a:ext uri="{FF2B5EF4-FFF2-40B4-BE49-F238E27FC236}">
              <a16:creationId xmlns:a16="http://schemas.microsoft.com/office/drawing/2014/main" id="{00000000-0008-0000-0100-000006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11</xdr:col>
      <xdr:colOff>295275</xdr:colOff>
      <xdr:row>0</xdr:row>
      <xdr:rowOff>171450</xdr:rowOff>
    </xdr:from>
    <xdr:ext cx="885825" cy="236090"/>
    <xdr:sp macro="_xll.ExecImeCommand" textlink="">
      <xdr:nvSpPr>
        <xdr:cNvPr id="7" name="oknCmdReportClear">
          <a:extLst>
            <a:ext uri="{FF2B5EF4-FFF2-40B4-BE49-F238E27FC236}">
              <a16:creationId xmlns:a16="http://schemas.microsoft.com/office/drawing/2014/main" id="{00000000-0008-0000-0100-000007000000}"/>
            </a:ext>
          </a:extLst>
        </xdr:cNvPr>
        <xdr:cNvSpPr txBox="1"/>
      </xdr:nvSpPr>
      <xdr:spPr>
        <a:xfrm>
          <a:off x="40195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38100</xdr:colOff>
      <xdr:row>6</xdr:row>
      <xdr:rowOff>66675</xdr:rowOff>
    </xdr:from>
    <xdr:to>
      <xdr:col>13</xdr:col>
      <xdr:colOff>0</xdr:colOff>
      <xdr:row>6</xdr:row>
      <xdr:rowOff>66675</xdr:rowOff>
    </xdr:to>
    <xdr:sp macro="" textlink="">
      <xdr:nvSpPr>
        <xdr:cNvPr id="11274" name="oknWidget_2">
          <a:extLst>
            <a:ext uri="{FF2B5EF4-FFF2-40B4-BE49-F238E27FC236}">
              <a16:creationId xmlns:a16="http://schemas.microsoft.com/office/drawing/2014/main" id="{00000000-0008-0000-0200-00000A2C0000}"/>
            </a:ext>
          </a:extLst>
        </xdr:cNvPr>
        <xdr:cNvSpPr>
          <a:spLocks noChangeShapeType="1"/>
        </xdr:cNvSpPr>
      </xdr:nvSpPr>
      <xdr:spPr bwMode="auto">
        <a:xfrm flipV="1">
          <a:off x="85725" y="1628775"/>
          <a:ext cx="6362700"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295275</xdr:colOff>
      <xdr:row>2</xdr:row>
      <xdr:rowOff>66675</xdr:rowOff>
    </xdr:from>
    <xdr:to>
      <xdr:col>17</xdr:col>
      <xdr:colOff>19050</xdr:colOff>
      <xdr:row>3</xdr:row>
      <xdr:rowOff>38100</xdr:rowOff>
    </xdr:to>
    <xdr:sp macro="" textlink="">
      <xdr:nvSpPr>
        <xdr:cNvPr id="3" name="oknWidget_1">
          <a:extLst>
            <a:ext uri="{FF2B5EF4-FFF2-40B4-BE49-F238E27FC236}">
              <a16:creationId xmlns:a16="http://schemas.microsoft.com/office/drawing/2014/main" id="{00000000-0008-0000-0200-000003000000}"/>
            </a:ext>
          </a:extLst>
        </xdr:cNvPr>
        <xdr:cNvSpPr txBox="1">
          <a:spLocks noChangeArrowheads="1"/>
        </xdr:cNvSpPr>
      </xdr:nvSpPr>
      <xdr:spPr bwMode="auto">
        <a:xfrm>
          <a:off x="4391025" y="752475"/>
          <a:ext cx="2076450" cy="39052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Report</a:t>
          </a:r>
        </a:p>
      </xdr:txBody>
    </xdr:sp>
    <xdr:clientData/>
  </xdr:twoCellAnchor>
  <xdr:oneCellAnchor>
    <xdr:from>
      <xdr:col>3</xdr:col>
      <xdr:colOff>390525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2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200025</xdr:colOff>
      <xdr:row>0</xdr:row>
      <xdr:rowOff>171450</xdr:rowOff>
    </xdr:from>
    <xdr:ext cx="885825" cy="236090"/>
    <xdr:sp macro="_xll.ExecImeCommand" textlink="">
      <xdr:nvSpPr>
        <xdr:cNvPr id="4" name="oknCmdReportColumns">
          <a:extLst>
            <a:ext uri="{FF2B5EF4-FFF2-40B4-BE49-F238E27FC236}">
              <a16:creationId xmlns:a16="http://schemas.microsoft.com/office/drawing/2014/main" id="{00000000-0008-0000-0200-000004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5" name="oknCmdReportCreate">
          <a:extLst>
            <a:ext uri="{FF2B5EF4-FFF2-40B4-BE49-F238E27FC236}">
              <a16:creationId xmlns:a16="http://schemas.microsoft.com/office/drawing/2014/main" id="{00000000-0008-0000-0200-000005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1371600</xdr:colOff>
      <xdr:row>0</xdr:row>
      <xdr:rowOff>171450</xdr:rowOff>
    </xdr:from>
    <xdr:ext cx="885825" cy="236090"/>
    <xdr:sp macro="_xll.ExecImeCommand" textlink="">
      <xdr:nvSpPr>
        <xdr:cNvPr id="6" name="oknCmdReportPrint">
          <a:extLst>
            <a:ext uri="{FF2B5EF4-FFF2-40B4-BE49-F238E27FC236}">
              <a16:creationId xmlns:a16="http://schemas.microsoft.com/office/drawing/2014/main" id="{00000000-0008-0000-0200-000006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647700</xdr:colOff>
      <xdr:row>0</xdr:row>
      <xdr:rowOff>171450</xdr:rowOff>
    </xdr:from>
    <xdr:ext cx="885825" cy="236090"/>
    <xdr:sp macro="_xll.ExecImeCommand" textlink="">
      <xdr:nvSpPr>
        <xdr:cNvPr id="7" name="oknCmdReportClear">
          <a:extLst>
            <a:ext uri="{FF2B5EF4-FFF2-40B4-BE49-F238E27FC236}">
              <a16:creationId xmlns:a16="http://schemas.microsoft.com/office/drawing/2014/main" id="{00000000-0008-0000-0200-000007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6</xdr:row>
      <xdr:rowOff>66675</xdr:rowOff>
    </xdr:from>
    <xdr:to>
      <xdr:col>8</xdr:col>
      <xdr:colOff>657225</xdr:colOff>
      <xdr:row>6</xdr:row>
      <xdr:rowOff>66675</xdr:rowOff>
    </xdr:to>
    <xdr:sp macro="" textlink="">
      <xdr:nvSpPr>
        <xdr:cNvPr id="12298" name="oknWidget_2">
          <a:extLst>
            <a:ext uri="{FF2B5EF4-FFF2-40B4-BE49-F238E27FC236}">
              <a16:creationId xmlns:a16="http://schemas.microsoft.com/office/drawing/2014/main" id="{00000000-0008-0000-0300-00000A300000}"/>
            </a:ext>
          </a:extLst>
        </xdr:cNvPr>
        <xdr:cNvSpPr>
          <a:spLocks noChangeShapeType="1"/>
        </xdr:cNvSpPr>
      </xdr:nvSpPr>
      <xdr:spPr bwMode="auto">
        <a:xfrm flipV="1">
          <a:off x="85725" y="1638300"/>
          <a:ext cx="6276975"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142875</xdr:colOff>
      <xdr:row>2</xdr:row>
      <xdr:rowOff>38100</xdr:rowOff>
    </xdr:from>
    <xdr:to>
      <xdr:col>8</xdr:col>
      <xdr:colOff>647700</xdr:colOff>
      <xdr:row>3</xdr:row>
      <xdr:rowOff>19050</xdr:rowOff>
    </xdr:to>
    <xdr:sp macro="" textlink="">
      <xdr:nvSpPr>
        <xdr:cNvPr id="3" name="oknWidget_1">
          <a:extLst>
            <a:ext uri="{FF2B5EF4-FFF2-40B4-BE49-F238E27FC236}">
              <a16:creationId xmlns:a16="http://schemas.microsoft.com/office/drawing/2014/main" id="{00000000-0008-0000-0300-000003000000}"/>
            </a:ext>
          </a:extLst>
        </xdr:cNvPr>
        <xdr:cNvSpPr txBox="1">
          <a:spLocks noChangeArrowheads="1"/>
        </xdr:cNvSpPr>
      </xdr:nvSpPr>
      <xdr:spPr bwMode="auto">
        <a:xfrm>
          <a:off x="4533900" y="733425"/>
          <a:ext cx="1819275" cy="400050"/>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Product Report</a:t>
          </a:r>
        </a:p>
      </xdr:txBody>
    </xdr:sp>
    <xdr:clientData/>
  </xdr:twoCellAnchor>
  <xdr:oneCellAnchor>
    <xdr:from>
      <xdr:col>3</xdr:col>
      <xdr:colOff>219075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3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161925</xdr:colOff>
      <xdr:row>0</xdr:row>
      <xdr:rowOff>171450</xdr:rowOff>
    </xdr:from>
    <xdr:ext cx="885825" cy="236090"/>
    <xdr:sp macro="_xll.ExecImeCommand" textlink="">
      <xdr:nvSpPr>
        <xdr:cNvPr id="4" name="oknCmdReportColumns">
          <a:extLst>
            <a:ext uri="{FF2B5EF4-FFF2-40B4-BE49-F238E27FC236}">
              <a16:creationId xmlns:a16="http://schemas.microsoft.com/office/drawing/2014/main" id="{00000000-0008-0000-0300-000004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5" name="oknCmdReportCreate">
          <a:extLst>
            <a:ext uri="{FF2B5EF4-FFF2-40B4-BE49-F238E27FC236}">
              <a16:creationId xmlns:a16="http://schemas.microsoft.com/office/drawing/2014/main" id="{00000000-0008-0000-0300-000005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495300</xdr:colOff>
      <xdr:row>0</xdr:row>
      <xdr:rowOff>171450</xdr:rowOff>
    </xdr:from>
    <xdr:ext cx="885825" cy="236090"/>
    <xdr:sp macro="_xll.ExecImeCommand" textlink="">
      <xdr:nvSpPr>
        <xdr:cNvPr id="6" name="oknCmdReportPrint">
          <a:extLst>
            <a:ext uri="{FF2B5EF4-FFF2-40B4-BE49-F238E27FC236}">
              <a16:creationId xmlns:a16="http://schemas.microsoft.com/office/drawing/2014/main" id="{00000000-0008-0000-0300-000006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5</xdr:col>
      <xdr:colOff>276225</xdr:colOff>
      <xdr:row>0</xdr:row>
      <xdr:rowOff>171450</xdr:rowOff>
    </xdr:from>
    <xdr:ext cx="885825" cy="236090"/>
    <xdr:sp macro="_xll.ExecImeCommand" textlink="">
      <xdr:nvSpPr>
        <xdr:cNvPr id="7" name="oknCmdReportClear">
          <a:extLst>
            <a:ext uri="{FF2B5EF4-FFF2-40B4-BE49-F238E27FC236}">
              <a16:creationId xmlns:a16="http://schemas.microsoft.com/office/drawing/2014/main" id="{00000000-0008-0000-0300-000007000000}"/>
            </a:ext>
          </a:extLst>
        </xdr:cNvPr>
        <xdr:cNvSpPr txBox="1"/>
      </xdr:nvSpPr>
      <xdr:spPr>
        <a:xfrm>
          <a:off x="40386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19050</xdr:colOff>
      <xdr:row>6</xdr:row>
      <xdr:rowOff>209550</xdr:rowOff>
    </xdr:from>
    <xdr:to>
      <xdr:col>8</xdr:col>
      <xdr:colOff>9525</xdr:colOff>
      <xdr:row>6</xdr:row>
      <xdr:rowOff>238125</xdr:rowOff>
    </xdr:to>
    <xdr:sp macro="" textlink="">
      <xdr:nvSpPr>
        <xdr:cNvPr id="13322" name="oknWidget_2">
          <a:extLst>
            <a:ext uri="{FF2B5EF4-FFF2-40B4-BE49-F238E27FC236}">
              <a16:creationId xmlns:a16="http://schemas.microsoft.com/office/drawing/2014/main" id="{00000000-0008-0000-0400-00000A340000}"/>
            </a:ext>
          </a:extLst>
        </xdr:cNvPr>
        <xdr:cNvSpPr>
          <a:spLocks noChangeShapeType="1"/>
        </xdr:cNvSpPr>
      </xdr:nvSpPr>
      <xdr:spPr bwMode="auto">
        <a:xfrm>
          <a:off x="85725" y="1771650"/>
          <a:ext cx="6305550" cy="2857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342900</xdr:colOff>
      <xdr:row>2</xdr:row>
      <xdr:rowOff>104775</xdr:rowOff>
    </xdr:from>
    <xdr:to>
      <xdr:col>8</xdr:col>
      <xdr:colOff>0</xdr:colOff>
      <xdr:row>3</xdr:row>
      <xdr:rowOff>57150</xdr:rowOff>
    </xdr:to>
    <xdr:sp macro="" textlink="">
      <xdr:nvSpPr>
        <xdr:cNvPr id="3" name="oknWidget_1">
          <a:extLst>
            <a:ext uri="{FF2B5EF4-FFF2-40B4-BE49-F238E27FC236}">
              <a16:creationId xmlns:a16="http://schemas.microsoft.com/office/drawing/2014/main" id="{00000000-0008-0000-0400-000003000000}"/>
            </a:ext>
          </a:extLst>
        </xdr:cNvPr>
        <xdr:cNvSpPr txBox="1">
          <a:spLocks noChangeArrowheads="1"/>
        </xdr:cNvSpPr>
      </xdr:nvSpPr>
      <xdr:spPr bwMode="auto">
        <a:xfrm>
          <a:off x="3990975" y="790575"/>
          <a:ext cx="2390775" cy="37147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Statement</a:t>
          </a:r>
        </a:p>
      </xdr:txBody>
    </xdr:sp>
    <xdr:clientData/>
  </xdr:twoCellAnchor>
  <xdr:oneCellAnchor>
    <xdr:from>
      <xdr:col>2</xdr:col>
      <xdr:colOff>1314450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4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361950</xdr:colOff>
      <xdr:row>0</xdr:row>
      <xdr:rowOff>171450</xdr:rowOff>
    </xdr:from>
    <xdr:ext cx="885825" cy="236090"/>
    <xdr:sp macro="_xll.ExecImeCommand" textlink="">
      <xdr:nvSpPr>
        <xdr:cNvPr id="4" name="oknCmdReportColumns">
          <a:extLst>
            <a:ext uri="{FF2B5EF4-FFF2-40B4-BE49-F238E27FC236}">
              <a16:creationId xmlns:a16="http://schemas.microsoft.com/office/drawing/2014/main" id="{00000000-0008-0000-0400-000004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5" name="oknCmdReportCreate">
          <a:extLst>
            <a:ext uri="{FF2B5EF4-FFF2-40B4-BE49-F238E27FC236}">
              <a16:creationId xmlns:a16="http://schemas.microsoft.com/office/drawing/2014/main" id="{00000000-0008-0000-0400-000005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85725</xdr:colOff>
      <xdr:row>0</xdr:row>
      <xdr:rowOff>171450</xdr:rowOff>
    </xdr:from>
    <xdr:ext cx="885825" cy="236090"/>
    <xdr:sp macro="_xll.ExecImeCommand" textlink="">
      <xdr:nvSpPr>
        <xdr:cNvPr id="6" name="oknCmdReportPrint">
          <a:extLst>
            <a:ext uri="{FF2B5EF4-FFF2-40B4-BE49-F238E27FC236}">
              <a16:creationId xmlns:a16="http://schemas.microsoft.com/office/drawing/2014/main" id="{00000000-0008-0000-0400-000006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381000</xdr:colOff>
      <xdr:row>0</xdr:row>
      <xdr:rowOff>171450</xdr:rowOff>
    </xdr:from>
    <xdr:ext cx="885825" cy="236090"/>
    <xdr:sp macro="_xll.ExecImeCommand" textlink="">
      <xdr:nvSpPr>
        <xdr:cNvPr id="7" name="oknCmdReportClear">
          <a:extLst>
            <a:ext uri="{FF2B5EF4-FFF2-40B4-BE49-F238E27FC236}">
              <a16:creationId xmlns:a16="http://schemas.microsoft.com/office/drawing/2014/main" id="{00000000-0008-0000-0400-000007000000}"/>
            </a:ext>
          </a:extLst>
        </xdr:cNvPr>
        <xdr:cNvSpPr txBox="1"/>
      </xdr:nvSpPr>
      <xdr:spPr>
        <a:xfrm>
          <a:off x="40290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14</xdr:col>
      <xdr:colOff>9525</xdr:colOff>
      <xdr:row>6</xdr:row>
      <xdr:rowOff>114300</xdr:rowOff>
    </xdr:to>
    <xdr:sp macro="" textlink="">
      <xdr:nvSpPr>
        <xdr:cNvPr id="14346" name="oknWidget_2">
          <a:extLst>
            <a:ext uri="{FF2B5EF4-FFF2-40B4-BE49-F238E27FC236}">
              <a16:creationId xmlns:a16="http://schemas.microsoft.com/office/drawing/2014/main" id="{00000000-0008-0000-0500-00000A38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190500</xdr:colOff>
      <xdr:row>2</xdr:row>
      <xdr:rowOff>57150</xdr:rowOff>
    </xdr:from>
    <xdr:to>
      <xdr:col>12</xdr:col>
      <xdr:colOff>781050</xdr:colOff>
      <xdr:row>3</xdr:row>
      <xdr:rowOff>85725</xdr:rowOff>
    </xdr:to>
    <xdr:sp macro="" textlink="">
      <xdr:nvSpPr>
        <xdr:cNvPr id="3" name="oknWidget_1">
          <a:extLst>
            <a:ext uri="{FF2B5EF4-FFF2-40B4-BE49-F238E27FC236}">
              <a16:creationId xmlns:a16="http://schemas.microsoft.com/office/drawing/2014/main" id="{00000000-0008-0000-0500-000003000000}"/>
            </a:ext>
          </a:extLst>
        </xdr:cNvPr>
        <xdr:cNvSpPr txBox="1">
          <a:spLocks noChangeArrowheads="1"/>
        </xdr:cNvSpPr>
      </xdr:nvSpPr>
      <xdr:spPr bwMode="auto">
        <a:xfrm>
          <a:off x="3876675" y="742950"/>
          <a:ext cx="2190750" cy="44767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 Report</a:t>
          </a:r>
        </a:p>
      </xdr:txBody>
    </xdr:sp>
    <xdr:clientData/>
  </xdr:twoCellAnchor>
  <xdr:oneCellAnchor>
    <xdr:from>
      <xdr:col>3</xdr:col>
      <xdr:colOff>438150</xdr:colOff>
      <xdr:row>0</xdr:row>
      <xdr:rowOff>171450</xdr:rowOff>
    </xdr:from>
    <xdr:ext cx="885825" cy="236090"/>
    <xdr:sp macro="_xll.ExecImeCommand" textlink="">
      <xdr:nvSpPr>
        <xdr:cNvPr id="2" name="oknCmdSalesRepReportExtract">
          <a:extLst>
            <a:ext uri="{FF2B5EF4-FFF2-40B4-BE49-F238E27FC236}">
              <a16:creationId xmlns:a16="http://schemas.microsoft.com/office/drawing/2014/main" id="{00000000-0008-0000-05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295275</xdr:colOff>
      <xdr:row>0</xdr:row>
      <xdr:rowOff>171450</xdr:rowOff>
    </xdr:from>
    <xdr:ext cx="885825" cy="236090"/>
    <xdr:sp macro="_xll.ExecImeCommand" textlink="">
      <xdr:nvSpPr>
        <xdr:cNvPr id="4" name="oknCmdSalesRepReportColumns">
          <a:extLst>
            <a:ext uri="{FF2B5EF4-FFF2-40B4-BE49-F238E27FC236}">
              <a16:creationId xmlns:a16="http://schemas.microsoft.com/office/drawing/2014/main" id="{00000000-0008-0000-0500-000004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5" name="oknCmdSalesRepReportCreate">
          <a:extLst>
            <a:ext uri="{FF2B5EF4-FFF2-40B4-BE49-F238E27FC236}">
              <a16:creationId xmlns:a16="http://schemas.microsoft.com/office/drawing/2014/main" id="{00000000-0008-0000-0500-000005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5</xdr:col>
      <xdr:colOff>171450</xdr:colOff>
      <xdr:row>0</xdr:row>
      <xdr:rowOff>171450</xdr:rowOff>
    </xdr:from>
    <xdr:ext cx="885825" cy="236090"/>
    <xdr:sp macro="_xll.ExecImeCommand" textlink="">
      <xdr:nvSpPr>
        <xdr:cNvPr id="6" name="oknCmdSalesRepReportPrint">
          <a:extLst>
            <a:ext uri="{FF2B5EF4-FFF2-40B4-BE49-F238E27FC236}">
              <a16:creationId xmlns:a16="http://schemas.microsoft.com/office/drawing/2014/main" id="{00000000-0008-0000-0500-000006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9</xdr:col>
      <xdr:colOff>361950</xdr:colOff>
      <xdr:row>0</xdr:row>
      <xdr:rowOff>171450</xdr:rowOff>
    </xdr:from>
    <xdr:ext cx="885825" cy="236090"/>
    <xdr:sp macro="_xll.ExecImeCommand" textlink="">
      <xdr:nvSpPr>
        <xdr:cNvPr id="7" name="oknCmdSalesRepReportClear">
          <a:extLst>
            <a:ext uri="{FF2B5EF4-FFF2-40B4-BE49-F238E27FC236}">
              <a16:creationId xmlns:a16="http://schemas.microsoft.com/office/drawing/2014/main" id="{00000000-0008-0000-0500-000007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9</xdr:col>
      <xdr:colOff>981075</xdr:colOff>
      <xdr:row>6</xdr:row>
      <xdr:rowOff>114300</xdr:rowOff>
    </xdr:to>
    <xdr:sp macro="" textlink="">
      <xdr:nvSpPr>
        <xdr:cNvPr id="15370" name="oknWidget_PaymentReport2">
          <a:extLst>
            <a:ext uri="{FF2B5EF4-FFF2-40B4-BE49-F238E27FC236}">
              <a16:creationId xmlns:a16="http://schemas.microsoft.com/office/drawing/2014/main" id="{00000000-0008-0000-0600-00000A3C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609600</xdr:colOff>
      <xdr:row>2</xdr:row>
      <xdr:rowOff>57150</xdr:rowOff>
    </xdr:from>
    <xdr:to>
      <xdr:col>9</xdr:col>
      <xdr:colOff>952500</xdr:colOff>
      <xdr:row>3</xdr:row>
      <xdr:rowOff>66675</xdr:rowOff>
    </xdr:to>
    <xdr:sp macro="" textlink="">
      <xdr:nvSpPr>
        <xdr:cNvPr id="3" name="oknWidget_PaymentReport">
          <a:extLst>
            <a:ext uri="{FF2B5EF4-FFF2-40B4-BE49-F238E27FC236}">
              <a16:creationId xmlns:a16="http://schemas.microsoft.com/office/drawing/2014/main" id="{00000000-0008-0000-0600-000003000000}"/>
            </a:ext>
          </a:extLst>
        </xdr:cNvPr>
        <xdr:cNvSpPr txBox="1">
          <a:spLocks noChangeArrowheads="1"/>
        </xdr:cNvSpPr>
      </xdr:nvSpPr>
      <xdr:spPr bwMode="auto">
        <a:xfrm>
          <a:off x="4210050" y="742950"/>
          <a:ext cx="1905000" cy="42862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Payment Report</a:t>
          </a:r>
        </a:p>
      </xdr:txBody>
    </xdr:sp>
    <xdr:clientData/>
  </xdr:twoCellAnchor>
  <xdr:oneCellAnchor>
    <xdr:from>
      <xdr:col>3</xdr:col>
      <xdr:colOff>495300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6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381000</xdr:colOff>
      <xdr:row>0</xdr:row>
      <xdr:rowOff>171450</xdr:rowOff>
    </xdr:from>
    <xdr:ext cx="885825" cy="236090"/>
    <xdr:sp macro="_xll.ExecImeCommand" textlink="">
      <xdr:nvSpPr>
        <xdr:cNvPr id="4" name="oknCmdReportColumns">
          <a:extLst>
            <a:ext uri="{FF2B5EF4-FFF2-40B4-BE49-F238E27FC236}">
              <a16:creationId xmlns:a16="http://schemas.microsoft.com/office/drawing/2014/main" id="{00000000-0008-0000-0600-000004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5" name="oknCmdReportCreate">
          <a:extLst>
            <a:ext uri="{FF2B5EF4-FFF2-40B4-BE49-F238E27FC236}">
              <a16:creationId xmlns:a16="http://schemas.microsoft.com/office/drawing/2014/main" id="{00000000-0008-0000-0600-000005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771525</xdr:colOff>
      <xdr:row>0</xdr:row>
      <xdr:rowOff>171450</xdr:rowOff>
    </xdr:from>
    <xdr:ext cx="885825" cy="236090"/>
    <xdr:sp macro="_xll.ExecImeCommand" textlink="">
      <xdr:nvSpPr>
        <xdr:cNvPr id="6" name="oknCmdReportPrint">
          <a:extLst>
            <a:ext uri="{FF2B5EF4-FFF2-40B4-BE49-F238E27FC236}">
              <a16:creationId xmlns:a16="http://schemas.microsoft.com/office/drawing/2014/main" id="{00000000-0008-0000-0600-000006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6</xdr:col>
      <xdr:colOff>447675</xdr:colOff>
      <xdr:row>0</xdr:row>
      <xdr:rowOff>171450</xdr:rowOff>
    </xdr:from>
    <xdr:ext cx="885825" cy="236090"/>
    <xdr:sp macro="_xll.ExecImeCommand" textlink="">
      <xdr:nvSpPr>
        <xdr:cNvPr id="7" name="oknCmdReportClear">
          <a:extLst>
            <a:ext uri="{FF2B5EF4-FFF2-40B4-BE49-F238E27FC236}">
              <a16:creationId xmlns:a16="http://schemas.microsoft.com/office/drawing/2014/main" id="{00000000-0008-0000-0600-000007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8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8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8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8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8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8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8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8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8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8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s://uniformsoftware.com/template/genericserviceinvoicetemplate" TargetMode="External"/><Relationship Id="rId7" Type="http://schemas.openxmlformats.org/officeDocument/2006/relationships/hyperlink" Target="https://uniformsoftware.com/template/genericserviceinvoicetemplate" TargetMode="External"/><Relationship Id="rId2" Type="http://schemas.openxmlformats.org/officeDocument/2006/relationships/hyperlink" Target="https://uniformsoftware.com/template/genericserviceinvoicetemplate" TargetMode="External"/><Relationship Id="rId1" Type="http://schemas.openxmlformats.org/officeDocument/2006/relationships/hyperlink" Target="https://uniformsoftware.com/template/" TargetMode="External"/><Relationship Id="rId6" Type="http://schemas.openxmlformats.org/officeDocument/2006/relationships/hyperlink" Target="https://uniformsoftware.com/template/genericserviceinvoicetemplate" TargetMode="External"/><Relationship Id="rId5" Type="http://schemas.openxmlformats.org/officeDocument/2006/relationships/hyperlink" Target="https://uniformsoftware.com/template/genericserviceinvoicetemplate" TargetMode="External"/><Relationship Id="rId4" Type="http://schemas.openxmlformats.org/officeDocument/2006/relationships/hyperlink" Target="https://uniformsoftware.com/template/genericserviceinvoicetemplate" TargetMode="External"/><Relationship Id="rId9"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hyperlink" Target="https://uniformsoftware.com/template/genericserviceinvoicetemplate" TargetMode="External"/><Relationship Id="rId1" Type="http://schemas.openxmlformats.org/officeDocument/2006/relationships/hyperlink" Target="https://uniformsoftware.com/template/about"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LH985"/>
  <sheetViews>
    <sheetView showGridLines="0" showRowColHeaders="0" showZeros="0" tabSelected="1" showOutlineSymbols="0" zoomScaleNormal="100" workbookViewId="0">
      <pane xSplit="2" ySplit="1" topLeftCell="G2" activePane="bottomRight" state="frozen"/>
      <selection pane="topRight" activeCell="D1" sqref="D1"/>
      <selection pane="bottomLeft" activeCell="A2" sqref="A2"/>
      <selection pane="bottomRight" activeCell="A9" sqref="A9:B9"/>
    </sheetView>
  </sheetViews>
  <sheetFormatPr defaultRowHeight="12.75" x14ac:dyDescent="0.2"/>
  <cols>
    <col min="1" max="1" width="9.85546875" style="101" customWidth="1"/>
    <col min="2" max="2" width="11.28515625" style="101" customWidth="1"/>
    <col min="3" max="3" width="8" style="75" hidden="1" customWidth="1"/>
    <col min="4" max="4" width="9.140625" style="75" hidden="1" customWidth="1"/>
    <col min="5" max="5" width="10.28515625" style="28" hidden="1" customWidth="1"/>
    <col min="6" max="6" width="16" style="28" hidden="1" customWidth="1"/>
    <col min="7" max="7" width="0.5703125" customWidth="1"/>
    <col min="8" max="8" width="9.7109375" customWidth="1"/>
    <col min="9" max="9" width="2.5703125" customWidth="1"/>
    <col min="10" max="10" width="11.28515625" customWidth="1"/>
    <col min="11" max="11" width="10.42578125" customWidth="1"/>
    <col min="12" max="12" width="10.5703125" customWidth="1"/>
    <col min="13" max="13" width="4.7109375" customWidth="1"/>
    <col min="14" max="14" width="8.42578125" customWidth="1"/>
    <col min="15" max="15" width="13.85546875" customWidth="1"/>
    <col min="16" max="16" width="19" customWidth="1"/>
    <col min="17" max="17" width="0.85546875" customWidth="1"/>
    <col min="18" max="18" width="1" customWidth="1"/>
    <col min="19" max="19" width="5" customWidth="1"/>
    <col min="20" max="20" width="10" customWidth="1"/>
  </cols>
  <sheetData>
    <row r="1" spans="1:996" s="101" customFormat="1" ht="57" customHeight="1" x14ac:dyDescent="0.2">
      <c r="C1" s="102"/>
      <c r="D1" s="102"/>
      <c r="E1" s="103"/>
      <c r="F1" s="103"/>
      <c r="S1" s="133"/>
      <c r="T1" s="133"/>
      <c r="U1" s="133"/>
      <c r="AIP1" s="121" t="s">
        <v>119</v>
      </c>
      <c r="AKY1" s="121" t="s">
        <v>119</v>
      </c>
      <c r="ALH1" s="121" t="s">
        <v>119</v>
      </c>
    </row>
    <row r="2" spans="1:996" ht="3.75" customHeight="1" x14ac:dyDescent="0.2">
      <c r="C2" s="72"/>
      <c r="D2" s="72"/>
    </row>
    <row r="3" spans="1:996" ht="42.75" x14ac:dyDescent="0.8">
      <c r="A3" s="155" t="s">
        <v>44</v>
      </c>
      <c r="B3" s="155"/>
      <c r="C3" s="73"/>
      <c r="D3" s="73"/>
      <c r="J3" s="88" t="s">
        <v>42</v>
      </c>
      <c r="K3" s="1"/>
      <c r="P3" s="125" t="s">
        <v>24</v>
      </c>
      <c r="Q3" s="12"/>
    </row>
    <row r="4" spans="1:996" x14ac:dyDescent="0.2">
      <c r="A4" s="156" t="s">
        <v>91</v>
      </c>
      <c r="B4" s="156"/>
      <c r="C4" s="74"/>
      <c r="D4" s="74"/>
      <c r="J4" t="s">
        <v>28</v>
      </c>
    </row>
    <row r="5" spans="1:996" x14ac:dyDescent="0.2">
      <c r="A5" s="155" t="s">
        <v>45</v>
      </c>
      <c r="B5" s="155"/>
      <c r="C5" s="73"/>
      <c r="D5" s="73"/>
      <c r="J5" t="s">
        <v>29</v>
      </c>
      <c r="O5" s="20" t="s">
        <v>0</v>
      </c>
      <c r="P5" s="27"/>
      <c r="Q5" s="13"/>
    </row>
    <row r="6" spans="1:996" x14ac:dyDescent="0.2">
      <c r="A6" s="156" t="s">
        <v>84</v>
      </c>
      <c r="B6" s="156"/>
      <c r="C6" s="74"/>
      <c r="D6" s="74"/>
      <c r="J6" t="s">
        <v>11</v>
      </c>
      <c r="O6" s="20" t="s">
        <v>1</v>
      </c>
      <c r="P6" s="26"/>
      <c r="Q6" s="2"/>
    </row>
    <row r="7" spans="1:996" ht="21" customHeight="1" x14ac:dyDescent="0.2">
      <c r="A7" s="155" t="s">
        <v>73</v>
      </c>
      <c r="B7" s="155"/>
      <c r="O7" s="11"/>
      <c r="P7" s="2"/>
      <c r="Q7" s="2"/>
    </row>
    <row r="8" spans="1:996" ht="21.75" customHeight="1" x14ac:dyDescent="0.2">
      <c r="A8" s="156"/>
      <c r="B8" s="156"/>
      <c r="C8" s="73"/>
      <c r="D8" s="73"/>
      <c r="E8" s="28" t="s">
        <v>20</v>
      </c>
    </row>
    <row r="9" spans="1:996" ht="16.5" customHeight="1" x14ac:dyDescent="0.2">
      <c r="A9" s="156"/>
      <c r="B9" s="156"/>
      <c r="C9" s="76"/>
      <c r="D9" s="76"/>
      <c r="E9" s="28">
        <v>0</v>
      </c>
      <c r="F9" s="29"/>
      <c r="I9" s="108" t="s">
        <v>105</v>
      </c>
      <c r="O9" s="3"/>
    </row>
    <row r="10" spans="1:996" ht="15.95" customHeight="1" x14ac:dyDescent="0.2">
      <c r="A10" s="156"/>
      <c r="B10" s="156"/>
      <c r="C10" s="76"/>
      <c r="D10" s="76"/>
      <c r="E10" s="28">
        <v>0</v>
      </c>
      <c r="F10" s="29"/>
      <c r="I10" s="3"/>
      <c r="J10" s="161"/>
      <c r="K10" s="161"/>
      <c r="L10" s="161"/>
      <c r="O10" s="162"/>
      <c r="P10" s="162"/>
    </row>
    <row r="11" spans="1:996" ht="15.95" customHeight="1" x14ac:dyDescent="0.2">
      <c r="A11" s="156"/>
      <c r="B11" s="156"/>
      <c r="C11" s="76"/>
      <c r="D11" s="76"/>
      <c r="E11" s="28">
        <v>0</v>
      </c>
      <c r="F11" s="29"/>
      <c r="J11" s="161"/>
      <c r="K11" s="161"/>
      <c r="L11" s="161"/>
      <c r="O11" s="162"/>
      <c r="P11" s="162"/>
    </row>
    <row r="12" spans="1:996" ht="15.95" customHeight="1" x14ac:dyDescent="0.2">
      <c r="A12" s="156"/>
      <c r="B12" s="156"/>
      <c r="C12" s="76"/>
      <c r="D12" s="76"/>
      <c r="E12" s="28">
        <v>6.5000000000000002E-2</v>
      </c>
      <c r="F12" s="29"/>
      <c r="J12" s="161"/>
      <c r="K12" s="161"/>
      <c r="L12" s="161"/>
      <c r="O12" s="162"/>
      <c r="P12" s="162"/>
    </row>
    <row r="13" spans="1:996" ht="15.95" customHeight="1" x14ac:dyDescent="0.2">
      <c r="A13" s="156"/>
      <c r="B13" s="156"/>
      <c r="C13" s="76"/>
      <c r="D13" s="76"/>
      <c r="E13" s="28">
        <v>3.2000000000000001E-2</v>
      </c>
      <c r="F13" s="29"/>
      <c r="J13" s="161"/>
      <c r="K13" s="161"/>
      <c r="L13" s="161"/>
      <c r="O13" s="162"/>
      <c r="P13" s="162"/>
    </row>
    <row r="14" spans="1:996" ht="15.95" customHeight="1" x14ac:dyDescent="0.2">
      <c r="A14" s="156"/>
      <c r="B14" s="156"/>
      <c r="C14" s="76"/>
      <c r="D14" s="76"/>
      <c r="J14" s="161"/>
      <c r="K14" s="161"/>
      <c r="L14" s="161"/>
      <c r="O14" s="162"/>
      <c r="P14" s="162"/>
    </row>
    <row r="15" spans="1:996" ht="21.75" customHeight="1" x14ac:dyDescent="0.2">
      <c r="A15" s="156"/>
      <c r="B15" s="156"/>
      <c r="C15" s="76"/>
      <c r="D15" s="76"/>
    </row>
    <row r="16" spans="1:996" s="4" customFormat="1" ht="20.100000000000001" customHeight="1" x14ac:dyDescent="0.2">
      <c r="A16" s="156"/>
      <c r="B16" s="156"/>
      <c r="C16" s="77"/>
      <c r="D16" s="77"/>
      <c r="E16" s="22"/>
      <c r="F16" s="22"/>
      <c r="H16" s="137" t="s">
        <v>8</v>
      </c>
      <c r="I16" s="139"/>
      <c r="J16" s="137" t="s">
        <v>7</v>
      </c>
      <c r="K16" s="139"/>
      <c r="L16" s="8" t="s">
        <v>9</v>
      </c>
      <c r="M16" s="137" t="s">
        <v>10</v>
      </c>
      <c r="N16" s="139"/>
      <c r="O16" s="10" t="s">
        <v>14</v>
      </c>
      <c r="P16" s="10" t="s">
        <v>13</v>
      </c>
      <c r="Q16" s="14"/>
      <c r="S16"/>
      <c r="T16"/>
      <c r="U16"/>
      <c r="V16"/>
      <c r="W16"/>
      <c r="X16"/>
    </row>
    <row r="17" spans="1:24" s="4" customFormat="1" ht="20.100000000000001" customHeight="1" x14ac:dyDescent="0.2">
      <c r="A17" s="156"/>
      <c r="B17" s="156"/>
      <c r="C17" s="77"/>
      <c r="D17" s="77"/>
      <c r="E17" s="22"/>
      <c r="F17" s="22"/>
      <c r="H17" s="163"/>
      <c r="I17" s="164"/>
      <c r="J17" s="163"/>
      <c r="K17" s="164"/>
      <c r="L17" s="87"/>
      <c r="M17" s="165"/>
      <c r="N17" s="166"/>
      <c r="O17" s="24"/>
      <c r="P17" s="25"/>
      <c r="Q17" s="15"/>
      <c r="S17"/>
      <c r="T17"/>
      <c r="U17"/>
      <c r="V17"/>
      <c r="W17"/>
      <c r="X17"/>
    </row>
    <row r="18" spans="1:24" ht="9" customHeight="1" x14ac:dyDescent="0.2"/>
    <row r="19" spans="1:24" s="4" customFormat="1" ht="20.100000000000001" customHeight="1" x14ac:dyDescent="0.2">
      <c r="A19" s="104" t="s">
        <v>76</v>
      </c>
      <c r="B19" s="105" t="s">
        <v>82</v>
      </c>
      <c r="C19" s="71" t="s">
        <v>6</v>
      </c>
      <c r="D19" s="9" t="s">
        <v>5</v>
      </c>
      <c r="E19" s="22" t="s">
        <v>17</v>
      </c>
      <c r="F19" s="22" t="s">
        <v>46</v>
      </c>
      <c r="H19" s="157" t="s">
        <v>83</v>
      </c>
      <c r="I19" s="158"/>
      <c r="J19" s="137" t="s">
        <v>77</v>
      </c>
      <c r="K19" s="138"/>
      <c r="L19" s="138"/>
      <c r="M19" s="138"/>
      <c r="N19" s="138"/>
      <c r="O19" s="139"/>
      <c r="P19" s="10" t="s">
        <v>81</v>
      </c>
      <c r="Q19" s="82"/>
      <c r="S19"/>
      <c r="T19"/>
      <c r="U19"/>
      <c r="V19"/>
      <c r="W19"/>
      <c r="X19"/>
    </row>
    <row r="20" spans="1:24" s="4" customFormat="1" ht="20.100000000000001" customHeight="1" x14ac:dyDescent="0.2">
      <c r="A20" s="106"/>
      <c r="B20" s="107"/>
      <c r="C20" s="78">
        <v>0</v>
      </c>
      <c r="D20" s="32">
        <v>0</v>
      </c>
      <c r="E20" s="23">
        <v>0</v>
      </c>
      <c r="F20" s="23">
        <v>0</v>
      </c>
      <c r="H20" s="145">
        <f>IF(oknLineTotal_1=0,0,1)</f>
        <v>0</v>
      </c>
      <c r="I20" s="146"/>
      <c r="J20" s="149"/>
      <c r="K20" s="150"/>
      <c r="L20" s="150"/>
      <c r="M20" s="150"/>
      <c r="N20" s="150"/>
      <c r="O20" s="151"/>
      <c r="P20" s="83">
        <v>0</v>
      </c>
      <c r="Q20" s="16"/>
      <c r="S20"/>
      <c r="T20"/>
      <c r="U20"/>
      <c r="V20"/>
      <c r="W20"/>
      <c r="X20"/>
    </row>
    <row r="21" spans="1:24" s="4" customFormat="1" ht="20.100000000000001" customHeight="1" x14ac:dyDescent="0.2">
      <c r="A21" s="106"/>
      <c r="B21" s="107"/>
      <c r="C21" s="79">
        <v>0</v>
      </c>
      <c r="D21" s="33">
        <v>0</v>
      </c>
      <c r="E21" s="23">
        <v>0</v>
      </c>
      <c r="F21" s="23">
        <v>0</v>
      </c>
      <c r="H21" s="147">
        <f>IF(oknLineTotal_1=0,0,2)</f>
        <v>0</v>
      </c>
      <c r="I21" s="148"/>
      <c r="J21" s="130"/>
      <c r="K21" s="131"/>
      <c r="L21" s="131"/>
      <c r="M21" s="131"/>
      <c r="N21" s="131"/>
      <c r="O21" s="132"/>
      <c r="P21" s="84">
        <v>0</v>
      </c>
      <c r="Q21" s="17"/>
      <c r="S21"/>
      <c r="T21"/>
      <c r="U21"/>
      <c r="V21"/>
      <c r="W21"/>
      <c r="X21"/>
    </row>
    <row r="22" spans="1:24" s="4" customFormat="1" ht="20.100000000000001" customHeight="1" x14ac:dyDescent="0.2">
      <c r="A22" s="106"/>
      <c r="B22" s="107"/>
      <c r="C22" s="80">
        <v>0</v>
      </c>
      <c r="D22" s="34">
        <v>0</v>
      </c>
      <c r="E22" s="23">
        <v>0</v>
      </c>
      <c r="F22" s="23">
        <v>0</v>
      </c>
      <c r="H22" s="143">
        <f>IF(oknLineTotal_1=0,0,3)</f>
        <v>0</v>
      </c>
      <c r="I22" s="144"/>
      <c r="J22" s="134"/>
      <c r="K22" s="135"/>
      <c r="L22" s="135"/>
      <c r="M22" s="135"/>
      <c r="N22" s="135"/>
      <c r="O22" s="136"/>
      <c r="P22" s="85">
        <v>0</v>
      </c>
      <c r="Q22" s="17"/>
      <c r="S22"/>
      <c r="T22"/>
      <c r="U22"/>
      <c r="V22"/>
      <c r="W22"/>
      <c r="X22"/>
    </row>
    <row r="23" spans="1:24" s="4" customFormat="1" ht="20.100000000000001" customHeight="1" x14ac:dyDescent="0.2">
      <c r="A23" s="106"/>
      <c r="B23" s="107"/>
      <c r="C23" s="79">
        <v>0</v>
      </c>
      <c r="D23" s="33">
        <v>0</v>
      </c>
      <c r="E23" s="23">
        <v>0</v>
      </c>
      <c r="F23" s="23">
        <v>0</v>
      </c>
      <c r="H23" s="147">
        <f>IF(oknLineTotal_1=0,0,4)</f>
        <v>0</v>
      </c>
      <c r="I23" s="148"/>
      <c r="J23" s="130"/>
      <c r="K23" s="131"/>
      <c r="L23" s="131"/>
      <c r="M23" s="131"/>
      <c r="N23" s="131"/>
      <c r="O23" s="132"/>
      <c r="P23" s="84">
        <v>0</v>
      </c>
      <c r="Q23" s="17"/>
      <c r="S23"/>
      <c r="T23"/>
      <c r="U23"/>
      <c r="V23"/>
      <c r="W23"/>
      <c r="X23"/>
    </row>
    <row r="24" spans="1:24" s="4" customFormat="1" ht="20.100000000000001" customHeight="1" x14ac:dyDescent="0.2">
      <c r="A24" s="106"/>
      <c r="B24" s="107"/>
      <c r="C24" s="80">
        <v>0</v>
      </c>
      <c r="D24" s="34">
        <v>0</v>
      </c>
      <c r="E24" s="23">
        <v>0</v>
      </c>
      <c r="F24" s="23">
        <v>0</v>
      </c>
      <c r="H24" s="143">
        <f>IF(oknLineTotal_1=0,0,5)</f>
        <v>0</v>
      </c>
      <c r="I24" s="144"/>
      <c r="J24" s="134"/>
      <c r="K24" s="135"/>
      <c r="L24" s="135"/>
      <c r="M24" s="135"/>
      <c r="N24" s="135"/>
      <c r="O24" s="136"/>
      <c r="P24" s="85">
        <v>0</v>
      </c>
      <c r="Q24" s="17"/>
      <c r="S24" s="128" t="s">
        <v>106</v>
      </c>
      <c r="T24" s="128"/>
      <c r="U24" s="128"/>
    </row>
    <row r="25" spans="1:24" s="4" customFormat="1" ht="20.100000000000001" customHeight="1" x14ac:dyDescent="0.2">
      <c r="A25" s="106"/>
      <c r="B25" s="107"/>
      <c r="C25" s="79">
        <v>0</v>
      </c>
      <c r="D25" s="33">
        <v>0</v>
      </c>
      <c r="E25" s="23">
        <v>0</v>
      </c>
      <c r="F25" s="23">
        <v>0</v>
      </c>
      <c r="H25" s="147">
        <f>IF(oknLineTotal_1=0,0,6)</f>
        <v>0</v>
      </c>
      <c r="I25" s="148"/>
      <c r="J25" s="130"/>
      <c r="K25" s="131"/>
      <c r="L25" s="131"/>
      <c r="M25" s="131"/>
      <c r="N25" s="131"/>
      <c r="O25" s="132"/>
      <c r="P25" s="84">
        <v>0</v>
      </c>
      <c r="Q25" s="17"/>
      <c r="S25" s="128"/>
      <c r="T25" s="128"/>
      <c r="U25" s="128"/>
    </row>
    <row r="26" spans="1:24" s="4" customFormat="1" ht="20.100000000000001" customHeight="1" x14ac:dyDescent="0.2">
      <c r="A26" s="106"/>
      <c r="B26" s="107"/>
      <c r="C26" s="80">
        <v>0</v>
      </c>
      <c r="D26" s="34">
        <v>0</v>
      </c>
      <c r="E26" s="23">
        <v>0</v>
      </c>
      <c r="F26" s="23">
        <v>0</v>
      </c>
      <c r="H26" s="143">
        <f>IF(oknLineTotal_1=0,0,7)</f>
        <v>0</v>
      </c>
      <c r="I26" s="144"/>
      <c r="J26" s="134"/>
      <c r="K26" s="135"/>
      <c r="L26" s="135"/>
      <c r="M26" s="135"/>
      <c r="N26" s="135"/>
      <c r="O26" s="136"/>
      <c r="P26" s="85">
        <v>0</v>
      </c>
      <c r="Q26" s="17"/>
      <c r="S26" s="128"/>
      <c r="T26" s="128"/>
      <c r="U26" s="128"/>
    </row>
    <row r="27" spans="1:24" s="4" customFormat="1" ht="20.100000000000001" customHeight="1" x14ac:dyDescent="0.2">
      <c r="A27" s="106"/>
      <c r="B27" s="107"/>
      <c r="C27" s="79">
        <v>0</v>
      </c>
      <c r="D27" s="33">
        <v>0</v>
      </c>
      <c r="E27" s="23">
        <v>0</v>
      </c>
      <c r="F27" s="23">
        <v>0</v>
      </c>
      <c r="H27" s="147">
        <f>IF(oknLineTotal_1=0,0,8)</f>
        <v>0</v>
      </c>
      <c r="I27" s="148"/>
      <c r="J27" s="130"/>
      <c r="K27" s="131"/>
      <c r="L27" s="131"/>
      <c r="M27" s="131"/>
      <c r="N27" s="131"/>
      <c r="O27" s="132"/>
      <c r="P27" s="84">
        <v>0</v>
      </c>
      <c r="Q27" s="17"/>
      <c r="S27" s="128"/>
      <c r="T27" s="128"/>
      <c r="U27" s="128"/>
    </row>
    <row r="28" spans="1:24" s="4" customFormat="1" ht="20.100000000000001" customHeight="1" x14ac:dyDescent="0.2">
      <c r="A28" s="106"/>
      <c r="B28" s="107"/>
      <c r="C28" s="80">
        <v>0</v>
      </c>
      <c r="D28" s="34">
        <v>0</v>
      </c>
      <c r="E28" s="23">
        <v>0</v>
      </c>
      <c r="F28" s="23">
        <v>0</v>
      </c>
      <c r="H28" s="143">
        <f>IF(oknLineTotal_1=0,0,9)</f>
        <v>0</v>
      </c>
      <c r="I28" s="144"/>
      <c r="J28" s="134"/>
      <c r="K28" s="135"/>
      <c r="L28" s="135"/>
      <c r="M28" s="135"/>
      <c r="N28" s="135"/>
      <c r="O28" s="136"/>
      <c r="P28" s="85">
        <v>0</v>
      </c>
      <c r="Q28" s="17"/>
      <c r="S28" s="128"/>
      <c r="T28" s="128"/>
      <c r="U28" s="128"/>
    </row>
    <row r="29" spans="1:24" s="4" customFormat="1" ht="20.100000000000001" customHeight="1" x14ac:dyDescent="0.2">
      <c r="A29" s="106"/>
      <c r="B29" s="107"/>
      <c r="C29" s="79">
        <v>0</v>
      </c>
      <c r="D29" s="33">
        <v>0</v>
      </c>
      <c r="E29" s="23">
        <v>0</v>
      </c>
      <c r="F29" s="23">
        <v>0</v>
      </c>
      <c r="H29" s="147">
        <f>IF(oknLineTotal_1=0,0,10)</f>
        <v>0</v>
      </c>
      <c r="I29" s="148"/>
      <c r="J29" s="130"/>
      <c r="K29" s="131"/>
      <c r="L29" s="131"/>
      <c r="M29" s="131"/>
      <c r="N29" s="131"/>
      <c r="O29" s="132"/>
      <c r="P29" s="84">
        <v>0</v>
      </c>
      <c r="Q29" s="17"/>
      <c r="S29" s="129" t="s">
        <v>107</v>
      </c>
      <c r="T29" s="129"/>
      <c r="U29" s="129"/>
    </row>
    <row r="30" spans="1:24" s="4" customFormat="1" ht="20.100000000000001" customHeight="1" x14ac:dyDescent="0.2">
      <c r="A30" s="106"/>
      <c r="B30" s="107"/>
      <c r="C30" s="80">
        <v>0</v>
      </c>
      <c r="D30" s="34">
        <v>0</v>
      </c>
      <c r="E30" s="23">
        <v>0</v>
      </c>
      <c r="F30" s="23">
        <v>0</v>
      </c>
      <c r="H30" s="143">
        <f>IF(oknLineTotal_1=0,0,11)</f>
        <v>0</v>
      </c>
      <c r="I30" s="144"/>
      <c r="J30" s="134"/>
      <c r="K30" s="135"/>
      <c r="L30" s="135"/>
      <c r="M30" s="135"/>
      <c r="N30" s="135"/>
      <c r="O30" s="136"/>
      <c r="P30" s="85">
        <v>0</v>
      </c>
      <c r="Q30" s="17"/>
      <c r="S30" s="129"/>
      <c r="T30" s="129"/>
      <c r="U30" s="129"/>
    </row>
    <row r="31" spans="1:24" s="4" customFormat="1" ht="20.100000000000001" customHeight="1" x14ac:dyDescent="0.2">
      <c r="A31" s="106"/>
      <c r="B31" s="107"/>
      <c r="C31" s="81">
        <v>0</v>
      </c>
      <c r="D31" s="35">
        <v>0</v>
      </c>
      <c r="E31" s="23">
        <v>0</v>
      </c>
      <c r="F31" s="23">
        <v>0</v>
      </c>
      <c r="H31" s="153">
        <f>IF(oknLineTotal_1=0,0,12)</f>
        <v>0</v>
      </c>
      <c r="I31" s="154"/>
      <c r="J31" s="140"/>
      <c r="K31" s="141"/>
      <c r="L31" s="141"/>
      <c r="M31" s="141"/>
      <c r="N31" s="141"/>
      <c r="O31" s="142"/>
      <c r="P31" s="86">
        <v>0</v>
      </c>
      <c r="Q31" s="17"/>
      <c r="S31" s="129"/>
      <c r="T31" s="129"/>
      <c r="U31" s="129"/>
    </row>
    <row r="32" spans="1:24" s="4" customFormat="1" ht="20.100000000000001" customHeight="1" x14ac:dyDescent="0.2">
      <c r="A32" s="107"/>
      <c r="B32" s="107"/>
      <c r="C32" s="77"/>
      <c r="D32" s="77"/>
      <c r="E32" s="22"/>
      <c r="F32" s="31">
        <f t="array" ref="F32">SUM(oknTaxable_1:oknTaxable_12*oknLineTotal_1:oknLineTotal_12)</f>
        <v>0</v>
      </c>
      <c r="H32" s="5"/>
      <c r="I32" s="5"/>
      <c r="J32" s="126"/>
      <c r="K32" s="126"/>
      <c r="L32" s="126"/>
      <c r="M32" s="126"/>
      <c r="N32" s="23"/>
      <c r="O32" s="124" t="s">
        <v>12</v>
      </c>
      <c r="P32" s="46">
        <f>SUM(oknLineTotal_1:oknLineTotal_12)</f>
        <v>0</v>
      </c>
      <c r="Q32" s="16"/>
    </row>
    <row r="33" spans="1:17" s="4" customFormat="1" ht="20.100000000000001" hidden="1" customHeight="1" x14ac:dyDescent="0.2">
      <c r="A33" s="107"/>
      <c r="B33" s="107"/>
      <c r="C33" s="77"/>
      <c r="D33" s="77"/>
      <c r="E33" s="22"/>
      <c r="F33" s="22"/>
      <c r="H33" s="5"/>
      <c r="I33" s="5"/>
      <c r="J33" s="5"/>
      <c r="K33" s="5"/>
      <c r="L33" s="5"/>
      <c r="M33" s="5"/>
      <c r="N33" s="123" t="s">
        <v>67</v>
      </c>
      <c r="O33" s="36">
        <v>6.5000000000000002E-2</v>
      </c>
      <c r="P33" s="46">
        <f>ROUND(IF(oknTaxType=0,0, oknTax1Rate*(oknLineTotalTaxable+IF(oknTaxTotalIncludingShippingCost=0,0,oknShippingCost))),2)</f>
        <v>0</v>
      </c>
      <c r="Q33" s="16"/>
    </row>
    <row r="34" spans="1:17" s="4" customFormat="1" ht="20.100000000000001" hidden="1" customHeight="1" x14ac:dyDescent="0.2">
      <c r="A34" s="107"/>
      <c r="B34" s="107"/>
      <c r="C34" s="77"/>
      <c r="D34" s="77"/>
      <c r="E34" s="22"/>
      <c r="F34" s="22"/>
      <c r="H34" s="5"/>
      <c r="I34" s="5"/>
      <c r="J34" s="5"/>
      <c r="K34" s="5"/>
      <c r="L34" s="5"/>
      <c r="M34" s="5"/>
      <c r="N34" s="123" t="s">
        <v>69</v>
      </c>
      <c r="O34" s="36">
        <v>3.2000000000000001E-2</v>
      </c>
      <c r="P34" s="46">
        <f>ROUND(IF(oknTaxType&lt;&gt;2,0,oknTax2Rate*(oknLineTotalTaxable+IF(oknTaxTotalIncludingShippingCost=0,0,oknShippingCost)+IF(oknTax2IsAppliedToTax1=0,0,oknTax1))),2)</f>
        <v>0</v>
      </c>
      <c r="Q34" s="18"/>
    </row>
    <row r="35" spans="1:17" s="4" customFormat="1" ht="20.100000000000001" customHeight="1" x14ac:dyDescent="0.2">
      <c r="A35" s="152"/>
      <c r="B35" s="152"/>
      <c r="C35" s="77"/>
      <c r="D35" s="77"/>
      <c r="E35" s="22"/>
      <c r="F35" s="22"/>
      <c r="H35" s="5"/>
      <c r="I35" s="5"/>
      <c r="J35" s="5"/>
      <c r="K35" s="5"/>
      <c r="L35" s="5"/>
      <c r="M35" s="5"/>
      <c r="O35" s="6" t="s">
        <v>3</v>
      </c>
      <c r="P35" s="47">
        <v>0</v>
      </c>
      <c r="Q35" s="19"/>
    </row>
    <row r="36" spans="1:17" s="4" customFormat="1" ht="18.75" customHeight="1" x14ac:dyDescent="0.2">
      <c r="A36" s="152"/>
      <c r="B36" s="152"/>
      <c r="C36" s="77"/>
      <c r="D36" s="77"/>
      <c r="E36" s="22"/>
      <c r="F36" s="22"/>
      <c r="O36" s="7" t="s">
        <v>4</v>
      </c>
      <c r="P36" s="48">
        <f>ROUND(oknSubTotal + oknShippingCost + IF(oknTaxType=0,0,IF(oknTaxType=1,oknTax1,oknTax1+oknTax2)),2)</f>
        <v>0</v>
      </c>
      <c r="Q36" s="16"/>
    </row>
    <row r="37" spans="1:17" ht="18.75" customHeight="1" x14ac:dyDescent="0.2">
      <c r="O37" s="7" t="s">
        <v>19</v>
      </c>
      <c r="P37" s="49">
        <v>0</v>
      </c>
    </row>
    <row r="38" spans="1:17" ht="18.75" customHeight="1" x14ac:dyDescent="0.2">
      <c r="O38" s="7" t="s">
        <v>18</v>
      </c>
      <c r="P38" s="50">
        <f>oknTotal-oknPayments</f>
        <v>0</v>
      </c>
    </row>
    <row r="40" spans="1:17" ht="18" customHeight="1" x14ac:dyDescent="0.2"/>
    <row r="42" spans="1:17" x14ac:dyDescent="0.2">
      <c r="H42" s="159" t="s">
        <v>23</v>
      </c>
      <c r="I42" s="160"/>
      <c r="J42" s="160"/>
      <c r="K42" s="160"/>
      <c r="L42" s="160"/>
      <c r="M42" s="160"/>
      <c r="N42" s="160"/>
      <c r="O42" s="160"/>
      <c r="P42" s="160"/>
    </row>
    <row r="43" spans="1:17" x14ac:dyDescent="0.2">
      <c r="H43" s="159"/>
      <c r="I43" s="159"/>
      <c r="J43" s="159"/>
      <c r="K43" s="159"/>
      <c r="L43" s="159"/>
      <c r="M43" s="159"/>
      <c r="N43" s="159"/>
      <c r="O43" s="159"/>
      <c r="P43" s="159"/>
    </row>
    <row r="904" spans="1:1" hidden="1" x14ac:dyDescent="0.2">
      <c r="A904" s="121" t="s">
        <v>118</v>
      </c>
    </row>
    <row r="967" spans="1:1" hidden="1" x14ac:dyDescent="0.2">
      <c r="A967" s="121" t="s">
        <v>118</v>
      </c>
    </row>
    <row r="985" spans="1:1" hidden="1" x14ac:dyDescent="0.2">
      <c r="A985" s="121" t="s">
        <v>118</v>
      </c>
    </row>
  </sheetData>
  <sheetProtection sheet="1" objects="1" scenarios="1" selectLockedCells="1"/>
  <mergeCells count="64">
    <mergeCell ref="A14:B14"/>
    <mergeCell ref="A9:B9"/>
    <mergeCell ref="A10:B10"/>
    <mergeCell ref="A11:B11"/>
    <mergeCell ref="A12:B12"/>
    <mergeCell ref="A13:B13"/>
    <mergeCell ref="H43:P43"/>
    <mergeCell ref="H42:P42"/>
    <mergeCell ref="J14:L14"/>
    <mergeCell ref="O14:P14"/>
    <mergeCell ref="O10:P10"/>
    <mergeCell ref="O11:P11"/>
    <mergeCell ref="O12:P12"/>
    <mergeCell ref="O13:P13"/>
    <mergeCell ref="H16:I16"/>
    <mergeCell ref="H17:I17"/>
    <mergeCell ref="M17:N17"/>
    <mergeCell ref="J10:L10"/>
    <mergeCell ref="J11:L11"/>
    <mergeCell ref="J12:L12"/>
    <mergeCell ref="J13:L13"/>
    <mergeCell ref="J17:K17"/>
    <mergeCell ref="A7:B7"/>
    <mergeCell ref="A8:B8"/>
    <mergeCell ref="H29:I29"/>
    <mergeCell ref="A3:B3"/>
    <mergeCell ref="A4:B4"/>
    <mergeCell ref="A5:B5"/>
    <mergeCell ref="A6:B6"/>
    <mergeCell ref="H27:I27"/>
    <mergeCell ref="A16:B16"/>
    <mergeCell ref="A15:B15"/>
    <mergeCell ref="A17:B17"/>
    <mergeCell ref="H23:I23"/>
    <mergeCell ref="H24:I24"/>
    <mergeCell ref="H25:I25"/>
    <mergeCell ref="H26:I26"/>
    <mergeCell ref="H19:I19"/>
    <mergeCell ref="A36:B36"/>
    <mergeCell ref="A35:B35"/>
    <mergeCell ref="H30:I30"/>
    <mergeCell ref="H31:I31"/>
    <mergeCell ref="J30:O30"/>
    <mergeCell ref="H20:I20"/>
    <mergeCell ref="H21:I21"/>
    <mergeCell ref="H22:I22"/>
    <mergeCell ref="J20:O20"/>
    <mergeCell ref="J21:O21"/>
    <mergeCell ref="J22:O22"/>
    <mergeCell ref="H28:I28"/>
    <mergeCell ref="J24:O24"/>
    <mergeCell ref="J25:O25"/>
    <mergeCell ref="J26:O26"/>
    <mergeCell ref="J27:O27"/>
    <mergeCell ref="S24:U28"/>
    <mergeCell ref="S29:U31"/>
    <mergeCell ref="J29:O29"/>
    <mergeCell ref="S1:U1"/>
    <mergeCell ref="J28:O28"/>
    <mergeCell ref="J19:O19"/>
    <mergeCell ref="M16:N16"/>
    <mergeCell ref="J23:O23"/>
    <mergeCell ref="J16:K16"/>
    <mergeCell ref="J31:O31"/>
  </mergeCells>
  <phoneticPr fontId="6" type="noConversion"/>
  <dataValidations count="10">
    <dataValidation type="textLength" allowBlank="1" showInputMessage="1" showErrorMessage="1" errorTitle="Invalid Input" error="Max characters allowed: 10" sqref="A8 A20:A31 P6" xr:uid="{00000000-0002-0000-0000-000000000000}">
      <formula1>0</formula1>
      <formula2>10</formula2>
    </dataValidation>
    <dataValidation type="textLength" operator="lessThanOrEqual" allowBlank="1" showInputMessage="1" showErrorMessage="1" errorTitle="Invalid Input" error="Max characters allowed: 100" sqref="J21:J31" xr:uid="{00000000-0002-0000-0000-000001000000}">
      <formula1>100</formula1>
    </dataValidation>
    <dataValidation type="date" allowBlank="1" showErrorMessage="1" errorTitle="Invalid Input" error="Please enter a valid date." sqref="P5 L17" xr:uid="{00000000-0002-0000-0000-000002000000}">
      <formula1>36526</formula1>
      <formula2>402132</formula2>
    </dataValidation>
    <dataValidation type="textLength" allowBlank="1" showInputMessage="1" showErrorMessage="1" errorTitle="Invalid Input" error="Max characters allowed: 60" sqref="O10:P12 J10:L12" xr:uid="{00000000-0002-0000-0000-000003000000}">
      <formula1>0</formula1>
      <formula2>60</formula2>
    </dataValidation>
    <dataValidation type="textLength" allowBlank="1" showInputMessage="1" showErrorMessage="1" errorTitle="Invalid Input" error="Max characters allowed: 20" sqref="O13:P13 J13:L14" xr:uid="{00000000-0002-0000-0000-000004000000}">
      <formula1>0</formula1>
      <formula2>20</formula2>
    </dataValidation>
    <dataValidation type="textLength" allowBlank="1" showInputMessage="1" showErrorMessage="1" errorTitle="Invalid Input" error="Max characters allowed: 30" sqref="O14:P14" xr:uid="{00000000-0002-0000-0000-000005000000}">
      <formula1>0</formula1>
      <formula2>30</formula2>
    </dataValidation>
    <dataValidation type="textLength" operator="lessThan" allowBlank="1" showInputMessage="1" showErrorMessage="1" errorTitle="Invalid Input" error="Max characters allowed: 15" sqref="H17:I17 O17" xr:uid="{00000000-0002-0000-0000-000006000000}">
      <formula1>15</formula1>
    </dataValidation>
    <dataValidation type="textLength" operator="lessThanOrEqual" allowBlank="1" showInputMessage="1" showErrorMessage="1" errorTitle="Invalid Input" error="Max characters allowed: 30" sqref="J17:K17 M17:N17" xr:uid="{00000000-0002-0000-0000-000007000000}">
      <formula1>30</formula1>
    </dataValidation>
    <dataValidation type="textLength" operator="lessThanOrEqual" allowBlank="1" showInputMessage="1" showErrorMessage="1" errorTitle="Invalid Input" error="Max characters allowed: 20" sqref="P17" xr:uid="{00000000-0002-0000-0000-000008000000}">
      <formula1>20</formula1>
    </dataValidation>
    <dataValidation type="decimal" operator="lessThanOrEqual" allowBlank="1" showInputMessage="1" showErrorMessage="1" errorTitle="Invalid Input" error="Please enter a valid numeric_x000a_value." sqref="P37 P35 O33:O34 C20:D31" xr:uid="{00000000-0002-0000-0000-000009000000}">
      <formula1>999999999.99</formula1>
    </dataValidation>
  </dataValidations>
  <hyperlinks>
    <hyperlink ref="S29" r:id="rId1" display="http://www.InvoicingTemplates.com" xr:uid="{00000000-0004-0000-0000-000005000000}"/>
    <hyperlink ref="A904" r:id="rId2" tooltip="Generic Service Billing Form" display="http://www.invoicingtemplate.com/genericserviceinvoicetemplate.html" xr:uid="{00000000-0004-0000-0000-000006000000}"/>
    <hyperlink ref="AIP1" r:id="rId3" tooltip="Generic Service Invoice Template" display="http://www.invoicingtemplate.com/genericserviceinvoicetemplate.html" xr:uid="{00000000-0004-0000-0000-000007000000}"/>
    <hyperlink ref="A985" r:id="rId4" tooltip="Generic Service Billing Form" display="http://www.invoicingtemplate.com/genericserviceinvoicetemplate.html" xr:uid="{00000000-0004-0000-0000-000008000000}"/>
    <hyperlink ref="AKY1" r:id="rId5" tooltip="Generic Service Invoice Template" display="http://www.invoicingtemplate.com/genericserviceinvoicetemplate.html" xr:uid="{00000000-0004-0000-0000-000009000000}"/>
    <hyperlink ref="A967" r:id="rId6" tooltip="Generic Service Billing Form" display="http://www.invoicingtemplate.com/genericserviceinvoicetemplate.html" xr:uid="{00000000-0004-0000-0000-00000A000000}"/>
    <hyperlink ref="ALH1" r:id="rId7" tooltip="Generic Service Invoice Template" display="http://www.invoicingtemplate.com/genericserviceinvoicetemplate.html" xr:uid="{00000000-0004-0000-0000-00000B000000}"/>
  </hyperlinks>
  <printOptions horizontalCentered="1"/>
  <pageMargins left="0.5" right="0.5" top="0.5" bottom="0.5" header="0.5" footer="0.5"/>
  <pageSetup paperSize="9" orientation="portrait" horizontalDpi="300" verticalDpi="300" r:id="rId8"/>
  <headerFooter alignWithMargins="0"/>
  <drawing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Q12"/>
  <sheetViews>
    <sheetView showGridLines="0" showRowColHeaders="0" workbookViewId="0">
      <pane xSplit="1" ySplit="12" topLeftCell="B13" activePane="bottomRight" state="frozen"/>
      <selection pane="topRight" activeCell="B1" sqref="B1"/>
      <selection pane="bottomLeft" activeCell="A13" sqref="A13"/>
      <selection pane="bottomRight" activeCell="C9" sqref="C9"/>
    </sheetView>
  </sheetViews>
  <sheetFormatPr defaultRowHeight="12" x14ac:dyDescent="0.2"/>
  <cols>
    <col min="1" max="1" width="1.28515625" style="21" customWidth="1"/>
    <col min="2" max="2" width="11.42578125" style="21" customWidth="1"/>
    <col min="3" max="3" width="10.5703125" style="55" customWidth="1"/>
    <col min="4" max="4" width="11.85546875" style="52" customWidth="1"/>
    <col min="5" max="5" width="9.28515625" style="37" customWidth="1"/>
    <col min="6" max="6" width="12.140625" style="21" hidden="1" customWidth="1"/>
    <col min="7" max="7" width="11.42578125" style="21" customWidth="1"/>
    <col min="8" max="8" width="12.140625" style="52" hidden="1" customWidth="1"/>
    <col min="9" max="9" width="11.28515625" style="52" hidden="1" customWidth="1"/>
    <col min="10" max="10" width="9.5703125" style="52" hidden="1" customWidth="1"/>
    <col min="11" max="11" width="10.140625" style="52" hidden="1" customWidth="1"/>
    <col min="12" max="12" width="16" style="52" customWidth="1"/>
    <col min="13" max="13" width="14.140625" style="52" customWidth="1"/>
    <col min="14" max="14" width="12.85546875" style="52" customWidth="1"/>
    <col min="15" max="15" width="11.42578125" style="37" hidden="1" customWidth="1"/>
    <col min="16" max="16" width="16.85546875" style="37" hidden="1" customWidth="1"/>
    <col min="17" max="17" width="0" style="21" hidden="1" customWidth="1"/>
    <col min="18" max="16384" width="9.140625" style="21"/>
  </cols>
  <sheetData>
    <row r="1" spans="2:17" s="42" customFormat="1" ht="50.25" customHeight="1" x14ac:dyDescent="0.2">
      <c r="C1" s="54"/>
      <c r="D1" s="51"/>
      <c r="E1" s="59"/>
      <c r="H1" s="51"/>
      <c r="I1" s="51"/>
      <c r="J1" s="51"/>
      <c r="K1" s="51"/>
      <c r="L1" s="51"/>
      <c r="M1" s="51"/>
      <c r="N1" s="51"/>
      <c r="O1" s="59"/>
      <c r="P1" s="59"/>
    </row>
    <row r="2" spans="2:17" ht="3" customHeight="1" x14ac:dyDescent="0.2"/>
    <row r="3" spans="2:17" ht="33" customHeight="1" x14ac:dyDescent="0.4">
      <c r="B3" s="88" t="str">
        <f>oknCompanyName</f>
        <v>Your Company Name</v>
      </c>
      <c r="C3" s="56"/>
      <c r="J3" s="65"/>
      <c r="M3" s="65"/>
    </row>
    <row r="4" spans="2:17" x14ac:dyDescent="0.2">
      <c r="B4" s="21" t="str">
        <f>oknCompanyAddress</f>
        <v>Street Address</v>
      </c>
    </row>
    <row r="5" spans="2:17" x14ac:dyDescent="0.2">
      <c r="B5" s="21" t="str">
        <f>oknCompanyCityStateZip</f>
        <v>City, ST  ZIP Code</v>
      </c>
      <c r="M5" s="67"/>
    </row>
    <row r="6" spans="2:17" x14ac:dyDescent="0.2">
      <c r="B6" s="21" t="str">
        <f>oknCompanyContact</f>
        <v>Phone Number,Web Address, etc.</v>
      </c>
    </row>
    <row r="7" spans="2:17" ht="14.25" customHeight="1" x14ac:dyDescent="0.2">
      <c r="K7" s="66"/>
    </row>
    <row r="8" spans="2:17" ht="14.25" customHeight="1" x14ac:dyDescent="0.2">
      <c r="B8" s="68" t="s">
        <v>52</v>
      </c>
    </row>
    <row r="9" spans="2:17" x14ac:dyDescent="0.2">
      <c r="B9" s="30" t="s">
        <v>48</v>
      </c>
      <c r="C9" s="57"/>
    </row>
    <row r="10" spans="2:17" x14ac:dyDescent="0.2">
      <c r="B10" s="30" t="s">
        <v>51</v>
      </c>
      <c r="C10" s="57"/>
    </row>
    <row r="11" spans="2:17" ht="4.5" customHeight="1" x14ac:dyDescent="0.2"/>
    <row r="12" spans="2:17" s="37" customFormat="1" ht="15.75" customHeight="1" x14ac:dyDescent="0.2">
      <c r="B12" s="89" t="s">
        <v>71</v>
      </c>
      <c r="C12" s="44" t="s">
        <v>47</v>
      </c>
      <c r="D12" s="53" t="s">
        <v>70</v>
      </c>
      <c r="E12" s="43" t="s">
        <v>53</v>
      </c>
      <c r="F12" s="43" t="s">
        <v>60</v>
      </c>
      <c r="G12" s="43" t="s">
        <v>61</v>
      </c>
      <c r="H12" s="53" t="s">
        <v>54</v>
      </c>
      <c r="I12" s="53" t="s">
        <v>55</v>
      </c>
      <c r="J12" s="53" t="str">
        <f>oknTax1Name</f>
        <v>PST</v>
      </c>
      <c r="K12" s="53" t="str">
        <f>oknTax2Name</f>
        <v>GST</v>
      </c>
      <c r="L12" s="53" t="s">
        <v>56</v>
      </c>
      <c r="M12" s="53" t="s">
        <v>57</v>
      </c>
      <c r="N12" s="53" t="s">
        <v>58</v>
      </c>
      <c r="O12" s="43" t="s">
        <v>59</v>
      </c>
      <c r="P12" s="43" t="s">
        <v>72</v>
      </c>
      <c r="Q12" s="43" t="s">
        <v>92</v>
      </c>
    </row>
  </sheetData>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Q11"/>
  <sheetViews>
    <sheetView showGridLines="0" showRowColHeaders="0" workbookViewId="0">
      <pane xSplit="1" ySplit="11" topLeftCell="B12" activePane="bottomRight" state="frozen"/>
      <selection pane="topRight" activeCell="B1" sqref="B1"/>
      <selection pane="bottomLeft" activeCell="A12" sqref="A12"/>
      <selection pane="bottomRight" activeCell="C8" sqref="C8"/>
    </sheetView>
  </sheetViews>
  <sheetFormatPr defaultRowHeight="12" x14ac:dyDescent="0.2"/>
  <cols>
    <col min="1" max="1" width="0.7109375" style="21" customWidth="1"/>
    <col min="2" max="2" width="13.28515625" style="21" customWidth="1"/>
    <col min="3" max="3" width="11.42578125" style="55" customWidth="1"/>
    <col min="4" max="4" width="25.5703125" style="41" customWidth="1"/>
    <col min="5" max="5" width="10.42578125" style="37" customWidth="1"/>
    <col min="6" max="6" width="12.28515625" style="52" hidden="1" customWidth="1"/>
    <col min="7" max="7" width="9.42578125" style="52" hidden="1" customWidth="1"/>
    <col min="8" max="8" width="7.5703125" style="52" hidden="1" customWidth="1"/>
    <col min="9" max="9" width="14.5703125" style="52" hidden="1" customWidth="1"/>
    <col min="10" max="10" width="11.28515625" style="52" customWidth="1"/>
    <col min="11" max="11" width="12.5703125" style="52" customWidth="1"/>
    <col min="12" max="12" width="11.5703125" style="52" hidden="1" customWidth="1"/>
    <col min="13" max="13" width="11.42578125" style="52" customWidth="1"/>
    <col min="14" max="14" width="11.140625" style="37" hidden="1" customWidth="1"/>
    <col min="15" max="15" width="13.28515625" style="37" hidden="1" customWidth="1"/>
    <col min="16" max="16" width="12.42578125" style="37" hidden="1" customWidth="1"/>
    <col min="17" max="17" width="16" style="37" hidden="1" customWidth="1"/>
    <col min="18" max="16384" width="9.140625" style="21"/>
  </cols>
  <sheetData>
    <row r="1" spans="2:17" s="42" customFormat="1" ht="50.25" customHeight="1" x14ac:dyDescent="0.2">
      <c r="C1" s="54"/>
      <c r="D1" s="45"/>
      <c r="E1" s="59"/>
      <c r="F1" s="51"/>
      <c r="G1" s="51"/>
      <c r="H1" s="51"/>
      <c r="I1" s="51"/>
      <c r="J1" s="51"/>
      <c r="K1" s="51"/>
      <c r="L1" s="51"/>
      <c r="M1" s="51"/>
      <c r="N1" s="59"/>
      <c r="O1" s="59"/>
      <c r="P1" s="59"/>
      <c r="Q1" s="59"/>
    </row>
    <row r="2" spans="2:17" ht="3.75" customHeight="1" x14ac:dyDescent="0.2"/>
    <row r="3" spans="2:17" ht="33" customHeight="1" x14ac:dyDescent="0.4">
      <c r="B3" s="88" t="str">
        <f>oknCompanyName</f>
        <v>Your Company Name</v>
      </c>
      <c r="C3" s="56"/>
      <c r="J3" s="65"/>
      <c r="M3" s="65"/>
    </row>
    <row r="4" spans="2:17" x14ac:dyDescent="0.2">
      <c r="B4" s="21" t="str">
        <f>oknCompanyAddress</f>
        <v>Street Address</v>
      </c>
    </row>
    <row r="5" spans="2:17" x14ac:dyDescent="0.2">
      <c r="B5" s="21" t="str">
        <f>oknCompanyCityStateZip</f>
        <v>City, ST  ZIP Code</v>
      </c>
      <c r="M5" s="67"/>
    </row>
    <row r="6" spans="2:17" x14ac:dyDescent="0.2">
      <c r="B6" s="21" t="str">
        <f>oknCompanyContact</f>
        <v>Phone Number,Web Address, etc.</v>
      </c>
    </row>
    <row r="7" spans="2:17" ht="21" customHeight="1" x14ac:dyDescent="0.2">
      <c r="B7" s="68" t="s">
        <v>52</v>
      </c>
      <c r="K7" s="66"/>
    </row>
    <row r="8" spans="2:17" ht="11.25" customHeight="1" x14ac:dyDescent="0.2">
      <c r="B8" s="30" t="s">
        <v>48</v>
      </c>
      <c r="C8" s="57"/>
    </row>
    <row r="9" spans="2:17" x14ac:dyDescent="0.2">
      <c r="B9" s="30" t="s">
        <v>51</v>
      </c>
      <c r="C9" s="57"/>
    </row>
    <row r="10" spans="2:17" ht="4.5" customHeight="1" x14ac:dyDescent="0.2"/>
    <row r="11" spans="2:17" s="37" customFormat="1" ht="15.75" customHeight="1" x14ac:dyDescent="0.2">
      <c r="B11" s="43" t="s">
        <v>73</v>
      </c>
      <c r="C11" s="44" t="s">
        <v>47</v>
      </c>
      <c r="D11" s="43" t="s">
        <v>74</v>
      </c>
      <c r="E11" s="43" t="s">
        <v>53</v>
      </c>
      <c r="F11" s="53" t="s">
        <v>70</v>
      </c>
      <c r="G11" s="53" t="str">
        <f>oknTax1Name</f>
        <v>PST</v>
      </c>
      <c r="H11" s="53" t="str">
        <f>oknTax2Name</f>
        <v>GST</v>
      </c>
      <c r="I11" s="53" t="s">
        <v>75</v>
      </c>
      <c r="J11" s="53" t="s">
        <v>57</v>
      </c>
      <c r="K11" s="53" t="s">
        <v>58</v>
      </c>
      <c r="L11" s="53" t="s">
        <v>54</v>
      </c>
      <c r="M11" s="53" t="s">
        <v>56</v>
      </c>
      <c r="N11" s="43" t="s">
        <v>59</v>
      </c>
      <c r="O11" s="43" t="s">
        <v>60</v>
      </c>
      <c r="P11" s="43" t="s">
        <v>61</v>
      </c>
      <c r="Q11" s="43" t="s">
        <v>72</v>
      </c>
    </row>
  </sheetData>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L11"/>
  <sheetViews>
    <sheetView showGridLines="0" showRowColHeaders="0" workbookViewId="0">
      <pane xSplit="1" ySplit="11" topLeftCell="B12" activePane="bottomRight" state="frozen"/>
      <selection pane="topRight" activeCell="B1" sqref="B1"/>
      <selection pane="bottomLeft" activeCell="A13" sqref="A13"/>
      <selection pane="bottomRight" activeCell="C8" sqref="C8"/>
    </sheetView>
  </sheetViews>
  <sheetFormatPr defaultRowHeight="12" x14ac:dyDescent="0.2"/>
  <cols>
    <col min="1" max="1" width="1" style="21" customWidth="1"/>
    <col min="2" max="2" width="13.5703125" style="21" customWidth="1"/>
    <col min="3" max="3" width="13.42578125" style="55" customWidth="1"/>
    <col min="4" max="4" width="10.5703125" style="41" customWidth="1"/>
    <col min="5" max="5" width="17.85546875" style="41" customWidth="1"/>
    <col min="6" max="6" width="9.42578125" style="21" customWidth="1"/>
    <col min="7" max="7" width="9.140625" style="52"/>
    <col min="8" max="8" width="10.5703125" style="40" customWidth="1"/>
    <col min="9" max="9" width="10.5703125" style="52" customWidth="1"/>
    <col min="10" max="16384" width="9.140625" style="21"/>
  </cols>
  <sheetData>
    <row r="1" spans="2:12" s="42" customFormat="1" ht="50.25" customHeight="1" x14ac:dyDescent="0.2">
      <c r="C1" s="54"/>
      <c r="D1" s="45"/>
      <c r="E1" s="45"/>
      <c r="G1" s="51"/>
      <c r="H1" s="39"/>
      <c r="I1" s="51"/>
    </row>
    <row r="2" spans="2:12" ht="4.5" customHeight="1" x14ac:dyDescent="0.2"/>
    <row r="3" spans="2:12" ht="33" customHeight="1" x14ac:dyDescent="0.4">
      <c r="B3" s="88" t="str">
        <f>oknCompanyName</f>
        <v>Your Company Name</v>
      </c>
      <c r="C3" s="56"/>
      <c r="L3" s="61"/>
    </row>
    <row r="4" spans="2:12" x14ac:dyDescent="0.2">
      <c r="B4" s="21" t="str">
        <f>oknCompanyAddress</f>
        <v>Street Address</v>
      </c>
    </row>
    <row r="5" spans="2:12" x14ac:dyDescent="0.2">
      <c r="B5" s="21" t="str">
        <f>oknCompanyCityStateZip</f>
        <v>City, ST  ZIP Code</v>
      </c>
      <c r="L5" s="62"/>
    </row>
    <row r="6" spans="2:12" x14ac:dyDescent="0.2">
      <c r="B6" s="21" t="str">
        <f>oknCompanyContact</f>
        <v>Phone Number,Web Address, etc.</v>
      </c>
      <c r="L6" s="58"/>
    </row>
    <row r="7" spans="2:12" ht="21" customHeight="1" x14ac:dyDescent="0.2">
      <c r="B7" s="68" t="s">
        <v>52</v>
      </c>
      <c r="J7" s="63"/>
      <c r="K7" s="58"/>
      <c r="L7" s="58"/>
    </row>
    <row r="8" spans="2:12" ht="13.5" customHeight="1" x14ac:dyDescent="0.2">
      <c r="B8" s="30" t="s">
        <v>48</v>
      </c>
      <c r="C8" s="60"/>
    </row>
    <row r="9" spans="2:12" x14ac:dyDescent="0.2">
      <c r="B9" s="30" t="s">
        <v>51</v>
      </c>
      <c r="C9" s="60"/>
      <c r="D9" s="21"/>
      <c r="J9" s="64"/>
      <c r="K9" s="64"/>
      <c r="L9" s="64"/>
    </row>
    <row r="10" spans="2:12" ht="4.5" customHeight="1" x14ac:dyDescent="0.2"/>
    <row r="11" spans="2:12" s="37" customFormat="1" ht="15.75" customHeight="1" x14ac:dyDescent="0.2">
      <c r="B11" s="43" t="s">
        <v>76</v>
      </c>
      <c r="C11" s="44" t="s">
        <v>47</v>
      </c>
      <c r="D11" s="43" t="s">
        <v>53</v>
      </c>
      <c r="E11" s="43" t="s">
        <v>77</v>
      </c>
      <c r="F11" s="43" t="s">
        <v>22</v>
      </c>
      <c r="G11" s="53" t="s">
        <v>21</v>
      </c>
      <c r="H11" s="38" t="s">
        <v>78</v>
      </c>
      <c r="I11" s="53" t="s">
        <v>79</v>
      </c>
    </row>
  </sheetData>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H24"/>
  <sheetViews>
    <sheetView showGridLines="0" showRowColHeaders="0" workbookViewId="0">
      <pane ySplit="1" topLeftCell="A2" activePane="bottomLeft" state="frozen"/>
      <selection pane="bottomLeft" activeCell="C10" sqref="C10"/>
    </sheetView>
  </sheetViews>
  <sheetFormatPr defaultRowHeight="12" x14ac:dyDescent="0.2"/>
  <cols>
    <col min="1" max="1" width="1" style="21" customWidth="1"/>
    <col min="2" max="2" width="10.5703125" style="91" customWidth="1"/>
    <col min="3" max="3" width="33.140625" style="55" customWidth="1"/>
    <col min="4" max="4" width="10" style="52" customWidth="1"/>
    <col min="5" max="5" width="10.85546875" style="52" customWidth="1"/>
    <col min="6" max="6" width="9" style="52" customWidth="1"/>
    <col min="7" max="7" width="10.7109375" style="40" customWidth="1"/>
    <col min="8" max="8" width="10.42578125" style="40" customWidth="1"/>
    <col min="9" max="16384" width="9.140625" style="21"/>
  </cols>
  <sheetData>
    <row r="1" spans="2:8" s="42" customFormat="1" ht="50.25" customHeight="1" x14ac:dyDescent="0.2">
      <c r="B1" s="90"/>
      <c r="C1" s="54"/>
      <c r="D1" s="51"/>
      <c r="E1" s="51"/>
      <c r="F1" s="51"/>
      <c r="G1" s="39"/>
      <c r="H1" s="39"/>
    </row>
    <row r="2" spans="2:8" ht="3.75" customHeight="1" x14ac:dyDescent="0.2"/>
    <row r="3" spans="2:8" ht="33" customHeight="1" x14ac:dyDescent="0.4">
      <c r="B3" s="88" t="str">
        <f>oknCompanyName</f>
        <v>Your Company Name</v>
      </c>
      <c r="C3" s="56"/>
      <c r="D3" s="69"/>
      <c r="E3" s="69"/>
    </row>
    <row r="4" spans="2:8" x14ac:dyDescent="0.2">
      <c r="B4" s="21" t="str">
        <f>oknCompanyAddress</f>
        <v>Street Address</v>
      </c>
      <c r="D4" s="69"/>
      <c r="E4" s="69"/>
    </row>
    <row r="5" spans="2:8" x14ac:dyDescent="0.2">
      <c r="B5" s="21" t="str">
        <f>oknCompanyCityStateZip</f>
        <v>City, ST  ZIP Code</v>
      </c>
      <c r="D5" s="69"/>
      <c r="E5" s="69"/>
    </row>
    <row r="6" spans="2:8" x14ac:dyDescent="0.2">
      <c r="B6" s="21" t="str">
        <f>oknCompanyContact</f>
        <v>Phone Number,Web Address, etc.</v>
      </c>
      <c r="D6" s="69"/>
      <c r="E6" s="69"/>
    </row>
    <row r="7" spans="2:8" ht="27.75" customHeight="1" x14ac:dyDescent="0.2"/>
    <row r="8" spans="2:8" ht="15.75" customHeight="1" x14ac:dyDescent="0.2">
      <c r="B8" s="92" t="s">
        <v>2</v>
      </c>
    </row>
    <row r="9" spans="2:8" ht="15.75" customHeight="1" x14ac:dyDescent="0.2">
      <c r="B9" s="30" t="s">
        <v>62</v>
      </c>
      <c r="C9" s="21"/>
      <c r="F9" s="167" t="s">
        <v>93</v>
      </c>
      <c r="G9" s="168"/>
      <c r="H9" s="93">
        <v>0</v>
      </c>
    </row>
    <row r="10" spans="2:8" ht="15.75" customHeight="1" x14ac:dyDescent="0.2">
      <c r="B10" s="30" t="s">
        <v>63</v>
      </c>
      <c r="C10" s="21"/>
      <c r="F10" s="169" t="s">
        <v>94</v>
      </c>
      <c r="G10" s="170"/>
      <c r="H10" s="95">
        <v>0</v>
      </c>
    </row>
    <row r="11" spans="2:8" ht="15.75" customHeight="1" x14ac:dyDescent="0.2">
      <c r="B11" s="30" t="s">
        <v>64</v>
      </c>
      <c r="C11" s="96"/>
      <c r="F11" s="97"/>
      <c r="G11" s="98"/>
    </row>
    <row r="12" spans="2:8" ht="15.75" customHeight="1" x14ac:dyDescent="0.2">
      <c r="B12" s="30" t="s">
        <v>65</v>
      </c>
      <c r="C12" s="21"/>
      <c r="F12" s="167" t="s">
        <v>95</v>
      </c>
      <c r="G12" s="168"/>
      <c r="H12" s="93">
        <v>0</v>
      </c>
    </row>
    <row r="13" spans="2:8" ht="15.75" customHeight="1" x14ac:dyDescent="0.2">
      <c r="B13" s="30" t="s">
        <v>68</v>
      </c>
      <c r="C13" s="21"/>
      <c r="F13" s="94" t="s">
        <v>96</v>
      </c>
      <c r="G13" s="99"/>
      <c r="H13" s="95">
        <v>0</v>
      </c>
    </row>
    <row r="14" spans="2:8" ht="15.75" customHeight="1" x14ac:dyDescent="0.2">
      <c r="B14" s="30" t="s">
        <v>66</v>
      </c>
      <c r="C14" s="21"/>
    </row>
    <row r="15" spans="2:8" ht="3" customHeight="1" x14ac:dyDescent="0.2"/>
    <row r="16" spans="2:8" ht="15.75" customHeight="1" x14ac:dyDescent="0.2">
      <c r="B16" s="100" t="s">
        <v>85</v>
      </c>
    </row>
    <row r="17" spans="2:8" ht="15.75" customHeight="1" x14ac:dyDescent="0.2">
      <c r="B17" s="30" t="s">
        <v>49</v>
      </c>
      <c r="C17" s="70"/>
    </row>
    <row r="18" spans="2:8" ht="15.75" customHeight="1" x14ac:dyDescent="0.2">
      <c r="B18" s="30" t="s">
        <v>50</v>
      </c>
      <c r="C18" s="70"/>
    </row>
    <row r="19" spans="2:8" ht="12" customHeight="1" x14ac:dyDescent="0.2"/>
    <row r="20" spans="2:8" ht="15.75" customHeight="1" x14ac:dyDescent="0.2">
      <c r="B20" s="44" t="s">
        <v>97</v>
      </c>
      <c r="C20" s="44" t="s">
        <v>98</v>
      </c>
      <c r="D20" s="44" t="s">
        <v>99</v>
      </c>
      <c r="E20" s="44" t="s">
        <v>100</v>
      </c>
      <c r="F20" s="44" t="s">
        <v>101</v>
      </c>
      <c r="G20" s="38" t="s">
        <v>102</v>
      </c>
      <c r="H20" s="38" t="s">
        <v>103</v>
      </c>
    </row>
    <row r="21" spans="2:8" ht="12" customHeight="1" x14ac:dyDescent="0.2"/>
    <row r="22" spans="2:8" ht="12" customHeight="1" x14ac:dyDescent="0.2"/>
    <row r="23" spans="2:8" ht="12" customHeight="1" x14ac:dyDescent="0.2"/>
    <row r="24" spans="2:8" ht="12" customHeight="1" x14ac:dyDescent="0.2"/>
  </sheetData>
  <mergeCells count="3">
    <mergeCell ref="F9:G9"/>
    <mergeCell ref="F10:G10"/>
    <mergeCell ref="F12:G12"/>
  </mergeCells>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1:N13"/>
  <sheetViews>
    <sheetView showGridLines="0" showRowColHeaders="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21" customWidth="1"/>
    <col min="2" max="2" width="11.85546875" style="21" customWidth="1"/>
    <col min="3" max="3" width="12.140625" style="55" customWidth="1"/>
    <col min="4" max="4" width="8.140625" style="37" customWidth="1"/>
    <col min="5" max="5" width="10.5703125" style="37" customWidth="1"/>
    <col min="6" max="6" width="11.85546875" style="52" customWidth="1"/>
    <col min="7" max="8" width="10.85546875" style="52" hidden="1" customWidth="1"/>
    <col min="9" max="9" width="9.5703125" style="52" hidden="1" customWidth="1"/>
    <col min="10" max="10" width="11.42578125" style="52" customWidth="1"/>
    <col min="11" max="11" width="12.5703125" style="52" customWidth="1"/>
    <col min="12" max="12" width="11.7109375" style="52" hidden="1" customWidth="1"/>
    <col min="13" max="13" width="12.7109375" style="52" customWidth="1"/>
    <col min="14" max="14" width="9.42578125" style="37" hidden="1" customWidth="1"/>
    <col min="15" max="15" width="11.42578125" style="21" customWidth="1"/>
    <col min="16" max="16384" width="9.140625" style="21"/>
  </cols>
  <sheetData>
    <row r="1" spans="2:14" s="42" customFormat="1" ht="50.25" customHeight="1" x14ac:dyDescent="0.2">
      <c r="C1" s="54"/>
      <c r="D1" s="59"/>
      <c r="E1" s="59"/>
      <c r="F1" s="51"/>
      <c r="G1" s="51"/>
      <c r="H1" s="51"/>
      <c r="I1" s="51"/>
      <c r="J1" s="51"/>
      <c r="K1" s="51"/>
      <c r="L1" s="51"/>
      <c r="M1" s="51"/>
      <c r="N1" s="59"/>
    </row>
    <row r="2" spans="2:14" ht="3.75" customHeight="1" x14ac:dyDescent="0.2"/>
    <row r="3" spans="2:14" ht="33" customHeight="1" x14ac:dyDescent="0.4">
      <c r="B3" s="88" t="str">
        <f>oknCompanyName</f>
        <v>Your Company Name</v>
      </c>
      <c r="C3" s="56"/>
      <c r="J3" s="65"/>
      <c r="M3" s="65"/>
    </row>
    <row r="4" spans="2:14" x14ac:dyDescent="0.2">
      <c r="B4" s="21" t="str">
        <f>oknCompanyAddress</f>
        <v>Street Address</v>
      </c>
    </row>
    <row r="5" spans="2:14" x14ac:dyDescent="0.2">
      <c r="B5" s="21" t="str">
        <f>oknCompanyCityStateZip</f>
        <v>City, ST  ZIP Code</v>
      </c>
      <c r="M5" s="67"/>
    </row>
    <row r="6" spans="2:14" x14ac:dyDescent="0.2">
      <c r="B6" s="21" t="str">
        <f>oknCompanyContact</f>
        <v>Phone Number,Web Address, etc.</v>
      </c>
    </row>
    <row r="7" spans="2:14" ht="12.75" customHeight="1" x14ac:dyDescent="0.2">
      <c r="K7" s="66"/>
    </row>
    <row r="8" spans="2:14" ht="12.75" customHeight="1" x14ac:dyDescent="0.2">
      <c r="B8" s="68" t="s">
        <v>52</v>
      </c>
    </row>
    <row r="9" spans="2:14" ht="12.75" customHeight="1" x14ac:dyDescent="0.2">
      <c r="B9" s="30" t="s">
        <v>48</v>
      </c>
      <c r="C9" s="60"/>
    </row>
    <row r="10" spans="2:14" ht="12.75" customHeight="1" x14ac:dyDescent="0.2">
      <c r="B10" s="30" t="s">
        <v>51</v>
      </c>
      <c r="C10" s="60"/>
    </row>
    <row r="11" spans="2:14" ht="12.75" customHeight="1" x14ac:dyDescent="0.2"/>
    <row r="12" spans="2:14" ht="3" customHeight="1" x14ac:dyDescent="0.2"/>
    <row r="13" spans="2:14" s="37" customFormat="1" ht="15.75" customHeight="1" x14ac:dyDescent="0.2">
      <c r="B13" s="43" t="s">
        <v>61</v>
      </c>
      <c r="C13" s="44" t="s">
        <v>47</v>
      </c>
      <c r="D13" s="43" t="s">
        <v>60</v>
      </c>
      <c r="E13" s="43" t="s">
        <v>53</v>
      </c>
      <c r="F13" s="53" t="s">
        <v>70</v>
      </c>
      <c r="G13" s="53" t="str">
        <f>oknTax1Name</f>
        <v>PST</v>
      </c>
      <c r="H13" s="53" t="str">
        <f>oknTax2Name</f>
        <v>GST</v>
      </c>
      <c r="I13" s="53" t="s">
        <v>55</v>
      </c>
      <c r="J13" s="53" t="s">
        <v>56</v>
      </c>
      <c r="K13" s="53" t="s">
        <v>57</v>
      </c>
      <c r="L13" s="53" t="s">
        <v>54</v>
      </c>
      <c r="M13" s="53" t="s">
        <v>58</v>
      </c>
      <c r="N13" s="43" t="s">
        <v>59</v>
      </c>
    </row>
  </sheetData>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B1:J13"/>
  <sheetViews>
    <sheetView showGridLines="0" showRowColHeaders="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21" customWidth="1"/>
    <col min="2" max="2" width="10.5703125" style="21" customWidth="1"/>
    <col min="3" max="3" width="12.5703125" style="55" customWidth="1"/>
    <col min="4" max="4" width="10.5703125" style="37" customWidth="1"/>
    <col min="5" max="5" width="19.5703125" style="21" customWidth="1"/>
    <col min="6" max="6" width="11.7109375" style="21" hidden="1" customWidth="1"/>
    <col min="7" max="7" width="12.7109375" style="52" customWidth="1"/>
    <col min="8" max="8" width="12.7109375" style="52" hidden="1" customWidth="1"/>
    <col min="9" max="9" width="10.7109375" style="37" customWidth="1"/>
    <col min="10" max="10" width="14.85546875" style="21" customWidth="1"/>
    <col min="11" max="16384" width="9.140625" style="21"/>
  </cols>
  <sheetData>
    <row r="1" spans="2:10" s="42" customFormat="1" ht="50.25" customHeight="1" x14ac:dyDescent="0.2">
      <c r="C1" s="54"/>
      <c r="D1" s="59"/>
      <c r="G1" s="51"/>
      <c r="H1" s="51"/>
      <c r="I1" s="59"/>
    </row>
    <row r="2" spans="2:10" ht="3.75" customHeight="1" x14ac:dyDescent="0.2"/>
    <row r="3" spans="2:10" ht="33" customHeight="1" x14ac:dyDescent="0.4">
      <c r="B3" s="88" t="str">
        <f>oknCompanyName</f>
        <v>Your Company Name</v>
      </c>
      <c r="C3" s="56"/>
      <c r="G3" s="65"/>
      <c r="H3" s="65"/>
    </row>
    <row r="4" spans="2:10" x14ac:dyDescent="0.2">
      <c r="B4" s="21" t="str">
        <f>oknCompanyAddress</f>
        <v>Street Address</v>
      </c>
    </row>
    <row r="5" spans="2:10" x14ac:dyDescent="0.2">
      <c r="B5" s="21" t="str">
        <f>oknCompanyCityStateZip</f>
        <v>City, ST  ZIP Code</v>
      </c>
      <c r="G5" s="67"/>
      <c r="H5" s="67"/>
    </row>
    <row r="6" spans="2:10" x14ac:dyDescent="0.2">
      <c r="B6" s="21" t="str">
        <f>oknCompanyContact</f>
        <v>Phone Number,Web Address, etc.</v>
      </c>
    </row>
    <row r="7" spans="2:10" ht="12.75" customHeight="1" x14ac:dyDescent="0.2">
      <c r="E7" s="68"/>
    </row>
    <row r="8" spans="2:10" ht="12.75" customHeight="1" x14ac:dyDescent="0.2">
      <c r="B8" s="68" t="s">
        <v>52</v>
      </c>
    </row>
    <row r="9" spans="2:10" ht="12.75" customHeight="1" x14ac:dyDescent="0.2">
      <c r="B9" s="30" t="s">
        <v>48</v>
      </c>
      <c r="C9" s="60"/>
    </row>
    <row r="10" spans="2:10" ht="12.75" customHeight="1" x14ac:dyDescent="0.2">
      <c r="B10" s="30" t="s">
        <v>51</v>
      </c>
      <c r="C10" s="60"/>
    </row>
    <row r="11" spans="2:10" ht="12.75" customHeight="1" x14ac:dyDescent="0.2"/>
    <row r="12" spans="2:10" ht="3" customHeight="1" x14ac:dyDescent="0.2"/>
    <row r="13" spans="2:10" s="37" customFormat="1" ht="15.75" customHeight="1" x14ac:dyDescent="0.2">
      <c r="B13" s="43" t="s">
        <v>86</v>
      </c>
      <c r="C13" s="44" t="s">
        <v>47</v>
      </c>
      <c r="D13" s="43" t="s">
        <v>53</v>
      </c>
      <c r="E13" s="43" t="s">
        <v>87</v>
      </c>
      <c r="F13" s="43" t="s">
        <v>88</v>
      </c>
      <c r="G13" s="53" t="s">
        <v>81</v>
      </c>
      <c r="H13" s="53" t="s">
        <v>104</v>
      </c>
      <c r="I13" s="43" t="s">
        <v>73</v>
      </c>
      <c r="J13" s="43" t="s">
        <v>89</v>
      </c>
    </row>
  </sheetData>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9"/>
  <sheetViews>
    <sheetView showGridLines="0" workbookViewId="0">
      <selection activeCell="B6" sqref="B6"/>
    </sheetView>
  </sheetViews>
  <sheetFormatPr defaultRowHeight="15" x14ac:dyDescent="0.3"/>
  <cols>
    <col min="1" max="1" width="3" style="119" customWidth="1"/>
    <col min="2" max="2" width="76" style="119" customWidth="1"/>
    <col min="3" max="256" width="9.140625" style="112"/>
    <col min="257" max="257" width="3" style="112" customWidth="1"/>
    <col min="258" max="258" width="76" style="112" customWidth="1"/>
    <col min="259" max="512" width="9.140625" style="112"/>
    <col min="513" max="513" width="3" style="112" customWidth="1"/>
    <col min="514" max="514" width="76" style="112" customWidth="1"/>
    <col min="515" max="768" width="9.140625" style="112"/>
    <col min="769" max="769" width="3" style="112" customWidth="1"/>
    <col min="770" max="770" width="76" style="112" customWidth="1"/>
    <col min="771" max="1024" width="9.140625" style="112"/>
    <col min="1025" max="1025" width="3" style="112" customWidth="1"/>
    <col min="1026" max="1026" width="76" style="112" customWidth="1"/>
    <col min="1027" max="1280" width="9.140625" style="112"/>
    <col min="1281" max="1281" width="3" style="112" customWidth="1"/>
    <col min="1282" max="1282" width="76" style="112" customWidth="1"/>
    <col min="1283" max="1536" width="9.140625" style="112"/>
    <col min="1537" max="1537" width="3" style="112" customWidth="1"/>
    <col min="1538" max="1538" width="76" style="112" customWidth="1"/>
    <col min="1539" max="1792" width="9.140625" style="112"/>
    <col min="1793" max="1793" width="3" style="112" customWidth="1"/>
    <col min="1794" max="1794" width="76" style="112" customWidth="1"/>
    <col min="1795" max="2048" width="9.140625" style="112"/>
    <col min="2049" max="2049" width="3" style="112" customWidth="1"/>
    <col min="2050" max="2050" width="76" style="112" customWidth="1"/>
    <col min="2051" max="2304" width="9.140625" style="112"/>
    <col min="2305" max="2305" width="3" style="112" customWidth="1"/>
    <col min="2306" max="2306" width="76" style="112" customWidth="1"/>
    <col min="2307" max="2560" width="9.140625" style="112"/>
    <col min="2561" max="2561" width="3" style="112" customWidth="1"/>
    <col min="2562" max="2562" width="76" style="112" customWidth="1"/>
    <col min="2563" max="2816" width="9.140625" style="112"/>
    <col min="2817" max="2817" width="3" style="112" customWidth="1"/>
    <col min="2818" max="2818" width="76" style="112" customWidth="1"/>
    <col min="2819" max="3072" width="9.140625" style="112"/>
    <col min="3073" max="3073" width="3" style="112" customWidth="1"/>
    <col min="3074" max="3074" width="76" style="112" customWidth="1"/>
    <col min="3075" max="3328" width="9.140625" style="112"/>
    <col min="3329" max="3329" width="3" style="112" customWidth="1"/>
    <col min="3330" max="3330" width="76" style="112" customWidth="1"/>
    <col min="3331" max="3584" width="9.140625" style="112"/>
    <col min="3585" max="3585" width="3" style="112" customWidth="1"/>
    <col min="3586" max="3586" width="76" style="112" customWidth="1"/>
    <col min="3587" max="3840" width="9.140625" style="112"/>
    <col min="3841" max="3841" width="3" style="112" customWidth="1"/>
    <col min="3842" max="3842" width="76" style="112" customWidth="1"/>
    <col min="3843" max="4096" width="9.140625" style="112"/>
    <col min="4097" max="4097" width="3" style="112" customWidth="1"/>
    <col min="4098" max="4098" width="76" style="112" customWidth="1"/>
    <col min="4099" max="4352" width="9.140625" style="112"/>
    <col min="4353" max="4353" width="3" style="112" customWidth="1"/>
    <col min="4354" max="4354" width="76" style="112" customWidth="1"/>
    <col min="4355" max="4608" width="9.140625" style="112"/>
    <col min="4609" max="4609" width="3" style="112" customWidth="1"/>
    <col min="4610" max="4610" width="76" style="112" customWidth="1"/>
    <col min="4611" max="4864" width="9.140625" style="112"/>
    <col min="4865" max="4865" width="3" style="112" customWidth="1"/>
    <col min="4866" max="4866" width="76" style="112" customWidth="1"/>
    <col min="4867" max="5120" width="9.140625" style="112"/>
    <col min="5121" max="5121" width="3" style="112" customWidth="1"/>
    <col min="5122" max="5122" width="76" style="112" customWidth="1"/>
    <col min="5123" max="5376" width="9.140625" style="112"/>
    <col min="5377" max="5377" width="3" style="112" customWidth="1"/>
    <col min="5378" max="5378" width="76" style="112" customWidth="1"/>
    <col min="5379" max="5632" width="9.140625" style="112"/>
    <col min="5633" max="5633" width="3" style="112" customWidth="1"/>
    <col min="5634" max="5634" width="76" style="112" customWidth="1"/>
    <col min="5635" max="5888" width="9.140625" style="112"/>
    <col min="5889" max="5889" width="3" style="112" customWidth="1"/>
    <col min="5890" max="5890" width="76" style="112" customWidth="1"/>
    <col min="5891" max="6144" width="9.140625" style="112"/>
    <col min="6145" max="6145" width="3" style="112" customWidth="1"/>
    <col min="6146" max="6146" width="76" style="112" customWidth="1"/>
    <col min="6147" max="6400" width="9.140625" style="112"/>
    <col min="6401" max="6401" width="3" style="112" customWidth="1"/>
    <col min="6402" max="6402" width="76" style="112" customWidth="1"/>
    <col min="6403" max="6656" width="9.140625" style="112"/>
    <col min="6657" max="6657" width="3" style="112" customWidth="1"/>
    <col min="6658" max="6658" width="76" style="112" customWidth="1"/>
    <col min="6659" max="6912" width="9.140625" style="112"/>
    <col min="6913" max="6913" width="3" style="112" customWidth="1"/>
    <col min="6914" max="6914" width="76" style="112" customWidth="1"/>
    <col min="6915" max="7168" width="9.140625" style="112"/>
    <col min="7169" max="7169" width="3" style="112" customWidth="1"/>
    <col min="7170" max="7170" width="76" style="112" customWidth="1"/>
    <col min="7171" max="7424" width="9.140625" style="112"/>
    <col min="7425" max="7425" width="3" style="112" customWidth="1"/>
    <col min="7426" max="7426" width="76" style="112" customWidth="1"/>
    <col min="7427" max="7680" width="9.140625" style="112"/>
    <col min="7681" max="7681" width="3" style="112" customWidth="1"/>
    <col min="7682" max="7682" width="76" style="112" customWidth="1"/>
    <col min="7683" max="7936" width="9.140625" style="112"/>
    <col min="7937" max="7937" width="3" style="112" customWidth="1"/>
    <col min="7938" max="7938" width="76" style="112" customWidth="1"/>
    <col min="7939" max="8192" width="9.140625" style="112"/>
    <col min="8193" max="8193" width="3" style="112" customWidth="1"/>
    <col min="8194" max="8194" width="76" style="112" customWidth="1"/>
    <col min="8195" max="8448" width="9.140625" style="112"/>
    <col min="8449" max="8449" width="3" style="112" customWidth="1"/>
    <col min="8450" max="8450" width="76" style="112" customWidth="1"/>
    <col min="8451" max="8704" width="9.140625" style="112"/>
    <col min="8705" max="8705" width="3" style="112" customWidth="1"/>
    <col min="8706" max="8706" width="76" style="112" customWidth="1"/>
    <col min="8707" max="8960" width="9.140625" style="112"/>
    <col min="8961" max="8961" width="3" style="112" customWidth="1"/>
    <col min="8962" max="8962" width="76" style="112" customWidth="1"/>
    <col min="8963" max="9216" width="9.140625" style="112"/>
    <col min="9217" max="9217" width="3" style="112" customWidth="1"/>
    <col min="9218" max="9218" width="76" style="112" customWidth="1"/>
    <col min="9219" max="9472" width="9.140625" style="112"/>
    <col min="9473" max="9473" width="3" style="112" customWidth="1"/>
    <col min="9474" max="9474" width="76" style="112" customWidth="1"/>
    <col min="9475" max="9728" width="9.140625" style="112"/>
    <col min="9729" max="9729" width="3" style="112" customWidth="1"/>
    <col min="9730" max="9730" width="76" style="112" customWidth="1"/>
    <col min="9731" max="9984" width="9.140625" style="112"/>
    <col min="9985" max="9985" width="3" style="112" customWidth="1"/>
    <col min="9986" max="9986" width="76" style="112" customWidth="1"/>
    <col min="9987" max="10240" width="9.140625" style="112"/>
    <col min="10241" max="10241" width="3" style="112" customWidth="1"/>
    <col min="10242" max="10242" width="76" style="112" customWidth="1"/>
    <col min="10243" max="10496" width="9.140625" style="112"/>
    <col min="10497" max="10497" width="3" style="112" customWidth="1"/>
    <col min="10498" max="10498" width="76" style="112" customWidth="1"/>
    <col min="10499" max="10752" width="9.140625" style="112"/>
    <col min="10753" max="10753" width="3" style="112" customWidth="1"/>
    <col min="10754" max="10754" width="76" style="112" customWidth="1"/>
    <col min="10755" max="11008" width="9.140625" style="112"/>
    <col min="11009" max="11009" width="3" style="112" customWidth="1"/>
    <col min="11010" max="11010" width="76" style="112" customWidth="1"/>
    <col min="11011" max="11264" width="9.140625" style="112"/>
    <col min="11265" max="11265" width="3" style="112" customWidth="1"/>
    <col min="11266" max="11266" width="76" style="112" customWidth="1"/>
    <col min="11267" max="11520" width="9.140625" style="112"/>
    <col min="11521" max="11521" width="3" style="112" customWidth="1"/>
    <col min="11522" max="11522" width="76" style="112" customWidth="1"/>
    <col min="11523" max="11776" width="9.140625" style="112"/>
    <col min="11777" max="11777" width="3" style="112" customWidth="1"/>
    <col min="11778" max="11778" width="76" style="112" customWidth="1"/>
    <col min="11779" max="12032" width="9.140625" style="112"/>
    <col min="12033" max="12033" width="3" style="112" customWidth="1"/>
    <col min="12034" max="12034" width="76" style="112" customWidth="1"/>
    <col min="12035" max="12288" width="9.140625" style="112"/>
    <col min="12289" max="12289" width="3" style="112" customWidth="1"/>
    <col min="12290" max="12290" width="76" style="112" customWidth="1"/>
    <col min="12291" max="12544" width="9.140625" style="112"/>
    <col min="12545" max="12545" width="3" style="112" customWidth="1"/>
    <col min="12546" max="12546" width="76" style="112" customWidth="1"/>
    <col min="12547" max="12800" width="9.140625" style="112"/>
    <col min="12801" max="12801" width="3" style="112" customWidth="1"/>
    <col min="12802" max="12802" width="76" style="112" customWidth="1"/>
    <col min="12803" max="13056" width="9.140625" style="112"/>
    <col min="13057" max="13057" width="3" style="112" customWidth="1"/>
    <col min="13058" max="13058" width="76" style="112" customWidth="1"/>
    <col min="13059" max="13312" width="9.140625" style="112"/>
    <col min="13313" max="13313" width="3" style="112" customWidth="1"/>
    <col min="13314" max="13314" width="76" style="112" customWidth="1"/>
    <col min="13315" max="13568" width="9.140625" style="112"/>
    <col min="13569" max="13569" width="3" style="112" customWidth="1"/>
    <col min="13570" max="13570" width="76" style="112" customWidth="1"/>
    <col min="13571" max="13824" width="9.140625" style="112"/>
    <col min="13825" max="13825" width="3" style="112" customWidth="1"/>
    <col min="13826" max="13826" width="76" style="112" customWidth="1"/>
    <col min="13827" max="14080" width="9.140625" style="112"/>
    <col min="14081" max="14081" width="3" style="112" customWidth="1"/>
    <col min="14082" max="14082" width="76" style="112" customWidth="1"/>
    <col min="14083" max="14336" width="9.140625" style="112"/>
    <col min="14337" max="14337" width="3" style="112" customWidth="1"/>
    <col min="14338" max="14338" width="76" style="112" customWidth="1"/>
    <col min="14339" max="14592" width="9.140625" style="112"/>
    <col min="14593" max="14593" width="3" style="112" customWidth="1"/>
    <col min="14594" max="14594" width="76" style="112" customWidth="1"/>
    <col min="14595" max="14848" width="9.140625" style="112"/>
    <col min="14849" max="14849" width="3" style="112" customWidth="1"/>
    <col min="14850" max="14850" width="76" style="112" customWidth="1"/>
    <col min="14851" max="15104" width="9.140625" style="112"/>
    <col min="15105" max="15105" width="3" style="112" customWidth="1"/>
    <col min="15106" max="15106" width="76" style="112" customWidth="1"/>
    <col min="15107" max="15360" width="9.140625" style="112"/>
    <col min="15361" max="15361" width="3" style="112" customWidth="1"/>
    <col min="15362" max="15362" width="76" style="112" customWidth="1"/>
    <col min="15363" max="15616" width="9.140625" style="112"/>
    <col min="15617" max="15617" width="3" style="112" customWidth="1"/>
    <col min="15618" max="15618" width="76" style="112" customWidth="1"/>
    <col min="15619" max="15872" width="9.140625" style="112"/>
    <col min="15873" max="15873" width="3" style="112" customWidth="1"/>
    <col min="15874" max="15874" width="76" style="112" customWidth="1"/>
    <col min="15875" max="16128" width="9.140625" style="112"/>
    <col min="16129" max="16129" width="3" style="112" customWidth="1"/>
    <col min="16130" max="16130" width="76" style="112" customWidth="1"/>
    <col min="16131" max="16384" width="9.140625" style="112"/>
  </cols>
  <sheetData>
    <row r="1" spans="1:3" ht="32.1" customHeight="1" x14ac:dyDescent="0.3">
      <c r="A1" s="109"/>
      <c r="B1" s="110" t="s">
        <v>117</v>
      </c>
      <c r="C1" s="111"/>
    </row>
    <row r="2" spans="1:3" ht="16.5" x14ac:dyDescent="0.3">
      <c r="A2" s="109"/>
      <c r="B2" s="113"/>
      <c r="C2" s="111"/>
    </row>
    <row r="3" spans="1:3" ht="16.5" x14ac:dyDescent="0.3">
      <c r="A3" s="109"/>
      <c r="B3" s="114" t="s">
        <v>108</v>
      </c>
      <c r="C3" s="111"/>
    </row>
    <row r="4" spans="1:3" x14ac:dyDescent="0.3">
      <c r="A4" s="109"/>
      <c r="B4" s="120" t="s">
        <v>109</v>
      </c>
      <c r="C4" s="111"/>
    </row>
    <row r="5" spans="1:3" ht="16.5" x14ac:dyDescent="0.3">
      <c r="A5" s="109"/>
      <c r="B5" s="115"/>
      <c r="C5" s="111"/>
    </row>
    <row r="6" spans="1:3" ht="16.5" x14ac:dyDescent="0.3">
      <c r="A6" s="109"/>
      <c r="B6" s="116" t="s">
        <v>110</v>
      </c>
      <c r="C6" s="111"/>
    </row>
    <row r="7" spans="1:3" ht="16.5" x14ac:dyDescent="0.3">
      <c r="A7" s="109"/>
      <c r="B7" s="115"/>
      <c r="C7" s="111"/>
    </row>
    <row r="8" spans="1:3" ht="46.5" x14ac:dyDescent="0.3">
      <c r="A8" s="109"/>
      <c r="B8" s="115" t="s">
        <v>111</v>
      </c>
      <c r="C8" s="111"/>
    </row>
    <row r="9" spans="1:3" ht="16.5" x14ac:dyDescent="0.3">
      <c r="A9" s="109"/>
      <c r="B9" s="115"/>
      <c r="C9" s="111"/>
    </row>
    <row r="10" spans="1:3" ht="31.5" x14ac:dyDescent="0.3">
      <c r="A10" s="109"/>
      <c r="B10" s="115" t="s">
        <v>112</v>
      </c>
      <c r="C10" s="111"/>
    </row>
    <row r="11" spans="1:3" ht="16.5" x14ac:dyDescent="0.3">
      <c r="A11" s="109"/>
      <c r="B11" s="115"/>
      <c r="C11" s="111"/>
    </row>
    <row r="12" spans="1:3" ht="31.5" x14ac:dyDescent="0.3">
      <c r="A12" s="109"/>
      <c r="B12" s="115" t="s">
        <v>113</v>
      </c>
      <c r="C12" s="111"/>
    </row>
    <row r="13" spans="1:3" ht="16.5" x14ac:dyDescent="0.3">
      <c r="A13" s="109"/>
      <c r="B13" s="115"/>
      <c r="C13" s="111"/>
    </row>
    <row r="14" spans="1:3" x14ac:dyDescent="0.3">
      <c r="A14" s="109"/>
      <c r="B14" s="117" t="s">
        <v>114</v>
      </c>
      <c r="C14" s="111"/>
    </row>
    <row r="15" spans="1:3" ht="15.75" x14ac:dyDescent="0.3">
      <c r="A15" s="109"/>
      <c r="B15" s="122" t="s">
        <v>115</v>
      </c>
      <c r="C15" s="111"/>
    </row>
    <row r="16" spans="1:3" ht="16.5" x14ac:dyDescent="0.3">
      <c r="A16" s="109"/>
      <c r="B16" s="118"/>
      <c r="C16" s="111"/>
    </row>
    <row r="17" spans="1:3" ht="32.25" x14ac:dyDescent="0.3">
      <c r="A17" s="109"/>
      <c r="B17" s="115" t="s">
        <v>116</v>
      </c>
      <c r="C17" s="111"/>
    </row>
    <row r="18" spans="1:3" x14ac:dyDescent="0.3">
      <c r="A18" s="109"/>
      <c r="B18" s="109"/>
      <c r="C18" s="111"/>
    </row>
    <row r="19" spans="1:3" x14ac:dyDescent="0.3">
      <c r="A19" s="109"/>
      <c r="B19" s="109"/>
      <c r="C19" s="111"/>
    </row>
    <row r="20" spans="1:3" x14ac:dyDescent="0.3">
      <c r="A20" s="109"/>
      <c r="B20" s="109"/>
      <c r="C20" s="111"/>
    </row>
    <row r="21" spans="1:3" x14ac:dyDescent="0.3">
      <c r="A21" s="109"/>
      <c r="B21" s="109"/>
      <c r="C21" s="111"/>
    </row>
    <row r="22" spans="1:3" x14ac:dyDescent="0.3">
      <c r="A22" s="109"/>
      <c r="B22" s="109"/>
      <c r="C22" s="111"/>
    </row>
    <row r="23" spans="1:3" x14ac:dyDescent="0.3">
      <c r="A23" s="109"/>
      <c r="B23" s="109"/>
      <c r="C23" s="111"/>
    </row>
    <row r="24" spans="1:3" x14ac:dyDescent="0.3">
      <c r="A24" s="109"/>
      <c r="B24" s="109"/>
      <c r="C24" s="111"/>
    </row>
    <row r="25" spans="1:3" x14ac:dyDescent="0.3">
      <c r="A25" s="109"/>
      <c r="B25" s="109"/>
      <c r="C25" s="111"/>
    </row>
    <row r="26" spans="1:3" x14ac:dyDescent="0.3">
      <c r="A26" s="109"/>
      <c r="B26" s="109"/>
      <c r="C26" s="111"/>
    </row>
    <row r="27" spans="1:3" x14ac:dyDescent="0.3">
      <c r="A27" s="109"/>
      <c r="B27" s="109"/>
      <c r="C27" s="111"/>
    </row>
    <row r="28" spans="1:3" x14ac:dyDescent="0.3">
      <c r="A28" s="109"/>
      <c r="B28" s="109"/>
      <c r="C28" s="111"/>
    </row>
    <row r="29" spans="1:3" x14ac:dyDescent="0.3">
      <c r="A29" s="109"/>
      <c r="B29" s="109"/>
      <c r="C29" s="111"/>
    </row>
  </sheetData>
  <hyperlinks>
    <hyperlink ref="B14" r:id="rId1" display="See License Agreement" xr:uid="{00000000-0004-0000-0700-000000000000}"/>
    <hyperlink ref="B4" r:id="rId2" tooltip="View online document" display="http://www.invoicingtemplate.com/genericserviceinvoicetemplate.html" xr:uid="{00000000-0004-0000-0700-000001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061E45-0310-49AD-8E12-6B3FB7436E24}">
  <dimension ref="A1"/>
  <sheetViews>
    <sheetView workbookViewId="0">
      <selection activeCell="B32" sqref="B32"/>
    </sheetView>
  </sheetViews>
  <sheetFormatPr defaultRowHeight="15" x14ac:dyDescent="0.25"/>
  <cols>
    <col min="1" max="16384" width="9.140625" style="127"/>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5:E39"/>
  <sheetViews>
    <sheetView showGridLines="0" showRowColHeaders="0" showZeros="0" workbookViewId="0">
      <selection activeCell="B7" sqref="B7"/>
    </sheetView>
  </sheetViews>
  <sheetFormatPr defaultRowHeight="12" x14ac:dyDescent="0.2"/>
  <cols>
    <col min="1" max="1" width="37.42578125" style="21" customWidth="1"/>
    <col min="2" max="2" width="18" style="21" customWidth="1"/>
    <col min="3" max="3" width="9.7109375" style="21" bestFit="1" customWidth="1"/>
    <col min="4" max="4" width="20.85546875" style="21" bestFit="1" customWidth="1"/>
    <col min="5" max="5" width="12.28515625" style="21" bestFit="1" customWidth="1"/>
    <col min="6" max="6" width="15.140625" style="21" bestFit="1" customWidth="1"/>
    <col min="7" max="7" width="18" style="21" bestFit="1" customWidth="1"/>
    <col min="8" max="9" width="16.5703125" style="21" bestFit="1" customWidth="1"/>
    <col min="10" max="10" width="9.7109375" style="21" bestFit="1" customWidth="1"/>
    <col min="11" max="11" width="11" style="21" bestFit="1" customWidth="1"/>
    <col min="12" max="13" width="9.7109375" style="21" bestFit="1" customWidth="1"/>
    <col min="14" max="14" width="7.42578125" style="21" bestFit="1" customWidth="1"/>
    <col min="15" max="16" width="13.28515625" style="21" bestFit="1" customWidth="1"/>
    <col min="17" max="17" width="30.85546875" style="21" bestFit="1" customWidth="1"/>
    <col min="18" max="18" width="11" style="21" bestFit="1" customWidth="1"/>
    <col min="19" max="19" width="19.42578125" style="21" bestFit="1" customWidth="1"/>
    <col min="20" max="20" width="20.85546875" style="21" bestFit="1" customWidth="1"/>
    <col min="21" max="22" width="40.85546875" style="21" bestFit="1" customWidth="1"/>
    <col min="23" max="23" width="26.5703125" style="21" bestFit="1" customWidth="1"/>
    <col min="24" max="24" width="28" style="21" bestFit="1" customWidth="1"/>
    <col min="25" max="16384" width="9.140625" style="21"/>
  </cols>
  <sheetData>
    <row r="5" spans="1:5" ht="12.75" x14ac:dyDescent="0.2">
      <c r="A5" s="21" t="s">
        <v>15</v>
      </c>
      <c r="B5" t="s">
        <v>80</v>
      </c>
    </row>
    <row r="6" spans="1:5" x14ac:dyDescent="0.2">
      <c r="A6" s="21" t="s">
        <v>16</v>
      </c>
      <c r="B6" s="30" t="s">
        <v>90</v>
      </c>
    </row>
    <row r="7" spans="1:5" x14ac:dyDescent="0.2">
      <c r="A7" s="21" t="s">
        <v>25</v>
      </c>
      <c r="B7" s="21">
        <v>0</v>
      </c>
      <c r="D7" s="21" t="s">
        <v>26</v>
      </c>
      <c r="E7" s="21" t="s">
        <v>27</v>
      </c>
    </row>
    <row r="8" spans="1:5" x14ac:dyDescent="0.2">
      <c r="A8" s="21" t="s">
        <v>30</v>
      </c>
      <c r="B8" s="21">
        <v>0</v>
      </c>
    </row>
    <row r="9" spans="1:5" x14ac:dyDescent="0.2">
      <c r="A9" s="21" t="s">
        <v>31</v>
      </c>
      <c r="B9" s="21">
        <v>0</v>
      </c>
    </row>
    <row r="10" spans="1:5" x14ac:dyDescent="0.2">
      <c r="A10" s="21" t="s">
        <v>32</v>
      </c>
      <c r="B10" s="21">
        <v>1</v>
      </c>
    </row>
    <row r="11" spans="1:5" x14ac:dyDescent="0.2">
      <c r="A11" s="21" t="s">
        <v>33</v>
      </c>
      <c r="B11" s="21">
        <v>1</v>
      </c>
    </row>
    <row r="12" spans="1:5" x14ac:dyDescent="0.2">
      <c r="A12" s="21" t="s">
        <v>34</v>
      </c>
      <c r="B12" s="21">
        <v>1</v>
      </c>
    </row>
    <row r="13" spans="1:5" x14ac:dyDescent="0.2">
      <c r="A13" s="21" t="s">
        <v>35</v>
      </c>
    </row>
    <row r="14" spans="1:5" ht="12.75" x14ac:dyDescent="0.2">
      <c r="A14" t="s">
        <v>36</v>
      </c>
      <c r="B14" s="21">
        <v>0</v>
      </c>
    </row>
    <row r="15" spans="1:5" x14ac:dyDescent="0.2">
      <c r="A15" s="21" t="s">
        <v>37</v>
      </c>
      <c r="B15" s="21" t="s">
        <v>43</v>
      </c>
    </row>
    <row r="16" spans="1:5" x14ac:dyDescent="0.2">
      <c r="A16" s="21" t="s">
        <v>38</v>
      </c>
      <c r="B16" s="21">
        <v>1</v>
      </c>
    </row>
    <row r="17" spans="1:2" x14ac:dyDescent="0.2">
      <c r="A17" s="21" t="s">
        <v>41</v>
      </c>
      <c r="B17" s="21">
        <v>0</v>
      </c>
    </row>
    <row r="18" spans="1:2" x14ac:dyDescent="0.2">
      <c r="A18" s="21" t="s">
        <v>39</v>
      </c>
      <c r="B18" s="21">
        <v>1</v>
      </c>
    </row>
    <row r="19" spans="1:2" x14ac:dyDescent="0.2">
      <c r="A19" s="21" t="s">
        <v>40</v>
      </c>
      <c r="B19" s="21">
        <v>12</v>
      </c>
    </row>
    <row r="20" spans="1:2" x14ac:dyDescent="0.2">
      <c r="B20" s="21">
        <v>1</v>
      </c>
    </row>
    <row r="22" spans="1:2" x14ac:dyDescent="0.2">
      <c r="B22" s="21">
        <v>1</v>
      </c>
    </row>
    <row r="23" spans="1:2" x14ac:dyDescent="0.2">
      <c r="B23" s="21" t="s">
        <v>120</v>
      </c>
    </row>
    <row r="33" spans="2:2" x14ac:dyDescent="0.2">
      <c r="B33" s="21">
        <v>2</v>
      </c>
    </row>
    <row r="34" spans="2:2" x14ac:dyDescent="0.2">
      <c r="B34" s="21">
        <v>1</v>
      </c>
    </row>
    <row r="35" spans="2:2" x14ac:dyDescent="0.2">
      <c r="B35" s="21">
        <v>1</v>
      </c>
    </row>
    <row r="36" spans="2:2" x14ac:dyDescent="0.2">
      <c r="B36" s="21">
        <v>1</v>
      </c>
    </row>
    <row r="38" spans="2:2" x14ac:dyDescent="0.2">
      <c r="B38" s="21">
        <v>1</v>
      </c>
    </row>
    <row r="39" spans="2:2" x14ac:dyDescent="0.2">
      <c r="B39" s="21">
        <v>1</v>
      </c>
    </row>
  </sheetData>
  <phoneticPr fontId="11"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230</vt:i4>
      </vt:variant>
    </vt:vector>
  </HeadingPairs>
  <TitlesOfParts>
    <vt:vector size="239" baseType="lpstr">
      <vt:lpstr>Invoice</vt:lpstr>
      <vt:lpstr>Sales Report</vt:lpstr>
      <vt:lpstr>Customer Report</vt:lpstr>
      <vt:lpstr>Product Report</vt:lpstr>
      <vt:lpstr>Customer Statement</vt:lpstr>
      <vt:lpstr>Sales Rep. Report</vt:lpstr>
      <vt:lpstr>Payment Report</vt:lpstr>
      <vt:lpstr>©</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oknOrderID</vt:lpstr>
      <vt:lpstr>oknPayments</vt:lpstr>
      <vt:lpstr>oknPaymentTerm</vt:lpstr>
      <vt:lpstr>oknPrAmount</vt:lpstr>
      <vt:lpstr>oknPrCheckNumber</vt:lpstr>
      <vt:lpstr>oknPrCreatedDate</vt:lpstr>
      <vt:lpstr>oknPrDateFrom</vt:lpstr>
      <vt:lpstr>oknPrDateTo</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oknRsWhoName</vt:lpstr>
      <vt:lpstr>oknRsYearMonth</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Generic Service Invoice Template</dc:title>
  <dc:subject>"Generic Service Invoice Template" summary: This free generic service invoice template in Microsoft Excel spreadsheet format helps you send your customers their service invoices. The professional designed layout makes it easy to bill your customer. It features 3 columns, no shipping address, no taxes (configurable by using Uniform Invoice Software).</dc:subject>
  <dc:creator>https://www.invoicingtemplate.com/</dc:creator>
  <cp:keywords/>
  <dc:description>https://www.invoicingtemplate.com/genericserviceinvoicetemplate.html</dc:description>
  <cp:lastModifiedBy>liangjun yu</cp:lastModifiedBy>
  <cp:lastPrinted>2023-07-05T08:30:29Z</cp:lastPrinted>
  <dcterms:created xsi:type="dcterms:W3CDTF">2000-07-27T22:24:14Z</dcterms:created>
  <dcterms:modified xsi:type="dcterms:W3CDTF">2024-04-10T06:15:52Z</dcterms:modified>
  <cp:category>Generic Service Invoice Template, Generic Service Billing Form</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44, Omaha, Nebraska, 446970, 408958, 7000929484201311630?+9.29%, 133.2 sq mi, 345.0 km2, 3,356/sq mi, 1,296/km2, 41°15′52″N 96°02′42″W? / ?41.2644°N 96.0451°W? / 41.2644; -96.0451? (Omaha)</vt:lpwstr>
  </property>
</Properties>
</file>