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25\"/>
    </mc:Choice>
  </mc:AlternateContent>
  <xr:revisionPtr revIDLastSave="0" documentId="13_ncr:1_{81D0987C-34DA-439C-8DD3-768803B17826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Invoice!$AG$24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Invoice!$N$4</definedName>
    <definedName name="oknDueDate">Invoice!$L$19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Invoice!$K$7</definedName>
    <definedName name="oknInvoiceID">Invoice!$K$5</definedName>
    <definedName name="oknLineTotal_1">Invoice!$L$22</definedName>
    <definedName name="oknLineTotal_10">Invoice!$L$31</definedName>
    <definedName name="oknLineTotal_11">Invoice!$L$32</definedName>
    <definedName name="oknLineTotal_12">Invoice!$L$33</definedName>
    <definedName name="oknLineTotal_2">Invoice!$L$23</definedName>
    <definedName name="oknLineTotal_3">Invoice!$L$24</definedName>
    <definedName name="oknLineTotal_4">Invoice!$L$25</definedName>
    <definedName name="oknLineTotal_5">Invoice!$L$26</definedName>
    <definedName name="oknLineTotal_6">Invoice!$L$27</definedName>
    <definedName name="oknLineTotal_7">Invoice!$L$28</definedName>
    <definedName name="oknLineTotal_8">Invoice!$L$29</definedName>
    <definedName name="oknLineTotal_9">Invoice!$L$30</definedName>
    <definedName name="oknLineTotalTaxable">Invoice!$B$35</definedName>
    <definedName name="oknNotes">Invoice!$E$16</definedName>
    <definedName name="oknOrderID">Invoice!$E$19</definedName>
    <definedName name="oknPayments">Invoice!$AG$23</definedName>
    <definedName name="oknPaymentTerm">Invoice!$K$19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Invoice!$AJ$23</definedName>
    <definedName name="oknPrice_10">Invoice!$K$32</definedName>
    <definedName name="oknPrice_11">Invoice!$K$33</definedName>
    <definedName name="oknPrice_12">Invoice!$K$34</definedName>
    <definedName name="oknPrice_2">Invoice!$AJ$24</definedName>
    <definedName name="oknPrice_3">Invoice!$AJ$25</definedName>
    <definedName name="oknPrice_4">Invoice!$AJ$26</definedName>
    <definedName name="oknPrice_5">Invoice!$AJ$27</definedName>
    <definedName name="oknPrice_6">Invoice!$AA$28</definedName>
    <definedName name="oknPrice_7">Invoice!$K$29</definedName>
    <definedName name="oknPrice_8">Invoice!$K$30</definedName>
    <definedName name="oknPrice_9">Invoice!$K$31</definedName>
    <definedName name="oknPrInvoiceID">'Payment Report'!$D$13</definedName>
    <definedName name="oknPrNotes">'Payment Report'!$F$13</definedName>
    <definedName name="oknProductID_1">Invoice!$N$22</definedName>
    <definedName name="oknProductID_10">Invoice!$E$31</definedName>
    <definedName name="oknProductID_11">Invoice!$E$32</definedName>
    <definedName name="oknProductID_12">Invoice!$E$33</definedName>
    <definedName name="oknProductID_2">Invoice!$N$23</definedName>
    <definedName name="oknProductID_3">Invoice!$N$24</definedName>
    <definedName name="oknProductID_4">Invoice!$N$25</definedName>
    <definedName name="oknProductID_5">Invoice!$N$26</definedName>
    <definedName name="oknProductID_6">Invoice!$N$27</definedName>
    <definedName name="oknProductID_7">Invoice!$E$28</definedName>
    <definedName name="oknProductID_8">Invoice!$E$29</definedName>
    <definedName name="oknProductID_9">Invoice!$E$30</definedName>
    <definedName name="oknProductName_1">Invoice!$E$22</definedName>
    <definedName name="oknProductName_10">Invoice!#REF!</definedName>
    <definedName name="oknProductName_11">Invoice!#REF!</definedName>
    <definedName name="oknProductName_12">Invoice!#REF!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Invoice!#REF!</definedName>
    <definedName name="oknProductName_8">Invoice!#REF!</definedName>
    <definedName name="oknProductName_9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Invoice!$AH$23</definedName>
    <definedName name="oknQuantity_10">Invoice!#REF!</definedName>
    <definedName name="oknQuantity_11">Invoice!#REF!</definedName>
    <definedName name="oknQuantity_12">Invoice!#REF!</definedName>
    <definedName name="oknQuantity_2">Invoice!$AH$24</definedName>
    <definedName name="oknQuantity_3">Invoice!$AH$25</definedName>
    <definedName name="oknQuantity_4">Invoice!$AH$26</definedName>
    <definedName name="oknQuantity_5">Invoice!$AH$27</definedName>
    <definedName name="oknQuantity_6">Invoice!$Y$28</definedName>
    <definedName name="oknQuantity_7">Invoice!#REF!</definedName>
    <definedName name="oknQuantity_8">Invoice!#REF!</definedName>
    <definedName name="oknQuantity_9">Invoice!#REF!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Invoice!$J$10</definedName>
    <definedName name="oknShipCityStateZip">Invoice!$J$11</definedName>
    <definedName name="oknShipContact">Invoice!$J$13</definedName>
    <definedName name="oknShipCountry">Invoice!$J$12</definedName>
    <definedName name="oknShipDate">Invoice!$H$19</definedName>
    <definedName name="oknShipName">Invoice!$J$9</definedName>
    <definedName name="oknShippingCost">Invoice!$S$37</definedName>
    <definedName name="oknShipVia">Invoice!#REF!</definedName>
    <definedName name="oknStatus">Invoice!$N$6</definedName>
    <definedName name="oknSubTotal">Invoice!$L$34</definedName>
    <definedName name="oknTax1">Invoice!$L$35</definedName>
    <definedName name="oknTax1Name">Invoice!$J$35</definedName>
    <definedName name="oknTax1Rate">Invoice!$K$35</definedName>
    <definedName name="oknTax1RateDefault">Invoice!$A$13</definedName>
    <definedName name="oknTax2">Invoice!$L$36</definedName>
    <definedName name="oknTax2IsAppliedToTax1">Invoice!$A$11</definedName>
    <definedName name="oknTax2Name">Invoice!$J$36</definedName>
    <definedName name="oknTax2Rate">Invoice!$K$36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Invoice!$A$10</definedName>
    <definedName name="oknTotal">Invoice!$L$38</definedName>
    <definedName name="oknWhoAddress">Invoice!$E$10</definedName>
    <definedName name="oknWhoCityStateZip">Invoice!$E$11</definedName>
    <definedName name="oknWhoCountry">Invoice!$E$12</definedName>
    <definedName name="oknWhoID">Invoice!$N$15</definedName>
    <definedName name="oknWhoName">Invoice!$E$9</definedName>
    <definedName name="oknWhoPhone">Invoice!$E$13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Invoice!$D$3:$M$41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L28" i="1"/>
  <c r="L29" i="1"/>
  <c r="L30" i="1"/>
  <c r="L31" i="1"/>
  <c r="L32" i="1"/>
  <c r="L33" i="1"/>
  <c r="B35" i="1" l="1" a="1"/>
  <c r="B35" i="1" s="1"/>
  <c r="L35" i="1" s="1"/>
  <c r="L34" i="1"/>
  <c r="L36" i="1" l="1"/>
  <c r="L38" i="1" s="1"/>
  <c r="AG24" i="1" s="1"/>
</calcChain>
</file>

<file path=xl/sharedStrings.xml><?xml version="1.0" encoding="utf-8"?>
<sst xmlns="http://schemas.openxmlformats.org/spreadsheetml/2006/main" count="172" uniqueCount="128">
  <si>
    <t>INVOICE #</t>
  </si>
  <si>
    <t>Bill To: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</si>
  <si>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</si>
  <si>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</si>
  <si>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</si>
  <si>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</si>
  <si>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P.O. #</t>
    <phoneticPr fontId="5" type="noConversion"/>
  </si>
  <si>
    <t>Ship Date</t>
    <phoneticPr fontId="5" type="noConversion"/>
  </si>
  <si>
    <t>Phone Number,Web Address, etc.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</si>
  <si>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</si>
  <si>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</si>
  <si>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</si>
  <si>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SoftID</t>
    <phoneticPr fontId="10" type="noConversion"/>
  </si>
  <si>
    <t>DbPath</t>
    <phoneticPr fontId="10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</si>
  <si>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</si>
  <si>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</si>
  <si>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</si>
  <si>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</si>
  <si>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</si>
  <si>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</si>
  <si>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 xml:space="preserve">THANK YOU FOR YOUR BUSINESS! </t>
    <phoneticPr fontId="5" type="noConversion"/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</si>
  <si>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</si>
  <si>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</si>
  <si>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</si>
  <si>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Street Address</t>
    <phoneticPr fontId="5" type="noConversion"/>
  </si>
  <si>
    <t>City, ST  ZIP Code</t>
    <phoneticPr fontId="5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</si>
  <si>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</si>
  <si>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</si>
  <si>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</si>
  <si>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</si>
  <si>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</si>
  <si>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</si>
  <si>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</si>
  <si>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</si>
  <si>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</si>
  <si>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</si>
  <si>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</si>
  <si>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</si>
  <si>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</si>
  <si>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</si>
  <si>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</si>
  <si>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</si>
  <si>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</si>
  <si>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</si>
  <si>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</si>
  <si>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</si>
  <si>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</si>
  <si>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</si>
  <si>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</si>
  <si>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</si>
  <si>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</si>
  <si>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</si>
  <si>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</si>
  <si>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</si>
  <si>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</si>
  <si>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</si>
  <si>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</si>
  <si>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</si>
  <si>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</si>
  <si>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</si>
  <si>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</si>
  <si>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</si>
  <si>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</si>
  <si>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</si>
  <si>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</si>
  <si>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</si>
  <si>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</si>
  <si>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</si>
  <si>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</si>
  <si>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</si>
  <si>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</si>
  <si>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</si>
  <si>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</si>
  <si>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</si>
  <si>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</si>
  <si>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</si>
  <si>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Statement Period:</t>
  </si>
  <si>
    <t>Type</t>
  </si>
  <si>
    <t>Check / Money Order #</t>
  </si>
  <si>
    <t>Notes</t>
  </si>
  <si>
    <t>Amount</t>
  </si>
  <si>
    <t>Customer Name</t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</si>
  <si>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</si>
  <si>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</si>
  <si>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</si>
  <si>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</si>
  <si>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</si>
  <si>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</si>
  <si>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</si>
  <si>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</si>
  <si>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</si>
  <si>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</si>
  <si>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</si>
  <si>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Total Applied</t>
  </si>
  <si>
    <t>I N V O I C E</t>
  </si>
  <si>
    <t>TAX</t>
  </si>
  <si>
    <t>Need a different invoice layout? Visit our invoice template collection.</t>
  </si>
  <si>
    <t>office-kit.com</t>
  </si>
  <si>
    <t>uniformsoft.com</t>
  </si>
  <si>
    <t>InvoicingTemplates.com</t>
  </si>
  <si>
    <t>Description / Taxable</t>
  </si>
  <si>
    <t>&lt;&lt; Name</t>
  </si>
  <si>
    <t>&lt;&lt; Address</t>
  </si>
  <si>
    <t>&lt;&lt; City, State, Zip</t>
  </si>
  <si>
    <t>&lt;&lt; Country</t>
  </si>
  <si>
    <t>&lt;&lt; Phone</t>
  </si>
  <si>
    <t>Product#</t>
  </si>
  <si>
    <t>c2025</t>
  </si>
  <si>
    <t>c2025.mdb</t>
  </si>
  <si>
    <t>Client#</t>
  </si>
  <si>
    <t>DATE</t>
  </si>
  <si>
    <t>SHIP TO</t>
  </si>
  <si>
    <t>BILL TO</t>
  </si>
  <si>
    <t>Your Business Name</t>
  </si>
  <si>
    <t>INTRODUCTIONS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</si>
  <si>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</si>
  <si>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</si>
  <si>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</si>
  <si>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</si>
  <si>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</si>
  <si>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</si>
  <si>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</si>
  <si>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</si>
  <si>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</si>
  <si>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General Purchase Invoice Template (Sales, One Tax) - c2025</t>
  </si>
  <si>
    <t>General Purchase Billing Template (Sales, One Tax) - 30, Baltimore[16], Maryland, 614664, 620961, 2999898592665239850??1.01%, 80.9 sq mi, 209.5 km2, 7,598/sq mi, 2,934/km2, 39°18′00″N 76°36′38″W? / ?39.3000°N 76.6105°W? / 39.3000; -76.6105? (Baltimore)</t>
  </si>
  <si>
    <t>General Purchase Invoice Template (Sales, One Tax)c2025 - 30, Baltimore[16], Maryland, 614664, 620961, 2999898592665239850??1.01%, 80.9 sq mi, 209.5 km2, 7,598/sq mi, 2,934/km2, 39°18′00″N 76°36′38″W? / ?39.3000°N 76.6105°W? / 39.3000; -76.6105? (Baltimore)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</si>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</sst>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7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0"/>
      <color indexed="42"/>
      <name val="Arial Black"/>
      <family val="2"/>
    </font>
    <font>
      <sz val="20"/>
      <color theme="1" tint="0.34998626667073579"/>
      <name val="Blackoak Std"/>
      <family val="5"/>
    </font>
    <font>
      <b/>
      <sz val="11"/>
      <color theme="0"/>
      <name val="Bell Gothic Std Black"/>
      <family val="2"/>
    </font>
    <font>
      <sz val="10"/>
      <color rgb="FFC00000"/>
      <name val="Bell Gothic Std Black"/>
      <family val="2"/>
    </font>
    <font>
      <b/>
      <sz val="16"/>
      <color theme="4" tint="-0.499984740745262"/>
      <name val="Bell Gothic Std Black"/>
      <family val="2"/>
    </font>
    <font>
      <sz val="10"/>
      <color theme="4" tint="-0.499984740745262"/>
      <name val="Bell Gothic Std Black"/>
      <family val="2"/>
    </font>
    <font>
      <b/>
      <sz val="10"/>
      <color theme="4" tint="-0.499984740745262"/>
      <name val="Bell Gothic Std Black"/>
      <family val="2"/>
    </font>
    <font>
      <b/>
      <i/>
      <sz val="11"/>
      <color theme="4" tint="-0.499984740745262"/>
      <name val="Bell Gothic Std Black"/>
      <family val="2"/>
    </font>
    <font>
      <u/>
      <sz val="10"/>
      <color theme="4" tint="-0.499984740745262"/>
      <name val="Bell Gothic Std Black"/>
      <family val="2"/>
    </font>
    <font>
      <sz val="14"/>
      <color theme="4" tint="-0.249977111117893"/>
      <name val="Blackoak Std"/>
      <family val="5"/>
    </font>
    <font>
      <sz val="10"/>
      <name val="Bell Gothic Std Black"/>
      <family val="2"/>
    </font>
    <font>
      <b/>
      <sz val="10"/>
      <name val="Bell Gothic Std Black"/>
      <family val="2"/>
    </font>
    <font>
      <b/>
      <sz val="12"/>
      <color indexed="9"/>
      <name val="Bell Gothic Std Black"/>
      <family val="2"/>
    </font>
    <font>
      <b/>
      <sz val="10"/>
      <color theme="1" tint="0.34998626667073579"/>
      <name val="Arial"/>
      <family val="2"/>
    </font>
    <font>
      <b/>
      <sz val="11"/>
      <color theme="0"/>
      <name val="Bodoni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81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9" fillId="0" borderId="0" xfId="0" applyFont="1" applyAlignment="1">
      <alignment horizontal="right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4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4" borderId="0" xfId="0" applyNumberFormat="1" applyFill="1" applyAlignment="1">
      <alignment horizontal="center" vertical="center"/>
    </xf>
    <xf numFmtId="1" fontId="0" fillId="4" borderId="4" xfId="0" applyNumberFormat="1" applyFill="1" applyBorder="1" applyAlignment="1">
      <alignment horizontal="center" vertical="center"/>
    </xf>
    <xf numFmtId="169" fontId="0" fillId="4" borderId="5" xfId="0" applyNumberFormat="1" applyFill="1" applyBorder="1" applyAlignment="1" applyProtection="1">
      <alignment horizontal="right" vertical="center" indent="1"/>
      <protection locked="0"/>
    </xf>
    <xf numFmtId="169" fontId="0" fillId="0" borderId="5" xfId="0" applyNumberFormat="1" applyBorder="1" applyAlignment="1" applyProtection="1">
      <alignment horizontal="right" vertical="center" indent="1"/>
      <protection locked="0"/>
    </xf>
    <xf numFmtId="169" fontId="0" fillId="4" borderId="6" xfId="0" applyNumberFormat="1" applyFill="1" applyBorder="1" applyAlignment="1" applyProtection="1">
      <alignment horizontal="right" vertical="center" indent="1"/>
      <protection locked="0"/>
    </xf>
    <xf numFmtId="1" fontId="0" fillId="4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4" borderId="8" xfId="0" applyNumberFormat="1" applyFill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164" fontId="9" fillId="3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3" borderId="0" xfId="0" applyFont="1" applyFill="1"/>
    <xf numFmtId="0" fontId="12" fillId="2" borderId="3" xfId="0" applyFont="1" applyFill="1" applyBorder="1" applyAlignment="1">
      <alignment horizontal="center"/>
    </xf>
    <xf numFmtId="14" fontId="12" fillId="2" borderId="3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left" indent="1"/>
    </xf>
    <xf numFmtId="43" fontId="0" fillId="0" borderId="3" xfId="0" applyNumberFormat="1" applyBorder="1" applyAlignment="1" applyProtection="1">
      <alignment horizontal="right"/>
      <protection locked="0"/>
    </xf>
    <xf numFmtId="170" fontId="0" fillId="4" borderId="5" xfId="0" applyNumberFormat="1" applyFill="1" applyBorder="1" applyAlignment="1" applyProtection="1">
      <alignment horizontal="left" vertical="center"/>
      <protection hidden="1"/>
    </xf>
    <xf numFmtId="170" fontId="0" fillId="0" borderId="5" xfId="0" applyNumberFormat="1" applyBorder="1" applyAlignment="1" applyProtection="1">
      <alignment horizontal="left" vertical="center"/>
      <protection hidden="1"/>
    </xf>
    <xf numFmtId="4" fontId="9" fillId="3" borderId="0" xfId="0" applyNumberFormat="1" applyFont="1" applyFill="1"/>
    <xf numFmtId="4" fontId="9" fillId="0" borderId="0" xfId="0" applyNumberFormat="1" applyFont="1"/>
    <xf numFmtId="4" fontId="12" fillId="2" borderId="3" xfId="0" applyNumberFormat="1" applyFont="1" applyFill="1" applyBorder="1" applyAlignment="1">
      <alignment horizontal="center"/>
    </xf>
    <xf numFmtId="14" fontId="9" fillId="3" borderId="0" xfId="0" applyNumberFormat="1" applyFont="1" applyFill="1"/>
    <xf numFmtId="14" fontId="9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9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9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9" fillId="0" borderId="0" xfId="0" applyNumberFormat="1" applyFont="1" applyAlignment="1">
      <alignment shrinkToFit="1"/>
    </xf>
    <xf numFmtId="0" fontId="12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5" fillId="0" borderId="0" xfId="0" applyFont="1"/>
    <xf numFmtId="0" fontId="12" fillId="2" borderId="3" xfId="0" applyFont="1" applyFill="1" applyBorder="1"/>
    <xf numFmtId="14" fontId="9" fillId="3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right"/>
    </xf>
    <xf numFmtId="164" fontId="9" fillId="0" borderId="11" xfId="0" applyNumberFormat="1" applyFont="1" applyBorder="1" applyProtection="1">
      <protection locked="0"/>
    </xf>
    <xf numFmtId="14" fontId="12" fillId="2" borderId="8" xfId="0" applyNumberFormat="1" applyFont="1" applyFill="1" applyBorder="1" applyAlignment="1">
      <alignment horizontal="left" indent="1"/>
    </xf>
    <xf numFmtId="164" fontId="9" fillId="0" borderId="9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2" fillId="2" borderId="6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vertical="top" textRotation="90"/>
    </xf>
    <xf numFmtId="169" fontId="0" fillId="5" borderId="0" xfId="0" applyNumberFormat="1" applyFill="1" applyAlignment="1" applyProtection="1">
      <alignment horizontal="right" vertical="center" indent="1"/>
      <protection locked="0"/>
    </xf>
    <xf numFmtId="169" fontId="0" fillId="0" borderId="0" xfId="0" applyNumberFormat="1" applyAlignment="1" applyProtection="1">
      <alignment horizontal="right" vertical="center" indent="1"/>
      <protection locked="0"/>
    </xf>
    <xf numFmtId="0" fontId="19" fillId="0" borderId="0" xfId="0" applyFont="1" applyAlignment="1">
      <alignment vertical="center"/>
    </xf>
    <xf numFmtId="10" fontId="19" fillId="0" borderId="0" xfId="0" applyNumberFormat="1" applyFont="1" applyAlignment="1" applyProtection="1">
      <alignment horizontal="right" vertical="center" indent="1"/>
      <protection locked="0"/>
    </xf>
    <xf numFmtId="0" fontId="0" fillId="8" borderId="0" xfId="0" applyFill="1" applyAlignment="1">
      <alignment vertical="center"/>
    </xf>
    <xf numFmtId="0" fontId="20" fillId="0" borderId="0" xfId="0" applyFont="1"/>
    <xf numFmtId="10" fontId="21" fillId="0" borderId="0" xfId="0" applyNumberFormat="1" applyFont="1" applyAlignment="1" applyProtection="1">
      <alignment horizontal="right" vertical="center" indent="1"/>
      <protection locked="0"/>
    </xf>
    <xf numFmtId="165" fontId="22" fillId="0" borderId="0" xfId="0" applyNumberFormat="1" applyFont="1" applyAlignment="1">
      <alignment horizontal="right" vertical="center"/>
    </xf>
    <xf numFmtId="0" fontId="21" fillId="0" borderId="0" xfId="0" applyFont="1"/>
    <xf numFmtId="0" fontId="24" fillId="0" borderId="0" xfId="1" applyFont="1" applyAlignment="1" applyProtection="1"/>
    <xf numFmtId="0" fontId="18" fillId="9" borderId="0" xfId="0" applyFont="1" applyFill="1" applyAlignment="1">
      <alignment horizontal="center" vertical="center"/>
    </xf>
    <xf numFmtId="43" fontId="0" fillId="0" borderId="14" xfId="0" applyNumberFormat="1" applyBorder="1" applyAlignment="1" applyProtection="1">
      <alignment horizontal="right" vertical="center"/>
      <protection hidden="1"/>
    </xf>
    <xf numFmtId="0" fontId="0" fillId="0" borderId="14" xfId="0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67" fontId="0" fillId="0" borderId="5" xfId="0" applyNumberFormat="1" applyBorder="1" applyAlignment="1" applyProtection="1">
      <alignment horizontal="right" vertical="center" indent="1"/>
      <protection locked="0"/>
    </xf>
    <xf numFmtId="167" fontId="0" fillId="5" borderId="6" xfId="0" applyNumberFormat="1" applyFill="1" applyBorder="1" applyAlignment="1" applyProtection="1">
      <alignment horizontal="right" vertical="center" indent="1"/>
      <protection locked="0"/>
    </xf>
    <xf numFmtId="167" fontId="0" fillId="5" borderId="5" xfId="0" applyNumberFormat="1" applyFill="1" applyBorder="1" applyAlignment="1" applyProtection="1">
      <alignment horizontal="right" vertical="center" indent="1"/>
      <protection locked="0"/>
    </xf>
    <xf numFmtId="0" fontId="5" fillId="2" borderId="15" xfId="0" applyFont="1" applyFill="1" applyBorder="1" applyAlignment="1">
      <alignment horizontal="center" vertical="center"/>
    </xf>
    <xf numFmtId="0" fontId="0" fillId="12" borderId="0" xfId="0" applyFill="1" applyProtection="1">
      <protection locked="0" hidden="1"/>
    </xf>
    <xf numFmtId="0" fontId="0" fillId="12" borderId="0" xfId="0" applyFill="1"/>
    <xf numFmtId="0" fontId="0" fillId="12" borderId="0" xfId="0" applyFill="1" applyAlignment="1">
      <alignment horizontal="left"/>
    </xf>
    <xf numFmtId="0" fontId="26" fillId="12" borderId="0" xfId="0" applyFont="1" applyFill="1" applyAlignment="1">
      <alignment horizontal="left"/>
    </xf>
    <xf numFmtId="0" fontId="26" fillId="12" borderId="0" xfId="0" applyFont="1" applyFill="1"/>
    <xf numFmtId="0" fontId="28" fillId="12" borderId="0" xfId="0" applyFont="1" applyFill="1"/>
    <xf numFmtId="0" fontId="26" fillId="12" borderId="0" xfId="0" applyFont="1" applyFill="1" applyAlignment="1">
      <alignment horizontal="left" vertical="center"/>
    </xf>
    <xf numFmtId="0" fontId="26" fillId="0" borderId="0" xfId="0" applyFont="1"/>
    <xf numFmtId="0" fontId="26" fillId="0" borderId="0" xfId="0" applyFont="1" applyAlignment="1">
      <alignment vertical="center"/>
    </xf>
    <xf numFmtId="0" fontId="26" fillId="12" borderId="0" xfId="0" applyFont="1" applyFill="1" applyAlignment="1">
      <alignment horizontal="center" vertical="center"/>
    </xf>
    <xf numFmtId="1" fontId="26" fillId="13" borderId="7" xfId="0" applyNumberFormat="1" applyFont="1" applyFill="1" applyBorder="1" applyAlignment="1" applyProtection="1">
      <alignment horizontal="left" vertical="center"/>
      <protection locked="0"/>
    </xf>
    <xf numFmtId="170" fontId="0" fillId="0" borderId="0" xfId="0" applyNumberFormat="1" applyAlignment="1" applyProtection="1">
      <alignment horizontal="left" vertical="center"/>
      <protection locked="0" hidden="1"/>
    </xf>
    <xf numFmtId="170" fontId="0" fillId="5" borderId="0" xfId="0" applyNumberFormat="1" applyFill="1" applyAlignment="1" applyProtection="1">
      <alignment horizontal="left" vertical="center"/>
      <protection locked="0" hidden="1"/>
    </xf>
    <xf numFmtId="170" fontId="0" fillId="5" borderId="13" xfId="0" applyNumberFormat="1" applyFill="1" applyBorder="1" applyAlignment="1" applyProtection="1">
      <alignment horizontal="left" vertical="center"/>
      <protection locked="0" hidden="1"/>
    </xf>
    <xf numFmtId="0" fontId="0" fillId="4" borderId="5" xfId="0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26" fillId="13" borderId="0" xfId="0" applyFont="1" applyFill="1" applyAlignment="1" applyProtection="1">
      <alignment horizontal="left" vertical="center"/>
      <protection locked="0"/>
    </xf>
    <xf numFmtId="14" fontId="7" fillId="0" borderId="15" xfId="0" applyNumberFormat="1" applyFont="1" applyBorder="1" applyAlignment="1" applyProtection="1">
      <alignment horizontal="center" vertical="center"/>
      <protection locked="0"/>
    </xf>
    <xf numFmtId="0" fontId="30" fillId="9" borderId="0" xfId="0" applyFont="1" applyFill="1" applyAlignment="1">
      <alignment horizontal="center" vertical="center"/>
    </xf>
    <xf numFmtId="0" fontId="7" fillId="0" borderId="16" xfId="2" applyFont="1" applyBorder="1"/>
    <xf numFmtId="0" fontId="32" fillId="0" borderId="17" xfId="2" applyFont="1" applyBorder="1" applyAlignment="1">
      <alignment horizontal="left" vertical="center"/>
    </xf>
    <xf numFmtId="0" fontId="31" fillId="0" borderId="16" xfId="2" applyBorder="1"/>
    <xf numFmtId="0" fontId="31" fillId="0" borderId="0" xfId="2"/>
    <xf numFmtId="0" fontId="33" fillId="0" borderId="18" xfId="2" applyFont="1" applyBorder="1" applyAlignment="1">
      <alignment horizontal="left" wrapText="1" indent="1"/>
    </xf>
    <xf numFmtId="0" fontId="33" fillId="0" borderId="16" xfId="2" applyFont="1" applyBorder="1"/>
    <xf numFmtId="0" fontId="33" fillId="0" borderId="16" xfId="2" applyFont="1" applyBorder="1" applyAlignment="1">
      <alignment horizontal="left" wrapText="1"/>
    </xf>
    <xf numFmtId="0" fontId="34" fillId="0" borderId="16" xfId="2" applyFont="1" applyBorder="1" applyAlignment="1">
      <alignment horizontal="left" wrapText="1"/>
    </xf>
    <xf numFmtId="0" fontId="35" fillId="0" borderId="16" xfId="4" applyBorder="1" applyAlignment="1" applyProtection="1">
      <alignment horizontal="left" wrapText="1"/>
    </xf>
    <xf numFmtId="0" fontId="33" fillId="0" borderId="16" xfId="2" applyFont="1" applyBorder="1" applyAlignment="1">
      <alignment horizontal="left"/>
    </xf>
    <xf numFmtId="0" fontId="7" fillId="0" borderId="0" xfId="2" applyFont="1"/>
    <xf numFmtId="0" fontId="11" fillId="0" borderId="0" xfId="1" applyAlignment="1" applyProtection="1"/>
    <xf numFmtId="0" fontId="11" fillId="0" borderId="0" xfId="1" applyAlignment="1" applyProtection="1">
      <protection locked="0" hidden="1"/>
    </xf>
    <xf numFmtId="0" fontId="11" fillId="12" borderId="0" xfId="1" applyFill="1" applyAlignment="1" applyProtection="1"/>
    <xf numFmtId="0" fontId="2" fillId="0" borderId="0" xfId="6"/>
    <xf numFmtId="165" fontId="21" fillId="0" borderId="0" xfId="0" applyNumberFormat="1" applyFont="1" applyAlignment="1" applyProtection="1">
      <alignment horizontal="right" vertical="center"/>
      <protection locked="0"/>
    </xf>
    <xf numFmtId="0" fontId="0" fillId="5" borderId="13" xfId="0" applyFill="1" applyBorder="1" applyAlignment="1" applyProtection="1">
      <alignment vertical="center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0" fontId="1" fillId="0" borderId="0" xfId="7"/>
    <xf numFmtId="0" fontId="18" fillId="9" borderId="0" xfId="0" applyFont="1" applyFill="1" applyAlignment="1">
      <alignment horizontal="center" vertical="center"/>
    </xf>
    <xf numFmtId="167" fontId="0" fillId="5" borderId="0" xfId="0" applyNumberFormat="1" applyFill="1" applyAlignment="1" applyProtection="1">
      <alignment horizontal="right" vertical="center" indent="1"/>
      <protection locked="0"/>
    </xf>
    <xf numFmtId="167" fontId="0" fillId="0" borderId="0" xfId="0" applyNumberFormat="1" applyAlignment="1" applyProtection="1">
      <alignment horizontal="right" vertical="center" indent="1"/>
      <protection locked="0"/>
    </xf>
    <xf numFmtId="167" fontId="0" fillId="5" borderId="13" xfId="0" applyNumberFormat="1" applyFill="1" applyBorder="1" applyAlignment="1" applyProtection="1">
      <alignment horizontal="right" vertical="center" indent="1"/>
      <protection locked="0"/>
    </xf>
    <xf numFmtId="0" fontId="23" fillId="0" borderId="0" xfId="0" applyFont="1" applyAlignment="1">
      <alignment horizontal="right" vertical="center" indent="1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4" borderId="4" xfId="0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center" vertical="top" textRotation="9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30" fillId="9" borderId="0" xfId="0" applyFont="1" applyFill="1" applyAlignment="1">
      <alignment horizontal="center" vertical="center"/>
    </xf>
    <xf numFmtId="0" fontId="0" fillId="0" borderId="0" xfId="0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30" fillId="9" borderId="0" xfId="0" applyFont="1" applyFill="1" applyAlignment="1">
      <alignment horizontal="left" vertical="center"/>
    </xf>
    <xf numFmtId="0" fontId="0" fillId="0" borderId="0" xfId="0" applyAlignment="1" applyProtection="1">
      <alignment horizontal="left"/>
      <protection locked="0"/>
    </xf>
    <xf numFmtId="165" fontId="11" fillId="10" borderId="0" xfId="1" applyNumberFormat="1" applyFill="1" applyAlignment="1" applyProtection="1">
      <alignment horizontal="center" vertical="center"/>
      <protection locked="0"/>
    </xf>
    <xf numFmtId="165" fontId="11" fillId="6" borderId="0" xfId="1" applyNumberFormat="1" applyFill="1" applyAlignment="1" applyProtection="1">
      <alignment horizontal="center" vertical="center"/>
      <protection locked="0"/>
    </xf>
    <xf numFmtId="165" fontId="11" fillId="11" borderId="0" xfId="1" applyNumberFormat="1" applyFill="1" applyAlignment="1" applyProtection="1">
      <alignment horizontal="center" vertical="center"/>
      <protection locked="0"/>
    </xf>
    <xf numFmtId="0" fontId="27" fillId="12" borderId="0" xfId="0" applyFont="1" applyFill="1" applyAlignment="1">
      <alignment horizontal="center"/>
    </xf>
    <xf numFmtId="0" fontId="26" fillId="7" borderId="0" xfId="0" applyFont="1" applyFill="1" applyAlignment="1" applyProtection="1">
      <alignment horizontal="center"/>
      <protection locked="0"/>
    </xf>
    <xf numFmtId="0" fontId="29" fillId="14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168" fontId="0" fillId="0" borderId="0" xfId="0" applyNumberFormat="1" applyAlignment="1" applyProtection="1">
      <alignment horizontal="center" vertical="center" shrinkToFit="1"/>
      <protection locked="0"/>
    </xf>
    <xf numFmtId="0" fontId="0" fillId="5" borderId="0" xfId="0" applyFill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14" fontId="12" fillId="2" borderId="12" xfId="0" applyNumberFormat="1" applyFont="1" applyFill="1" applyBorder="1" applyAlignment="1">
      <alignment horizontal="left" indent="1"/>
    </xf>
    <xf numFmtId="14" fontId="12" fillId="2" borderId="10" xfId="0" applyNumberFormat="1" applyFont="1" applyFill="1" applyBorder="1" applyAlignment="1">
      <alignment horizontal="left" indent="1"/>
    </xf>
    <xf numFmtId="14" fontId="12" fillId="2" borderId="8" xfId="0" applyNumberFormat="1" applyFont="1" applyFill="1" applyBorder="1" applyAlignment="1">
      <alignment horizontal="left" indent="1"/>
    </xf>
    <xf numFmtId="14" fontId="12" fillId="2" borderId="6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F9468CD-066B-48B3-B7F7-682F585A308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generalpurchase-sales-one-tax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21</xdr:row>
          <xdr:rowOff>219075</xdr:rowOff>
        </xdr:from>
        <xdr:to>
          <xdr:col>11</xdr:col>
          <xdr:colOff>19050</xdr:colOff>
          <xdr:row>21</xdr:row>
          <xdr:rowOff>428625</xdr:rowOff>
        </xdr:to>
        <xdr:sp macro="" textlink="">
          <xdr:nvSpPr>
            <xdr:cNvPr id="1165" name="oknWidget_taxable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22</xdr:row>
          <xdr:rowOff>209550</xdr:rowOff>
        </xdr:from>
        <xdr:to>
          <xdr:col>11</xdr:col>
          <xdr:colOff>19050</xdr:colOff>
          <xdr:row>22</xdr:row>
          <xdr:rowOff>419100</xdr:rowOff>
        </xdr:to>
        <xdr:sp macro="" textlink="">
          <xdr:nvSpPr>
            <xdr:cNvPr id="1166" name="oknWidget_taxable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23</xdr:row>
          <xdr:rowOff>228600</xdr:rowOff>
        </xdr:from>
        <xdr:to>
          <xdr:col>11</xdr:col>
          <xdr:colOff>19050</xdr:colOff>
          <xdr:row>23</xdr:row>
          <xdr:rowOff>438150</xdr:rowOff>
        </xdr:to>
        <xdr:sp macro="" textlink="">
          <xdr:nvSpPr>
            <xdr:cNvPr id="1167" name="oknWidget_taxable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24</xdr:row>
          <xdr:rowOff>228600</xdr:rowOff>
        </xdr:from>
        <xdr:to>
          <xdr:col>11</xdr:col>
          <xdr:colOff>19050</xdr:colOff>
          <xdr:row>24</xdr:row>
          <xdr:rowOff>438150</xdr:rowOff>
        </xdr:to>
        <xdr:sp macro="" textlink="">
          <xdr:nvSpPr>
            <xdr:cNvPr id="1168" name="oknWidget_taxable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25</xdr:row>
          <xdr:rowOff>209550</xdr:rowOff>
        </xdr:from>
        <xdr:to>
          <xdr:col>11</xdr:col>
          <xdr:colOff>19050</xdr:colOff>
          <xdr:row>25</xdr:row>
          <xdr:rowOff>419100</xdr:rowOff>
        </xdr:to>
        <xdr:sp macro="" textlink="">
          <xdr:nvSpPr>
            <xdr:cNvPr id="1169" name="oknWidget_taxable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26</xdr:row>
          <xdr:rowOff>200025</xdr:rowOff>
        </xdr:from>
        <xdr:to>
          <xdr:col>11</xdr:col>
          <xdr:colOff>19050</xdr:colOff>
          <xdr:row>26</xdr:row>
          <xdr:rowOff>409575</xdr:rowOff>
        </xdr:to>
        <xdr:sp macro="" textlink="">
          <xdr:nvSpPr>
            <xdr:cNvPr id="1170" name="oknWidget_taxable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47625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57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47625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57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4</xdr:col>
      <xdr:colOff>514350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477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4</xdr:col>
      <xdr:colOff>514350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477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600075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0002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600075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002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276225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2099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276225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2099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742950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1624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742950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624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123825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1149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133350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1244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28575</xdr:colOff>
      <xdr:row>6</xdr:row>
      <xdr:rowOff>76200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038850" y="20764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13</xdr:col>
      <xdr:colOff>28575</xdr:colOff>
      <xdr:row>7</xdr:row>
      <xdr:rowOff>104775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038850" y="23717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13</xdr:col>
      <xdr:colOff>114300</xdr:colOff>
      <xdr:row>0</xdr:row>
      <xdr:rowOff>257175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12457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14</xdr:col>
      <xdr:colOff>0</xdr:colOff>
      <xdr:row>8</xdr:row>
      <xdr:rowOff>0</xdr:rowOff>
    </xdr:from>
    <xdr:to>
      <xdr:col>25</xdr:col>
      <xdr:colOff>47625</xdr:colOff>
      <xdr:row>21</xdr:row>
      <xdr:rowOff>133350</xdr:rowOff>
    </xdr:to>
    <xdr:pic>
      <xdr:nvPicPr>
        <xdr:cNvPr id="2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254317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12700</xdr:colOff>
      <xdr:row>2</xdr:row>
      <xdr:rowOff>371475</xdr:rowOff>
    </xdr:from>
    <xdr:to>
      <xdr:col>9</xdr:col>
      <xdr:colOff>669925</xdr:colOff>
      <xdr:row>5</xdr:row>
      <xdr:rowOff>133350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6400" y="11430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88" name="oknWidget_2">
          <a:extLst>
            <a:ext uri="{FF2B5EF4-FFF2-40B4-BE49-F238E27FC236}">
              <a16:creationId xmlns:a16="http://schemas.microsoft.com/office/drawing/2014/main" id="{00000000-0008-0000-0100-000030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2" name="oknWidget_2">
          <a:extLst>
            <a:ext uri="{FF2B5EF4-FFF2-40B4-BE49-F238E27FC236}">
              <a16:creationId xmlns:a16="http://schemas.microsoft.com/office/drawing/2014/main" id="{00000000-0008-0000-0200-000030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36" name="oknWidget_2">
          <a:extLst>
            <a:ext uri="{FF2B5EF4-FFF2-40B4-BE49-F238E27FC236}">
              <a16:creationId xmlns:a16="http://schemas.microsoft.com/office/drawing/2014/main" id="{00000000-0008-0000-0300-000030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60" name="oknWidget_2">
          <a:extLst>
            <a:ext uri="{FF2B5EF4-FFF2-40B4-BE49-F238E27FC236}">
              <a16:creationId xmlns:a16="http://schemas.microsoft.com/office/drawing/2014/main" id="{00000000-0008-0000-0400-000030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4" name="oknWidget_2">
          <a:extLst>
            <a:ext uri="{FF2B5EF4-FFF2-40B4-BE49-F238E27FC236}">
              <a16:creationId xmlns:a16="http://schemas.microsoft.com/office/drawing/2014/main" id="{00000000-0008-0000-0500-000030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08" name="oknWidget_PaymentReport2">
          <a:extLst>
            <a:ext uri="{FF2B5EF4-FFF2-40B4-BE49-F238E27FC236}">
              <a16:creationId xmlns:a16="http://schemas.microsoft.com/office/drawing/2014/main" id="{00000000-0008-0000-0600-000030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generalpurchase-sales-one-tax" TargetMode="External"/><Relationship Id="rId13" Type="http://schemas.openxmlformats.org/officeDocument/2006/relationships/printerSettings" Target="../printerSettings/printerSettings1.bin"/><Relationship Id="rId18" Type="http://schemas.openxmlformats.org/officeDocument/2006/relationships/ctrlProp" Target="../ctrlProps/ctrlProp3.xml"/><Relationship Id="rId3" Type="http://schemas.openxmlformats.org/officeDocument/2006/relationships/hyperlink" Target="http://www.uniformsoft.com/" TargetMode="External"/><Relationship Id="rId21" Type="http://schemas.openxmlformats.org/officeDocument/2006/relationships/ctrlProp" Target="../ctrlProps/ctrlProp6.xml"/><Relationship Id="rId7" Type="http://schemas.openxmlformats.org/officeDocument/2006/relationships/hyperlink" Target="https://uniformsoftware.com/template/generalpurchase-sales-one-tax" TargetMode="External"/><Relationship Id="rId12" Type="http://schemas.openxmlformats.org/officeDocument/2006/relationships/hyperlink" Target="https://uniformsoftware.com/template/" TargetMode="External"/><Relationship Id="rId17" Type="http://schemas.openxmlformats.org/officeDocument/2006/relationships/ctrlProp" Target="../ctrlProps/ctrlProp2.xml"/><Relationship Id="rId2" Type="http://schemas.openxmlformats.org/officeDocument/2006/relationships/hyperlink" Target="http://www.office-kit.com/" TargetMode="External"/><Relationship Id="rId16" Type="http://schemas.openxmlformats.org/officeDocument/2006/relationships/ctrlProp" Target="../ctrlProps/ctrlProp1.xml"/><Relationship Id="rId20" Type="http://schemas.openxmlformats.org/officeDocument/2006/relationships/ctrlProp" Target="../ctrlProps/ctrlProp5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generalpurchase-sales-one-tax" TargetMode="External"/><Relationship Id="rId11" Type="http://schemas.openxmlformats.org/officeDocument/2006/relationships/hyperlink" Target="https://uniformsoftware.com/template/generalpurchase-sales-one-tax" TargetMode="External"/><Relationship Id="rId5" Type="http://schemas.openxmlformats.org/officeDocument/2006/relationships/hyperlink" Target="https://uniformsoftware.com/template/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https://uniformsoftware.com/template/generalpurchase-sales-one-tax" TargetMode="External"/><Relationship Id="rId19" Type="http://schemas.openxmlformats.org/officeDocument/2006/relationships/ctrlProp" Target="../ctrlProps/ctrlProp4.xm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generalpurchase-sales-one-tax" TargetMode="External"/><Relationship Id="rId1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generalpurchase-sales-one-tax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D948"/>
  <sheetViews>
    <sheetView showGridLines="0" showRowColHeaders="0" showZeros="0" tabSelected="1" showOutlineSymbols="0" zoomScaleNormal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E9" sqref="E9:H9"/>
    </sheetView>
  </sheetViews>
  <sheetFormatPr defaultRowHeight="12.75" x14ac:dyDescent="0.2"/>
  <cols>
    <col min="1" max="1" width="10.28515625" style="21" hidden="1" customWidth="1"/>
    <col min="2" max="2" width="16" style="21" hidden="1" customWidth="1"/>
    <col min="3" max="3" width="0.5703125" customWidth="1"/>
    <col min="4" max="4" width="7.42578125" customWidth="1"/>
    <col min="5" max="5" width="9.7109375" customWidth="1"/>
    <col min="6" max="6" width="3.28515625" customWidth="1"/>
    <col min="7" max="7" width="23" customWidth="1"/>
    <col min="8" max="8" width="6.28515625" customWidth="1"/>
    <col min="9" max="9" width="1" customWidth="1"/>
    <col min="10" max="10" width="12" customWidth="1"/>
    <col min="11" max="11" width="11.5703125" customWidth="1"/>
    <col min="12" max="12" width="14.42578125" customWidth="1"/>
    <col min="13" max="13" width="0.85546875" customWidth="1"/>
    <col min="14" max="14" width="24.5703125" style="9" customWidth="1"/>
    <col min="15" max="15" width="5" hidden="1" customWidth="1"/>
    <col min="16" max="16" width="3.85546875" hidden="1" customWidth="1"/>
    <col min="17" max="17" width="6.7109375" customWidth="1"/>
    <col min="18" max="18" width="5" customWidth="1"/>
    <col min="19" max="19" width="4" customWidth="1"/>
    <col min="21" max="21" width="14" customWidth="1"/>
  </cols>
  <sheetData>
    <row r="1" spans="1:966" s="104" customFormat="1" ht="57" customHeight="1" x14ac:dyDescent="0.2">
      <c r="A1" s="103"/>
      <c r="B1" s="103"/>
      <c r="N1" s="105"/>
      <c r="AIH1" s="136" t="s">
        <v>126</v>
      </c>
      <c r="AJS1" s="136" t="s">
        <v>126</v>
      </c>
      <c r="AKD1" s="136" t="s">
        <v>126</v>
      </c>
    </row>
    <row r="2" spans="1:966" ht="3.75" customHeight="1" x14ac:dyDescent="0.2">
      <c r="N2" s="106"/>
      <c r="O2" s="107"/>
      <c r="P2" s="107"/>
      <c r="Q2" s="104"/>
      <c r="R2" s="104"/>
      <c r="S2" s="104"/>
      <c r="T2" s="104"/>
      <c r="U2" s="104"/>
    </row>
    <row r="3" spans="1:966" ht="42.75" customHeight="1" x14ac:dyDescent="0.8">
      <c r="E3" s="89" t="s">
        <v>113</v>
      </c>
      <c r="G3" s="1"/>
      <c r="L3" s="82"/>
      <c r="M3" s="7"/>
      <c r="N3" s="170" t="s">
        <v>39</v>
      </c>
      <c r="O3" s="170"/>
      <c r="P3" s="170"/>
    </row>
    <row r="4" spans="1:966" ht="18" customHeight="1" x14ac:dyDescent="0.2">
      <c r="D4" s="83"/>
      <c r="E4" s="92" t="s">
        <v>24</v>
      </c>
      <c r="K4" s="162" t="s">
        <v>0</v>
      </c>
      <c r="L4" s="162"/>
      <c r="N4" s="171" t="s">
        <v>107</v>
      </c>
      <c r="O4" s="171"/>
      <c r="P4" s="171"/>
    </row>
    <row r="5" spans="1:966" ht="18" customHeight="1" x14ac:dyDescent="0.2">
      <c r="D5" s="157" t="s">
        <v>94</v>
      </c>
      <c r="E5" s="92" t="s">
        <v>25</v>
      </c>
      <c r="K5" s="173"/>
      <c r="L5" s="173"/>
      <c r="M5" s="8"/>
      <c r="N5" s="170" t="s">
        <v>40</v>
      </c>
      <c r="O5" s="170"/>
      <c r="P5" s="170"/>
    </row>
    <row r="6" spans="1:966" ht="18" customHeight="1" x14ac:dyDescent="0.2">
      <c r="D6" s="157"/>
      <c r="E6" s="93" t="s">
        <v>8</v>
      </c>
      <c r="K6" s="162" t="s">
        <v>110</v>
      </c>
      <c r="L6" s="162"/>
      <c r="M6" s="9"/>
      <c r="N6" s="171" t="s">
        <v>64</v>
      </c>
      <c r="O6" s="171"/>
      <c r="P6" s="171"/>
    </row>
    <row r="7" spans="1:966" ht="21" customHeight="1" x14ac:dyDescent="0.2">
      <c r="D7" s="157"/>
      <c r="K7" s="174"/>
      <c r="L7" s="174"/>
      <c r="M7" s="9"/>
      <c r="N7" s="106"/>
      <c r="O7" s="107"/>
      <c r="P7" s="107"/>
    </row>
    <row r="8" spans="1:966" ht="21.75" customHeight="1" x14ac:dyDescent="0.25">
      <c r="A8" s="21" t="s">
        <v>17</v>
      </c>
      <c r="D8" s="157"/>
      <c r="E8" s="165" t="s">
        <v>112</v>
      </c>
      <c r="F8" s="165"/>
      <c r="G8" s="165"/>
      <c r="H8" s="165"/>
      <c r="J8" s="165" t="s">
        <v>111</v>
      </c>
      <c r="K8" s="165"/>
      <c r="L8" s="165"/>
      <c r="N8" s="106"/>
      <c r="O8" s="107"/>
      <c r="P8" s="108"/>
    </row>
    <row r="9" spans="1:966" ht="20.100000000000001" customHeight="1" x14ac:dyDescent="0.25">
      <c r="D9" s="157"/>
      <c r="E9" s="166"/>
      <c r="F9" s="166"/>
      <c r="G9" s="166"/>
      <c r="H9" s="166"/>
      <c r="J9" s="166"/>
      <c r="K9" s="166"/>
      <c r="L9" s="166"/>
      <c r="N9" s="106" t="s">
        <v>101</v>
      </c>
      <c r="O9" s="107"/>
      <c r="P9" s="108"/>
    </row>
    <row r="10" spans="1:966" ht="20.100000000000001" customHeight="1" x14ac:dyDescent="0.2">
      <c r="A10" s="21">
        <v>1</v>
      </c>
      <c r="B10" s="22"/>
      <c r="D10" s="157"/>
      <c r="E10" s="166"/>
      <c r="F10" s="166"/>
      <c r="G10" s="166"/>
      <c r="H10" s="166"/>
      <c r="J10" s="166"/>
      <c r="K10" s="166"/>
      <c r="L10" s="166"/>
      <c r="N10" s="109" t="s">
        <v>102</v>
      </c>
      <c r="O10" s="107"/>
      <c r="P10" s="107"/>
    </row>
    <row r="11" spans="1:966" ht="20.100000000000001" customHeight="1" x14ac:dyDescent="0.2">
      <c r="A11" s="21">
        <v>0</v>
      </c>
      <c r="B11" s="22"/>
      <c r="D11" s="157"/>
      <c r="E11" s="166"/>
      <c r="F11" s="166"/>
      <c r="G11" s="166"/>
      <c r="H11" s="166"/>
      <c r="J11" s="166"/>
      <c r="K11" s="166"/>
      <c r="L11" s="166"/>
      <c r="N11" s="109" t="s">
        <v>103</v>
      </c>
      <c r="O11" s="107"/>
      <c r="P11" s="107"/>
    </row>
    <row r="12" spans="1:966" ht="20.100000000000001" customHeight="1" x14ac:dyDescent="0.2">
      <c r="A12" s="21">
        <v>0</v>
      </c>
      <c r="B12" s="22"/>
      <c r="D12" s="157"/>
      <c r="E12" s="166"/>
      <c r="F12" s="166"/>
      <c r="G12" s="166"/>
      <c r="H12" s="166"/>
      <c r="J12" s="166"/>
      <c r="K12" s="166"/>
      <c r="L12" s="166"/>
      <c r="N12" s="109" t="s">
        <v>104</v>
      </c>
      <c r="O12" s="107"/>
      <c r="P12" s="107"/>
    </row>
    <row r="13" spans="1:966" ht="20.100000000000001" customHeight="1" x14ac:dyDescent="0.2">
      <c r="A13" s="21">
        <v>6.5000000000000002E-2</v>
      </c>
      <c r="B13" s="22"/>
      <c r="D13" s="157"/>
      <c r="E13" s="166"/>
      <c r="F13" s="166"/>
      <c r="G13" s="166"/>
      <c r="H13" s="166"/>
      <c r="J13" s="166"/>
      <c r="K13" s="166"/>
      <c r="L13" s="166"/>
      <c r="N13" s="109" t="s">
        <v>105</v>
      </c>
      <c r="O13" s="107"/>
      <c r="P13" s="107"/>
    </row>
    <row r="14" spans="1:966" ht="7.5" customHeight="1" x14ac:dyDescent="0.2">
      <c r="B14" s="22"/>
      <c r="D14" s="157"/>
      <c r="J14" s="166"/>
      <c r="K14" s="166"/>
      <c r="L14" s="166"/>
      <c r="N14" s="109" t="s">
        <v>109</v>
      </c>
      <c r="O14" s="110"/>
      <c r="P14" s="110"/>
    </row>
    <row r="15" spans="1:966" ht="20.100000000000001" customHeight="1" x14ac:dyDescent="0.2">
      <c r="A15" s="21">
        <v>3.2000000000000001E-2</v>
      </c>
      <c r="B15" s="22"/>
      <c r="D15" s="157"/>
      <c r="E15" s="165" t="s">
        <v>114</v>
      </c>
      <c r="F15" s="165"/>
      <c r="G15" s="165"/>
      <c r="H15" s="165"/>
      <c r="N15" s="120"/>
      <c r="O15" s="110"/>
      <c r="P15" s="110"/>
    </row>
    <row r="16" spans="1:966" ht="20.100000000000001" customHeight="1" x14ac:dyDescent="0.2">
      <c r="D16" s="157"/>
      <c r="E16" s="163"/>
      <c r="F16" s="163"/>
      <c r="G16" s="163"/>
      <c r="H16" s="163"/>
      <c r="I16" s="163"/>
      <c r="J16" s="163"/>
      <c r="K16" s="163"/>
      <c r="L16" s="163"/>
      <c r="N16" s="106"/>
      <c r="O16" s="110"/>
      <c r="P16" s="110"/>
    </row>
    <row r="17" spans="1:36" ht="20.100000000000001" customHeight="1" x14ac:dyDescent="0.2">
      <c r="D17" s="157"/>
      <c r="E17" s="164"/>
      <c r="F17" s="164"/>
      <c r="G17" s="164"/>
      <c r="H17" s="164"/>
      <c r="I17" s="164"/>
      <c r="J17" s="164"/>
      <c r="K17" s="164"/>
      <c r="L17" s="164"/>
      <c r="N17" s="106"/>
      <c r="O17" s="110"/>
      <c r="P17" s="110"/>
    </row>
    <row r="18" spans="1:36" s="2" customFormat="1" ht="20.100000000000001" hidden="1" customHeight="1" x14ac:dyDescent="0.2">
      <c r="A18" s="17"/>
      <c r="B18" s="17"/>
      <c r="D18" s="157"/>
      <c r="E18" s="158" t="s">
        <v>6</v>
      </c>
      <c r="F18" s="159"/>
      <c r="G18" s="97"/>
      <c r="H18" s="5" t="s">
        <v>7</v>
      </c>
      <c r="I18" s="102"/>
      <c r="J18" s="97"/>
      <c r="K18" s="6" t="s">
        <v>11</v>
      </c>
      <c r="L18" s="6" t="s">
        <v>10</v>
      </c>
      <c r="M18" s="10"/>
      <c r="N18" s="109"/>
      <c r="O18" s="111"/>
      <c r="P18" s="111"/>
      <c r="Q18"/>
      <c r="R18"/>
      <c r="S18"/>
      <c r="T18"/>
      <c r="U18"/>
      <c r="V18"/>
      <c r="W18"/>
    </row>
    <row r="19" spans="1:36" s="2" customFormat="1" ht="20.100000000000001" hidden="1" customHeight="1" x14ac:dyDescent="0.2">
      <c r="A19" s="17"/>
      <c r="B19" s="17"/>
      <c r="D19" s="157"/>
      <c r="E19" s="160"/>
      <c r="F19" s="161"/>
      <c r="G19" s="20"/>
      <c r="H19" s="24">
        <v>42381</v>
      </c>
      <c r="I19" s="121"/>
      <c r="J19" s="98"/>
      <c r="K19" s="19"/>
      <c r="L19" s="20"/>
      <c r="M19" s="11"/>
      <c r="N19" s="109"/>
      <c r="O19" s="111"/>
      <c r="P19" s="111"/>
      <c r="Q19"/>
      <c r="R19"/>
      <c r="S19"/>
      <c r="T19"/>
      <c r="U19"/>
      <c r="V19"/>
      <c r="W19"/>
    </row>
    <row r="20" spans="1:36" ht="6.75" hidden="1" customHeight="1" x14ac:dyDescent="0.2">
      <c r="D20" s="157"/>
      <c r="N20" s="106"/>
      <c r="O20" s="110"/>
      <c r="P20" s="110"/>
    </row>
    <row r="21" spans="1:36" s="2" customFormat="1" ht="29.25" customHeight="1" x14ac:dyDescent="0.2">
      <c r="A21" s="17" t="s">
        <v>14</v>
      </c>
      <c r="B21" s="17" t="s">
        <v>41</v>
      </c>
      <c r="D21" s="157"/>
      <c r="E21" s="162" t="s">
        <v>100</v>
      </c>
      <c r="F21" s="162"/>
      <c r="G21" s="162"/>
      <c r="H21" s="162"/>
      <c r="I21" s="162"/>
      <c r="J21" s="162"/>
      <c r="K21" s="162"/>
      <c r="L21" s="122" t="s">
        <v>3</v>
      </c>
      <c r="M21" s="10"/>
      <c r="N21" s="112" t="s">
        <v>106</v>
      </c>
      <c r="O21" s="111"/>
      <c r="P21" s="111"/>
      <c r="Q21"/>
      <c r="R21"/>
      <c r="S21"/>
      <c r="T21"/>
      <c r="U21"/>
      <c r="V21"/>
      <c r="W21"/>
    </row>
    <row r="22" spans="1:36" s="2" customFormat="1" ht="39.950000000000003" customHeight="1" x14ac:dyDescent="0.2">
      <c r="A22" s="18">
        <v>0</v>
      </c>
      <c r="B22" s="18">
        <v>0</v>
      </c>
      <c r="D22" s="157"/>
      <c r="E22" s="176"/>
      <c r="F22" s="176"/>
      <c r="G22" s="176"/>
      <c r="H22" s="176"/>
      <c r="I22" s="176"/>
      <c r="J22" s="176"/>
      <c r="K22" s="176"/>
      <c r="L22" s="114">
        <v>0</v>
      </c>
      <c r="M22" s="12"/>
      <c r="N22" s="113"/>
      <c r="O22" s="111"/>
      <c r="P22" s="111"/>
      <c r="Q22"/>
      <c r="R22"/>
      <c r="S22"/>
      <c r="T22"/>
      <c r="U22"/>
      <c r="V22"/>
      <c r="W22"/>
      <c r="AH22" s="146" t="s">
        <v>5</v>
      </c>
      <c r="AI22" s="146"/>
      <c r="AJ22" s="94" t="s">
        <v>4</v>
      </c>
    </row>
    <row r="23" spans="1:36" s="2" customFormat="1" ht="39.950000000000003" customHeight="1" x14ac:dyDescent="0.2">
      <c r="A23" s="18">
        <v>0</v>
      </c>
      <c r="B23" s="18">
        <v>0</v>
      </c>
      <c r="D23" s="157"/>
      <c r="E23" s="175"/>
      <c r="F23" s="175"/>
      <c r="G23" s="175"/>
      <c r="H23" s="175"/>
      <c r="I23" s="175"/>
      <c r="J23" s="175"/>
      <c r="K23" s="175"/>
      <c r="L23" s="115">
        <v>0</v>
      </c>
      <c r="M23" s="13"/>
      <c r="N23" s="113"/>
      <c r="O23" s="111"/>
      <c r="P23" s="111"/>
      <c r="Q23"/>
      <c r="R23"/>
      <c r="S23"/>
      <c r="T23"/>
      <c r="U23"/>
      <c r="V23"/>
      <c r="W23"/>
      <c r="Y23" s="18"/>
      <c r="Z23" s="18"/>
      <c r="AA23" s="18"/>
      <c r="AB23" s="18"/>
      <c r="AC23" s="18"/>
      <c r="AD23" s="18"/>
      <c r="AE23" s="18"/>
      <c r="AF23" s="142" t="s">
        <v>16</v>
      </c>
      <c r="AG23" s="46">
        <v>0</v>
      </c>
      <c r="AH23" s="148">
        <v>0</v>
      </c>
      <c r="AI23" s="148"/>
      <c r="AJ23" s="85">
        <v>0</v>
      </c>
    </row>
    <row r="24" spans="1:36" s="2" customFormat="1" ht="39.950000000000003" customHeight="1" x14ac:dyDescent="0.2">
      <c r="A24" s="18">
        <v>0</v>
      </c>
      <c r="B24" s="18">
        <v>0</v>
      </c>
      <c r="D24" s="157"/>
      <c r="E24" s="176"/>
      <c r="F24" s="176"/>
      <c r="G24" s="176"/>
      <c r="H24" s="176"/>
      <c r="I24" s="176"/>
      <c r="J24" s="176"/>
      <c r="K24" s="176"/>
      <c r="L24" s="114">
        <v>0</v>
      </c>
      <c r="M24" s="13"/>
      <c r="N24" s="113"/>
      <c r="O24" s="111"/>
      <c r="P24" s="111"/>
      <c r="Q24"/>
      <c r="R24"/>
      <c r="S24"/>
      <c r="T24"/>
      <c r="U24"/>
      <c r="V24"/>
      <c r="W24"/>
      <c r="Y24" s="18"/>
      <c r="Z24" s="18"/>
      <c r="AA24" s="18"/>
      <c r="AB24" s="18"/>
      <c r="AC24" s="18"/>
      <c r="AD24" s="18"/>
      <c r="AE24" s="18"/>
      <c r="AF24" s="142" t="s">
        <v>15</v>
      </c>
      <c r="AG24" s="143">
        <f>ROUND(oknTotal-oknPayments,2)</f>
        <v>0</v>
      </c>
      <c r="AH24" s="147">
        <v>0</v>
      </c>
      <c r="AI24" s="147"/>
      <c r="AJ24" s="84">
        <v>0</v>
      </c>
    </row>
    <row r="25" spans="1:36" s="2" customFormat="1" ht="39.950000000000003" customHeight="1" x14ac:dyDescent="0.2">
      <c r="A25" s="18">
        <v>0</v>
      </c>
      <c r="B25" s="18">
        <v>0</v>
      </c>
      <c r="D25" s="157"/>
      <c r="E25" s="175"/>
      <c r="F25" s="175"/>
      <c r="G25" s="175"/>
      <c r="H25" s="175"/>
      <c r="I25" s="175"/>
      <c r="J25" s="175"/>
      <c r="K25" s="175"/>
      <c r="L25" s="115">
        <v>0</v>
      </c>
      <c r="M25" s="13"/>
      <c r="N25" s="113"/>
      <c r="O25" s="111"/>
      <c r="P25" s="111"/>
      <c r="Q25"/>
      <c r="R25"/>
      <c r="S25"/>
      <c r="T25"/>
      <c r="U25"/>
      <c r="V25"/>
      <c r="W25"/>
      <c r="Y25" s="18"/>
      <c r="Z25" s="18"/>
      <c r="AA25" s="18"/>
      <c r="AB25" s="18"/>
      <c r="AC25" s="18"/>
      <c r="AD25" s="18"/>
      <c r="AE25" s="18"/>
      <c r="AF25" s="18"/>
      <c r="AG25" s="18"/>
      <c r="AH25" s="148">
        <v>0</v>
      </c>
      <c r="AI25" s="148"/>
      <c r="AJ25" s="85">
        <v>0</v>
      </c>
    </row>
    <row r="26" spans="1:36" s="2" customFormat="1" ht="39.950000000000003" customHeight="1" x14ac:dyDescent="0.2">
      <c r="A26" s="18">
        <v>0</v>
      </c>
      <c r="B26" s="18">
        <v>0</v>
      </c>
      <c r="D26" s="157"/>
      <c r="E26" s="176"/>
      <c r="F26" s="176"/>
      <c r="G26" s="176"/>
      <c r="H26" s="176"/>
      <c r="I26" s="176"/>
      <c r="J26" s="176"/>
      <c r="K26" s="176"/>
      <c r="L26" s="114">
        <v>0</v>
      </c>
      <c r="M26" s="13"/>
      <c r="N26" s="113"/>
      <c r="O26" s="111"/>
      <c r="P26" s="111"/>
      <c r="Q26" s="172" t="s">
        <v>96</v>
      </c>
      <c r="R26" s="172"/>
      <c r="S26" s="172"/>
      <c r="T26" s="172"/>
      <c r="U26" s="172"/>
      <c r="Y26" s="18"/>
      <c r="Z26" s="18"/>
      <c r="AA26" s="18"/>
      <c r="AB26" s="18"/>
      <c r="AC26" s="18"/>
      <c r="AD26" s="18"/>
      <c r="AE26" s="18"/>
      <c r="AF26" s="18"/>
      <c r="AG26" s="18"/>
      <c r="AH26" s="147">
        <v>0</v>
      </c>
      <c r="AI26" s="147"/>
      <c r="AJ26" s="84">
        <v>0</v>
      </c>
    </row>
    <row r="27" spans="1:36" s="2" customFormat="1" ht="39.950000000000003" customHeight="1" x14ac:dyDescent="0.2">
      <c r="A27" s="18">
        <v>0</v>
      </c>
      <c r="B27" s="18">
        <v>0</v>
      </c>
      <c r="D27" s="83"/>
      <c r="E27" s="175"/>
      <c r="F27" s="175"/>
      <c r="G27" s="175"/>
      <c r="H27" s="175"/>
      <c r="I27" s="175"/>
      <c r="J27" s="175"/>
      <c r="K27" s="175"/>
      <c r="L27" s="116">
        <v>0</v>
      </c>
      <c r="M27" s="13"/>
      <c r="N27" s="113"/>
      <c r="O27" s="111"/>
      <c r="P27" s="111"/>
      <c r="Q27" s="172"/>
      <c r="R27" s="172"/>
      <c r="S27" s="172"/>
      <c r="T27" s="172"/>
      <c r="U27" s="172"/>
      <c r="Y27" s="18"/>
      <c r="Z27" s="18"/>
      <c r="AA27" s="18"/>
      <c r="AB27" s="18"/>
      <c r="AC27" s="18"/>
      <c r="AD27" s="18"/>
      <c r="AE27" s="18"/>
      <c r="AF27" s="18"/>
      <c r="AG27" s="18"/>
      <c r="AH27" s="148">
        <v>0</v>
      </c>
      <c r="AI27" s="148"/>
      <c r="AJ27" s="85">
        <v>0</v>
      </c>
    </row>
    <row r="28" spans="1:36" s="2" customFormat="1" ht="20.100000000000001" hidden="1" customHeight="1" x14ac:dyDescent="0.2">
      <c r="A28" s="18">
        <v>0</v>
      </c>
      <c r="B28" s="18">
        <v>0</v>
      </c>
      <c r="D28" s="83"/>
      <c r="E28" s="35"/>
      <c r="F28" s="27"/>
      <c r="G28" s="153"/>
      <c r="H28" s="154"/>
      <c r="I28" s="118"/>
      <c r="J28" s="99"/>
      <c r="K28" s="32">
        <v>0</v>
      </c>
      <c r="L28" s="48" t="e">
        <f>ROUND(oknQuantity_7*oknPrice_7,2)</f>
        <v>#REF!</v>
      </c>
      <c r="M28" s="13"/>
      <c r="N28" s="88"/>
      <c r="Q28" s="172"/>
      <c r="R28" s="172"/>
      <c r="S28" s="172"/>
      <c r="T28" s="172"/>
      <c r="U28" s="172"/>
      <c r="Y28" s="149">
        <v>0</v>
      </c>
      <c r="Z28" s="149"/>
      <c r="AA28" s="139"/>
      <c r="AB28" s="18"/>
      <c r="AC28" s="18"/>
      <c r="AD28" s="18"/>
      <c r="AE28" s="18"/>
      <c r="AF28" s="18"/>
      <c r="AG28" s="18"/>
      <c r="AH28" s="18"/>
      <c r="AI28" s="18"/>
      <c r="AJ28" s="18"/>
    </row>
    <row r="29" spans="1:36" s="2" customFormat="1" ht="20.100000000000001" hidden="1" customHeight="1" x14ac:dyDescent="0.2">
      <c r="A29" s="18">
        <v>0</v>
      </c>
      <c r="B29" s="18">
        <v>0</v>
      </c>
      <c r="D29" s="83"/>
      <c r="E29" s="34"/>
      <c r="F29" s="26"/>
      <c r="G29" s="151"/>
      <c r="H29" s="152"/>
      <c r="I29" s="117"/>
      <c r="J29" s="101"/>
      <c r="K29" s="31">
        <v>0</v>
      </c>
      <c r="L29" s="47" t="e">
        <f>ROUND(oknQuantity_8*oknPrice_8,2)</f>
        <v>#REF!</v>
      </c>
      <c r="M29" s="13"/>
      <c r="N29" s="88"/>
      <c r="Q29" s="172"/>
      <c r="R29" s="172"/>
      <c r="S29" s="172"/>
      <c r="T29" s="172"/>
      <c r="U29" s="172"/>
    </row>
    <row r="30" spans="1:36" s="2" customFormat="1" ht="20.100000000000001" hidden="1" customHeight="1" x14ac:dyDescent="0.2">
      <c r="A30" s="18">
        <v>0</v>
      </c>
      <c r="B30" s="18">
        <v>0</v>
      </c>
      <c r="D30" s="83"/>
      <c r="E30" s="35"/>
      <c r="F30" s="28"/>
      <c r="G30" s="153"/>
      <c r="H30" s="154"/>
      <c r="I30" s="118"/>
      <c r="J30" s="99"/>
      <c r="K30" s="32">
        <v>0</v>
      </c>
      <c r="L30" s="48" t="e">
        <f>ROUND(oknQuantity_9*oknPrice_9,2)</f>
        <v>#REF!</v>
      </c>
      <c r="M30" s="13"/>
      <c r="N30" s="88"/>
      <c r="Q30" s="172"/>
      <c r="R30" s="172"/>
      <c r="S30" s="172"/>
      <c r="T30" s="172"/>
      <c r="U30" s="172"/>
    </row>
    <row r="31" spans="1:36" s="2" customFormat="1" ht="20.100000000000001" hidden="1" customHeight="1" x14ac:dyDescent="0.2">
      <c r="A31" s="18">
        <v>0</v>
      </c>
      <c r="B31" s="18">
        <v>0</v>
      </c>
      <c r="D31" s="83"/>
      <c r="E31" s="34"/>
      <c r="F31" s="29"/>
      <c r="G31" s="151"/>
      <c r="H31" s="152"/>
      <c r="I31" s="117"/>
      <c r="J31" s="101"/>
      <c r="K31" s="31">
        <v>0</v>
      </c>
      <c r="L31" s="47" t="e">
        <f>ROUND(oknQuantity_10*oknPrice_10,2)</f>
        <v>#REF!</v>
      </c>
      <c r="M31" s="13"/>
      <c r="N31" s="88"/>
      <c r="Q31" s="169" t="s">
        <v>99</v>
      </c>
      <c r="R31" s="169"/>
      <c r="S31" s="169"/>
      <c r="T31" s="169"/>
      <c r="U31" s="169"/>
    </row>
    <row r="32" spans="1:36" s="2" customFormat="1" ht="20.100000000000001" hidden="1" customHeight="1" x14ac:dyDescent="0.2">
      <c r="A32" s="18">
        <v>0</v>
      </c>
      <c r="B32" s="18">
        <v>0</v>
      </c>
      <c r="D32" s="83"/>
      <c r="E32" s="35"/>
      <c r="F32" s="28"/>
      <c r="G32" s="153"/>
      <c r="H32" s="154"/>
      <c r="I32" s="118"/>
      <c r="J32" s="99"/>
      <c r="K32" s="32">
        <v>0</v>
      </c>
      <c r="L32" s="48" t="e">
        <f>ROUND(oknQuantity_11*oknPrice_11,2)</f>
        <v>#REF!</v>
      </c>
      <c r="M32" s="13"/>
      <c r="N32" s="88"/>
      <c r="Q32" s="167" t="s">
        <v>98</v>
      </c>
      <c r="R32" s="167"/>
      <c r="S32" s="167"/>
      <c r="T32" s="167"/>
      <c r="U32" s="167"/>
    </row>
    <row r="33" spans="1:22" s="2" customFormat="1" ht="8.25" hidden="1" customHeight="1" x14ac:dyDescent="0.2">
      <c r="A33" s="18">
        <v>0</v>
      </c>
      <c r="B33" s="18">
        <v>0</v>
      </c>
      <c r="D33" s="83"/>
      <c r="E33" s="36"/>
      <c r="F33" s="30"/>
      <c r="G33" s="155"/>
      <c r="H33" s="156"/>
      <c r="I33" s="119"/>
      <c r="J33" s="100"/>
      <c r="K33" s="33">
        <v>0</v>
      </c>
      <c r="L33" s="47" t="e">
        <f>ROUND(oknQuantity_12*oknPrice_12,2)</f>
        <v>#REF!</v>
      </c>
      <c r="M33" s="13"/>
      <c r="N33" s="88"/>
      <c r="Q33" s="168" t="s">
        <v>97</v>
      </c>
      <c r="R33" s="168"/>
      <c r="S33" s="168"/>
      <c r="T33" s="168"/>
      <c r="U33" s="168"/>
    </row>
    <row r="34" spans="1:22" s="2" customFormat="1" ht="20.100000000000001" customHeight="1" x14ac:dyDescent="0.2">
      <c r="A34" s="17"/>
      <c r="D34" s="83"/>
      <c r="E34" s="3"/>
      <c r="F34" s="3"/>
      <c r="G34" s="3"/>
      <c r="H34" s="3"/>
      <c r="I34" s="3"/>
      <c r="J34" s="86"/>
      <c r="K34" s="138" t="s">
        <v>9</v>
      </c>
      <c r="L34" s="95">
        <f>SUM(oknLineTotal_1:oknLineTotal_6)</f>
        <v>0</v>
      </c>
      <c r="M34" s="12"/>
      <c r="N34" s="113"/>
      <c r="Q34" s="169" t="s">
        <v>99</v>
      </c>
      <c r="R34" s="169"/>
      <c r="S34" s="169"/>
      <c r="T34" s="169"/>
      <c r="U34" s="169"/>
    </row>
    <row r="35" spans="1:22" s="2" customFormat="1" ht="20.100000000000001" customHeight="1" x14ac:dyDescent="0.2">
      <c r="A35" s="17"/>
      <c r="B35" s="25">
        <f t="array" ref="B35">SUM(oknTaxable_1:oknTaxable_6*oknLineTotal_1:oknLineTotal_6)</f>
        <v>0</v>
      </c>
      <c r="E35" s="3"/>
      <c r="F35" s="3"/>
      <c r="G35" s="3"/>
      <c r="H35" s="3"/>
      <c r="I35" s="3"/>
      <c r="J35" s="140" t="s">
        <v>95</v>
      </c>
      <c r="K35" s="90">
        <v>6.5000000000000002E-2</v>
      </c>
      <c r="L35" s="95">
        <f>ROUND(IF(oknTaxType=0,0, oknTax1Rate*(oknLineTotalTaxable+IF(oknTaxTotalIncludingShippingCost=0,0,oknShippingCost))),2)</f>
        <v>0</v>
      </c>
      <c r="M35" s="12"/>
      <c r="N35" s="113"/>
      <c r="O35"/>
      <c r="P35"/>
      <c r="Q35"/>
      <c r="R35"/>
      <c r="S35"/>
      <c r="T35"/>
      <c r="U35"/>
      <c r="V35"/>
    </row>
    <row r="36" spans="1:22" s="2" customFormat="1" ht="20.100000000000001" hidden="1" customHeight="1" x14ac:dyDescent="0.2">
      <c r="A36" s="17"/>
      <c r="B36" s="17"/>
      <c r="D36" s="83"/>
      <c r="E36" s="3"/>
      <c r="F36" s="3"/>
      <c r="G36" s="3"/>
      <c r="H36" s="3"/>
      <c r="I36" s="3"/>
      <c r="J36" s="141" t="s">
        <v>63</v>
      </c>
      <c r="K36" s="87">
        <v>3.2000000000000001E-2</v>
      </c>
      <c r="L36" s="95">
        <f>ROUND(IF(oknTaxType&lt;&gt;2,0,oknTax2Rate*(oknLineTotalTaxable+IF(oknTaxTotalIncludingShippingCost=0,0,oknShippingCost)+IF(oknTax2IsAppliedToTax1=0,0,oknTax1))),2)</f>
        <v>0</v>
      </c>
      <c r="M36" s="14"/>
      <c r="N36"/>
      <c r="O36"/>
      <c r="P36"/>
      <c r="Q36"/>
      <c r="R36"/>
      <c r="S36"/>
      <c r="T36"/>
      <c r="U36"/>
      <c r="V36"/>
    </row>
    <row r="37" spans="1:22" s="2" customFormat="1" ht="20.100000000000001" hidden="1" customHeight="1" x14ac:dyDescent="0.2">
      <c r="A37" s="17"/>
      <c r="B37" s="17"/>
      <c r="D37" s="83"/>
      <c r="E37" s="3"/>
      <c r="F37" s="3"/>
      <c r="G37" s="3"/>
      <c r="H37" s="3"/>
      <c r="I37" s="3"/>
      <c r="J37" s="86"/>
      <c r="K37" s="86"/>
      <c r="L37" s="96"/>
      <c r="M37" s="15"/>
      <c r="N37"/>
      <c r="O37"/>
      <c r="P37"/>
      <c r="Q37"/>
      <c r="R37"/>
      <c r="S37" s="144"/>
      <c r="T37"/>
      <c r="U37"/>
      <c r="V37"/>
    </row>
    <row r="38" spans="1:22" s="2" customFormat="1" ht="18.75" customHeight="1" x14ac:dyDescent="0.2">
      <c r="A38" s="17"/>
      <c r="B38" s="17"/>
      <c r="J38" s="86"/>
      <c r="K38" s="91" t="s">
        <v>2</v>
      </c>
      <c r="L38" s="95">
        <f>ROUND(oknSubTotal + oknShippingCost + IF(oknTaxType=0,0,IF(oknTaxType=1,oknTax1,oknTax1+oknTax2)),2)</f>
        <v>0</v>
      </c>
      <c r="M38" s="12"/>
      <c r="N38" s="113"/>
      <c r="O38"/>
      <c r="P38"/>
      <c r="Q38"/>
      <c r="R38"/>
      <c r="S38"/>
      <c r="T38"/>
      <c r="U38"/>
      <c r="V38"/>
    </row>
    <row r="39" spans="1:22" ht="18.75" customHeight="1" x14ac:dyDescent="0.2">
      <c r="N39"/>
    </row>
    <row r="40" spans="1:22" ht="18.75" customHeight="1" x14ac:dyDescent="0.2">
      <c r="D40" s="150" t="s">
        <v>20</v>
      </c>
      <c r="E40" s="150"/>
      <c r="F40" s="150"/>
      <c r="G40" s="150"/>
      <c r="H40" s="150"/>
      <c r="I40" s="150"/>
      <c r="J40" s="150"/>
      <c r="K40" s="150"/>
      <c r="L40" s="150"/>
      <c r="M40" s="150"/>
      <c r="N40"/>
    </row>
    <row r="41" spans="1:22" x14ac:dyDescent="0.2"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/>
    </row>
    <row r="42" spans="1:22" ht="18" customHeight="1" x14ac:dyDescent="0.2">
      <c r="N42"/>
    </row>
    <row r="43" spans="1:22" x14ac:dyDescent="0.2">
      <c r="N43"/>
    </row>
    <row r="45" spans="1:22" x14ac:dyDescent="0.2">
      <c r="E45" s="4"/>
      <c r="F45" s="4"/>
      <c r="G45" s="4"/>
      <c r="H45" s="4"/>
      <c r="I45" s="4"/>
    </row>
    <row r="901" spans="1:1" hidden="1" x14ac:dyDescent="0.2">
      <c r="A901" s="135" t="s">
        <v>125</v>
      </c>
    </row>
    <row r="921" spans="1:1" hidden="1" x14ac:dyDescent="0.2">
      <c r="A921" s="135" t="s">
        <v>125</v>
      </c>
    </row>
    <row r="948" spans="1:1" hidden="1" x14ac:dyDescent="0.2">
      <c r="A948" s="135" t="s">
        <v>125</v>
      </c>
    </row>
  </sheetData>
  <sheetProtection sheet="1" objects="1" scenarios="1" selectLockedCells="1"/>
  <mergeCells count="52">
    <mergeCell ref="E24:K24"/>
    <mergeCell ref="E25:K25"/>
    <mergeCell ref="E26:K26"/>
    <mergeCell ref="E27:K27"/>
    <mergeCell ref="E10:H10"/>
    <mergeCell ref="E11:H11"/>
    <mergeCell ref="E12:H12"/>
    <mergeCell ref="E13:H13"/>
    <mergeCell ref="E22:K22"/>
    <mergeCell ref="K4:L4"/>
    <mergeCell ref="K5:L5"/>
    <mergeCell ref="K6:L6"/>
    <mergeCell ref="K7:L7"/>
    <mergeCell ref="E23:K23"/>
    <mergeCell ref="Q32:U32"/>
    <mergeCell ref="Q33:U33"/>
    <mergeCell ref="Q34:U34"/>
    <mergeCell ref="N3:P3"/>
    <mergeCell ref="N4:P4"/>
    <mergeCell ref="N5:P5"/>
    <mergeCell ref="N6:P6"/>
    <mergeCell ref="Q26:U30"/>
    <mergeCell ref="Q31:U31"/>
    <mergeCell ref="D5:D26"/>
    <mergeCell ref="E18:F18"/>
    <mergeCell ref="G28:H28"/>
    <mergeCell ref="E19:F19"/>
    <mergeCell ref="E21:K21"/>
    <mergeCell ref="E16:L17"/>
    <mergeCell ref="E15:H15"/>
    <mergeCell ref="J9:L9"/>
    <mergeCell ref="J10:L10"/>
    <mergeCell ref="E8:H8"/>
    <mergeCell ref="J8:L8"/>
    <mergeCell ref="J11:L11"/>
    <mergeCell ref="J13:L13"/>
    <mergeCell ref="J14:L14"/>
    <mergeCell ref="J12:L12"/>
    <mergeCell ref="E9:H9"/>
    <mergeCell ref="D40:M41"/>
    <mergeCell ref="G31:H31"/>
    <mergeCell ref="G32:H32"/>
    <mergeCell ref="G30:H30"/>
    <mergeCell ref="G29:H29"/>
    <mergeCell ref="G33:H33"/>
    <mergeCell ref="AH22:AI22"/>
    <mergeCell ref="AH26:AI26"/>
    <mergeCell ref="AH27:AI27"/>
    <mergeCell ref="AH23:AI23"/>
    <mergeCell ref="Y28:Z28"/>
    <mergeCell ref="AH24:AI24"/>
    <mergeCell ref="AH25:AI25"/>
  </mergeCells>
  <phoneticPr fontId="5" type="noConversion"/>
  <dataValidations count="9">
    <dataValidation type="textLength" allowBlank="1" showInputMessage="1" showErrorMessage="1" errorTitle="Invalid Input" error="Max characters allowed: 10" sqref="N22:N27 E28:E33 K5" xr:uid="{00000000-0002-0000-0000-000000000000}">
      <formula1>0</formula1>
      <formula2>10</formula2>
    </dataValidation>
    <dataValidation type="date" allowBlank="1" showErrorMessage="1" errorTitle="Invalid Input" error="Please enter a valid date." sqref="H19:I19 K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E9:E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E12:E13 J12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E19:F19 K19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J19 G19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L19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E23:E27 G28:I33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K35:K36 AG23 Y28:Z28 J28:K33 AH23:AJ27" xr:uid="{00000000-0002-0000-0000-000008000000}">
      <formula1>999999999.99</formula1>
    </dataValidation>
  </dataValidations>
  <hyperlinks>
    <hyperlink ref="E6" r:id="rId1" display="http://www.invoicingtemplate.com/" xr:uid="{00000000-0004-0000-0000-000000000000}"/>
    <hyperlink ref="Q33" r:id="rId2" display="http://www.office-kit.com" xr:uid="{00000000-0004-0000-0000-000001000000}"/>
    <hyperlink ref="Q32" r:id="rId3" display="http://www.uniformsoft.com" xr:uid="{00000000-0004-0000-0000-000002000000}"/>
    <hyperlink ref="Q31" r:id="rId4" display="http://www.InvoicingTemplates.com" xr:uid="{00000000-0004-0000-0000-000003000000}"/>
    <hyperlink ref="Q34" r:id="rId5" display="http://www.InvoicingTemplates.com" xr:uid="{00000000-0004-0000-0000-000006000000}"/>
    <hyperlink ref="A948" r:id="rId6" tooltip="General Purchase Billing Template (Sales, One Tax)" display="http://www.invoicingtemplate.com/generalpurchase-sales-one-tax.html" xr:uid="{00000000-0004-0000-0000-000008000000}"/>
    <hyperlink ref="AIH1" r:id="rId7" tooltip="General Purchase Invoice Template (Sales, One Tax)" display="http://www.invoicingtemplate.com/generalpurchase-sales-one-tax.html" xr:uid="{00000000-0004-0000-0000-000009000000}"/>
    <hyperlink ref="A921" r:id="rId8" tooltip="General Purchase Billing Template (Sales, One Tax)" display="http://www.invoicingtemplate.com/generalpurchase-sales-one-tax.html" xr:uid="{00000000-0004-0000-0000-00000A000000}"/>
    <hyperlink ref="AKD1" r:id="rId9" tooltip="General Purchase Invoice Template (Sales, One Tax)" display="http://www.invoicingtemplate.com/generalpurchase-sales-one-tax.html" xr:uid="{00000000-0004-0000-0000-00000B000000}"/>
    <hyperlink ref="A901" r:id="rId10" tooltip="General Purchase Billing Template (Sales, One Tax)" display="http://www.invoicingtemplate.com/generalpurchase-sales-one-tax.html" xr:uid="{00000000-0004-0000-0000-00000C000000}"/>
    <hyperlink ref="AJS1" r:id="rId11" tooltip="General Purchase Invoice Template (Sales, One Tax)" display="http://www.invoicingtemplate.com/generalpurchase-sales-one-tax.html" xr:uid="{00000000-0004-0000-0000-00000D000000}"/>
    <hyperlink ref="Q34:U34" r:id="rId12" display="InvoicingTemplates.com" xr:uid="{737D938A-5297-485F-8BA5-8E6D0DAAEB31}"/>
  </hyperlinks>
  <printOptions horizontalCentered="1" verticalCentered="1"/>
  <pageMargins left="0.23" right="0.5" top="0.5" bottom="0.5" header="0.5" footer="0.5"/>
  <pageSetup paperSize="9" orientation="portrait" horizontalDpi="300" verticalDpi="300" r:id="rId13"/>
  <headerFooter alignWithMargins="0"/>
  <drawing r:id="rId14"/>
  <legacyDrawing r:id="rId1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5" r:id="rId16" name="oknWidget_taxable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21</xdr:row>
                    <xdr:rowOff>219075</xdr:rowOff>
                  </from>
                  <to>
                    <xdr:col>11</xdr:col>
                    <xdr:colOff>19050</xdr:colOff>
                    <xdr:row>21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7" name="oknWidget_taxable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22</xdr:row>
                    <xdr:rowOff>209550</xdr:rowOff>
                  </from>
                  <to>
                    <xdr:col>11</xdr:col>
                    <xdr:colOff>19050</xdr:colOff>
                    <xdr:row>22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8" name="oknWidget_taxable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23</xdr:row>
                    <xdr:rowOff>228600</xdr:rowOff>
                  </from>
                  <to>
                    <xdr:col>11</xdr:col>
                    <xdr:colOff>19050</xdr:colOff>
                    <xdr:row>23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9" name="oknWidget_taxable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24</xdr:row>
                    <xdr:rowOff>228600</xdr:rowOff>
                  </from>
                  <to>
                    <xdr:col>11</xdr:col>
                    <xdr:colOff>19050</xdr:colOff>
                    <xdr:row>24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0" name="oknWidget_taxable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25</xdr:row>
                    <xdr:rowOff>209550</xdr:rowOff>
                  </from>
                  <to>
                    <xdr:col>11</xdr:col>
                    <xdr:colOff>19050</xdr:colOff>
                    <xdr:row>25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1" name="oknWidget_taxable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26</xdr:row>
                    <xdr:rowOff>200025</xdr:rowOff>
                  </from>
                  <to>
                    <xdr:col>11</xdr:col>
                    <xdr:colOff>19050</xdr:colOff>
                    <xdr:row>26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6" customWidth="1"/>
    <col min="2" max="2" width="11.42578125" style="16" customWidth="1"/>
    <col min="3" max="3" width="10.5703125" style="53" customWidth="1"/>
    <col min="4" max="4" width="11.85546875" style="50" customWidth="1"/>
    <col min="5" max="5" width="9.28515625" style="37" customWidth="1"/>
    <col min="6" max="6" width="12.140625" style="16" hidden="1" customWidth="1"/>
    <col min="7" max="7" width="11.42578125" style="16" customWidth="1"/>
    <col min="8" max="8" width="12.140625" style="50" hidden="1" customWidth="1"/>
    <col min="9" max="9" width="11.28515625" style="50" hidden="1" customWidth="1"/>
    <col min="10" max="10" width="9.5703125" style="50" hidden="1" customWidth="1"/>
    <col min="11" max="11" width="10.140625" style="50" hidden="1" customWidth="1"/>
    <col min="12" max="12" width="16" style="50" customWidth="1"/>
    <col min="13" max="13" width="14.140625" style="50" customWidth="1"/>
    <col min="14" max="14" width="12.85546875" style="50" customWidth="1"/>
    <col min="15" max="15" width="11.42578125" style="37" hidden="1" customWidth="1"/>
    <col min="16" max="16" width="16.85546875" style="37" hidden="1" customWidth="1"/>
    <col min="17" max="16384" width="9.140625" style="16"/>
  </cols>
  <sheetData>
    <row r="1" spans="2:16" s="42" customFormat="1" ht="50.25" customHeight="1" x14ac:dyDescent="0.2">
      <c r="C1" s="52"/>
      <c r="D1" s="49"/>
      <c r="E1" s="57"/>
      <c r="H1" s="49"/>
      <c r="I1" s="49"/>
      <c r="J1" s="49"/>
      <c r="K1" s="49"/>
      <c r="L1" s="49"/>
      <c r="M1" s="49"/>
      <c r="N1" s="49"/>
      <c r="O1" s="57"/>
      <c r="P1" s="57"/>
    </row>
    <row r="2" spans="2:16" ht="3" customHeight="1" x14ac:dyDescent="0.2"/>
    <row r="3" spans="2:16" ht="33" customHeight="1" x14ac:dyDescent="0.4">
      <c r="B3" s="69" t="str">
        <f>oknCompanyName</f>
        <v>Your Business Name</v>
      </c>
      <c r="C3" s="54"/>
      <c r="J3" s="63"/>
      <c r="M3" s="63"/>
    </row>
    <row r="4" spans="2:16" x14ac:dyDescent="0.2">
      <c r="B4" s="16" t="str">
        <f>oknCompanyAddress</f>
        <v>Street Address</v>
      </c>
    </row>
    <row r="5" spans="2:16" x14ac:dyDescent="0.2">
      <c r="B5" s="16" t="str">
        <f>oknCompanyCityStateZip</f>
        <v>City, ST  ZIP Code</v>
      </c>
      <c r="M5" s="65"/>
    </row>
    <row r="6" spans="2:16" x14ac:dyDescent="0.2">
      <c r="B6" s="16" t="str">
        <f>oknCompanyContact</f>
        <v>Phone Number,Web Address, etc.</v>
      </c>
    </row>
    <row r="7" spans="2:16" ht="14.25" customHeight="1" x14ac:dyDescent="0.2">
      <c r="K7" s="64"/>
    </row>
    <row r="8" spans="2:16" ht="14.25" customHeight="1" x14ac:dyDescent="0.2">
      <c r="B8" s="66" t="s">
        <v>47</v>
      </c>
    </row>
    <row r="9" spans="2:16" x14ac:dyDescent="0.2">
      <c r="B9" s="23" t="s">
        <v>43</v>
      </c>
      <c r="C9" s="55"/>
    </row>
    <row r="10" spans="2:16" x14ac:dyDescent="0.2">
      <c r="B10" s="23" t="s">
        <v>46</v>
      </c>
      <c r="C10" s="55"/>
    </row>
    <row r="11" spans="2:16" ht="4.5" customHeight="1" x14ac:dyDescent="0.2"/>
    <row r="12" spans="2:16" s="37" customFormat="1" ht="15.75" customHeight="1" x14ac:dyDescent="0.2">
      <c r="B12" s="70" t="s">
        <v>66</v>
      </c>
      <c r="C12" s="44" t="s">
        <v>42</v>
      </c>
      <c r="D12" s="51" t="s">
        <v>65</v>
      </c>
      <c r="E12" s="43" t="s">
        <v>48</v>
      </c>
      <c r="F12" s="43" t="s">
        <v>55</v>
      </c>
      <c r="G12" s="43" t="s">
        <v>56</v>
      </c>
      <c r="H12" s="51" t="s">
        <v>49</v>
      </c>
      <c r="I12" s="51" t="s">
        <v>50</v>
      </c>
      <c r="J12" s="51" t="str">
        <f>oknTax1Name</f>
        <v>TAX</v>
      </c>
      <c r="K12" s="51" t="str">
        <f>oknTax2Name</f>
        <v>GST</v>
      </c>
      <c r="L12" s="51" t="s">
        <v>51</v>
      </c>
      <c r="M12" s="51" t="s">
        <v>52</v>
      </c>
      <c r="N12" s="51" t="s">
        <v>53</v>
      </c>
      <c r="O12" s="43" t="s">
        <v>54</v>
      </c>
      <c r="P12" s="43" t="s">
        <v>67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6" customWidth="1"/>
    <col min="2" max="2" width="13.28515625" style="16" customWidth="1"/>
    <col min="3" max="3" width="11.42578125" style="53" customWidth="1"/>
    <col min="4" max="4" width="25.5703125" style="41" customWidth="1"/>
    <col min="5" max="5" width="10.42578125" style="37" customWidth="1"/>
    <col min="6" max="6" width="12.28515625" style="50" hidden="1" customWidth="1"/>
    <col min="7" max="7" width="9.42578125" style="50" hidden="1" customWidth="1"/>
    <col min="8" max="8" width="7.5703125" style="50" hidden="1" customWidth="1"/>
    <col min="9" max="9" width="14.5703125" style="50" hidden="1" customWidth="1"/>
    <col min="10" max="10" width="11.28515625" style="50" customWidth="1"/>
    <col min="11" max="11" width="12.5703125" style="50" customWidth="1"/>
    <col min="12" max="12" width="11.5703125" style="50" hidden="1" customWidth="1"/>
    <col min="13" max="13" width="11.42578125" style="50" customWidth="1"/>
    <col min="14" max="14" width="11.140625" style="37" hidden="1" customWidth="1"/>
    <col min="15" max="15" width="13.28515625" style="37" hidden="1" customWidth="1"/>
    <col min="16" max="16" width="12.42578125" style="37" hidden="1" customWidth="1"/>
    <col min="17" max="17" width="16" style="37" hidden="1" customWidth="1"/>
    <col min="18" max="16384" width="9.140625" style="16"/>
  </cols>
  <sheetData>
    <row r="1" spans="2:17" s="42" customFormat="1" ht="50.25" customHeight="1" x14ac:dyDescent="0.2">
      <c r="C1" s="52"/>
      <c r="D1" s="45"/>
      <c r="E1" s="57"/>
      <c r="F1" s="49"/>
      <c r="G1" s="49"/>
      <c r="H1" s="49"/>
      <c r="I1" s="49"/>
      <c r="J1" s="49"/>
      <c r="K1" s="49"/>
      <c r="L1" s="49"/>
      <c r="M1" s="49"/>
      <c r="N1" s="57"/>
      <c r="O1" s="57"/>
      <c r="P1" s="57"/>
      <c r="Q1" s="57"/>
    </row>
    <row r="2" spans="2:17" ht="3.75" customHeight="1" x14ac:dyDescent="0.2"/>
    <row r="3" spans="2:17" ht="33" customHeight="1" x14ac:dyDescent="0.4">
      <c r="B3" s="69" t="str">
        <f>oknCompanyName</f>
        <v>Your Business Name</v>
      </c>
      <c r="C3" s="54"/>
      <c r="J3" s="63"/>
      <c r="M3" s="63"/>
    </row>
    <row r="4" spans="2:17" x14ac:dyDescent="0.2">
      <c r="B4" s="16" t="str">
        <f>oknCompanyAddress</f>
        <v>Street Address</v>
      </c>
    </row>
    <row r="5" spans="2:17" x14ac:dyDescent="0.2">
      <c r="B5" s="16" t="str">
        <f>oknCompanyCityStateZip</f>
        <v>City, ST  ZIP Code</v>
      </c>
      <c r="M5" s="65"/>
    </row>
    <row r="6" spans="2:17" x14ac:dyDescent="0.2">
      <c r="B6" s="16" t="str">
        <f>oknCompanyContact</f>
        <v>Phone Number,Web Address, etc.</v>
      </c>
    </row>
    <row r="7" spans="2:17" ht="21" customHeight="1" x14ac:dyDescent="0.2">
      <c r="B7" s="66" t="s">
        <v>47</v>
      </c>
      <c r="K7" s="64"/>
    </row>
    <row r="8" spans="2:17" ht="11.25" customHeight="1" x14ac:dyDescent="0.2">
      <c r="B8" s="23" t="s">
        <v>43</v>
      </c>
      <c r="C8" s="55"/>
    </row>
    <row r="9" spans="2:17" x14ac:dyDescent="0.2">
      <c r="B9" s="23" t="s">
        <v>46</v>
      </c>
      <c r="C9" s="55"/>
    </row>
    <row r="10" spans="2:17" ht="4.5" customHeight="1" x14ac:dyDescent="0.2"/>
    <row r="11" spans="2:17" s="37" customFormat="1" ht="15.75" customHeight="1" x14ac:dyDescent="0.2">
      <c r="B11" s="43" t="s">
        <v>68</v>
      </c>
      <c r="C11" s="44" t="s">
        <v>42</v>
      </c>
      <c r="D11" s="43" t="s">
        <v>69</v>
      </c>
      <c r="E11" s="43" t="s">
        <v>48</v>
      </c>
      <c r="F11" s="51" t="s">
        <v>65</v>
      </c>
      <c r="G11" s="51" t="str">
        <f>oknTax1Name</f>
        <v>TAX</v>
      </c>
      <c r="H11" s="51" t="str">
        <f>oknTax2Name</f>
        <v>GST</v>
      </c>
      <c r="I11" s="51" t="s">
        <v>70</v>
      </c>
      <c r="J11" s="51" t="s">
        <v>52</v>
      </c>
      <c r="K11" s="51" t="s">
        <v>53</v>
      </c>
      <c r="L11" s="51" t="s">
        <v>49</v>
      </c>
      <c r="M11" s="51" t="s">
        <v>51</v>
      </c>
      <c r="N11" s="43" t="s">
        <v>54</v>
      </c>
      <c r="O11" s="43" t="s">
        <v>55</v>
      </c>
      <c r="P11" s="43" t="s">
        <v>56</v>
      </c>
      <c r="Q11" s="43" t="s">
        <v>67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6" customWidth="1"/>
    <col min="2" max="2" width="13.5703125" style="16" customWidth="1"/>
    <col min="3" max="3" width="13.42578125" style="53" customWidth="1"/>
    <col min="4" max="4" width="10.5703125" style="41" customWidth="1"/>
    <col min="5" max="5" width="17.85546875" style="41" customWidth="1"/>
    <col min="6" max="6" width="9.42578125" style="16" customWidth="1"/>
    <col min="7" max="7" width="9.140625" style="50"/>
    <col min="8" max="8" width="10.5703125" style="40" customWidth="1"/>
    <col min="9" max="9" width="10.5703125" style="50" customWidth="1"/>
    <col min="10" max="16384" width="9.140625" style="16"/>
  </cols>
  <sheetData>
    <row r="1" spans="2:12" s="42" customFormat="1" ht="50.25" customHeight="1" x14ac:dyDescent="0.2">
      <c r="C1" s="52"/>
      <c r="D1" s="45"/>
      <c r="E1" s="45"/>
      <c r="G1" s="49"/>
      <c r="H1" s="39"/>
      <c r="I1" s="49"/>
    </row>
    <row r="2" spans="2:12" ht="4.5" customHeight="1" x14ac:dyDescent="0.2"/>
    <row r="3" spans="2:12" ht="33" customHeight="1" x14ac:dyDescent="0.4">
      <c r="B3" s="69" t="str">
        <f>oknCompanyName</f>
        <v>Your Business Name</v>
      </c>
      <c r="C3" s="54"/>
      <c r="L3" s="59"/>
    </row>
    <row r="4" spans="2:12" x14ac:dyDescent="0.2">
      <c r="B4" s="16" t="str">
        <f>oknCompanyAddress</f>
        <v>Street Address</v>
      </c>
    </row>
    <row r="5" spans="2:12" x14ac:dyDescent="0.2">
      <c r="B5" s="16" t="str">
        <f>oknCompanyCityStateZip</f>
        <v>City, ST  ZIP Code</v>
      </c>
      <c r="L5" s="60"/>
    </row>
    <row r="6" spans="2:12" x14ac:dyDescent="0.2">
      <c r="B6" s="16" t="str">
        <f>oknCompanyContact</f>
        <v>Phone Number,Web Address, etc.</v>
      </c>
      <c r="L6" s="56"/>
    </row>
    <row r="7" spans="2:12" ht="21" customHeight="1" x14ac:dyDescent="0.2">
      <c r="B7" s="66" t="s">
        <v>47</v>
      </c>
      <c r="J7" s="61"/>
      <c r="K7" s="56"/>
      <c r="L7" s="56"/>
    </row>
    <row r="8" spans="2:12" ht="13.5" customHeight="1" x14ac:dyDescent="0.2">
      <c r="B8" s="23" t="s">
        <v>43</v>
      </c>
      <c r="C8" s="58"/>
    </row>
    <row r="9" spans="2:12" x14ac:dyDescent="0.2">
      <c r="B9" s="23" t="s">
        <v>46</v>
      </c>
      <c r="C9" s="58"/>
      <c r="D9" s="16"/>
      <c r="J9" s="62"/>
      <c r="K9" s="62"/>
      <c r="L9" s="62"/>
    </row>
    <row r="10" spans="2:12" ht="4.5" customHeight="1" x14ac:dyDescent="0.2"/>
    <row r="11" spans="2:12" s="37" customFormat="1" ht="15.75" customHeight="1" x14ac:dyDescent="0.2">
      <c r="B11" s="43" t="s">
        <v>71</v>
      </c>
      <c r="C11" s="44" t="s">
        <v>42</v>
      </c>
      <c r="D11" s="43" t="s">
        <v>48</v>
      </c>
      <c r="E11" s="43" t="s">
        <v>72</v>
      </c>
      <c r="F11" s="43" t="s">
        <v>19</v>
      </c>
      <c r="G11" s="51" t="s">
        <v>18</v>
      </c>
      <c r="H11" s="38" t="s">
        <v>73</v>
      </c>
      <c r="I11" s="51" t="s">
        <v>74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6" customWidth="1"/>
    <col min="2" max="2" width="10.5703125" style="72" customWidth="1"/>
    <col min="3" max="3" width="33.140625" style="53" customWidth="1"/>
    <col min="4" max="4" width="10" style="50" customWidth="1"/>
    <col min="5" max="5" width="10.85546875" style="50" customWidth="1"/>
    <col min="6" max="6" width="9" style="50" customWidth="1"/>
    <col min="7" max="7" width="10.7109375" style="40" customWidth="1"/>
    <col min="8" max="8" width="10.42578125" style="40" customWidth="1"/>
    <col min="9" max="16384" width="9.140625" style="16"/>
  </cols>
  <sheetData>
    <row r="1" spans="2:8" s="42" customFormat="1" ht="50.25" customHeight="1" x14ac:dyDescent="0.2">
      <c r="B1" s="71"/>
      <c r="C1" s="52"/>
      <c r="D1" s="49"/>
      <c r="E1" s="49"/>
      <c r="F1" s="49"/>
      <c r="G1" s="39"/>
      <c r="H1" s="39"/>
    </row>
    <row r="2" spans="2:8" ht="3.75" customHeight="1" x14ac:dyDescent="0.2"/>
    <row r="3" spans="2:8" ht="33" customHeight="1" x14ac:dyDescent="0.4">
      <c r="B3" s="69" t="str">
        <f>oknCompanyName</f>
        <v>Your Business Name</v>
      </c>
      <c r="C3" s="54"/>
      <c r="D3" s="67"/>
      <c r="E3" s="67"/>
    </row>
    <row r="4" spans="2:8" x14ac:dyDescent="0.2">
      <c r="B4" s="16" t="str">
        <f>oknCompanyAddress</f>
        <v>Street Address</v>
      </c>
      <c r="D4" s="67"/>
      <c r="E4" s="67"/>
    </row>
    <row r="5" spans="2:8" x14ac:dyDescent="0.2">
      <c r="B5" s="16" t="str">
        <f>oknCompanyCityStateZip</f>
        <v>City, ST  ZIP Code</v>
      </c>
      <c r="D5" s="67"/>
      <c r="E5" s="67"/>
    </row>
    <row r="6" spans="2:8" x14ac:dyDescent="0.2">
      <c r="B6" s="16" t="str">
        <f>oknCompanyContact</f>
        <v>Phone Number,Web Address, etc.</v>
      </c>
      <c r="D6" s="67"/>
      <c r="E6" s="67"/>
    </row>
    <row r="7" spans="2:8" ht="27.75" customHeight="1" x14ac:dyDescent="0.2"/>
    <row r="8" spans="2:8" ht="15.75" customHeight="1" x14ac:dyDescent="0.2">
      <c r="B8" s="73" t="s">
        <v>1</v>
      </c>
    </row>
    <row r="9" spans="2:8" ht="15.75" customHeight="1" x14ac:dyDescent="0.2">
      <c r="B9" s="23" t="s">
        <v>57</v>
      </c>
      <c r="C9" s="16"/>
      <c r="F9" s="177" t="s">
        <v>82</v>
      </c>
      <c r="G9" s="178"/>
      <c r="H9" s="74">
        <v>0</v>
      </c>
    </row>
    <row r="10" spans="2:8" ht="15.75" customHeight="1" x14ac:dyDescent="0.2">
      <c r="B10" s="23" t="s">
        <v>58</v>
      </c>
      <c r="C10" s="16"/>
      <c r="F10" s="179" t="s">
        <v>83</v>
      </c>
      <c r="G10" s="180"/>
      <c r="H10" s="76">
        <v>0</v>
      </c>
    </row>
    <row r="11" spans="2:8" ht="15.75" customHeight="1" x14ac:dyDescent="0.2">
      <c r="B11" s="23" t="s">
        <v>59</v>
      </c>
      <c r="C11" s="77"/>
      <c r="F11" s="78"/>
      <c r="G11" s="79"/>
    </row>
    <row r="12" spans="2:8" ht="15.75" customHeight="1" x14ac:dyDescent="0.2">
      <c r="B12" s="23" t="s">
        <v>60</v>
      </c>
      <c r="C12" s="16"/>
      <c r="F12" s="177" t="s">
        <v>84</v>
      </c>
      <c r="G12" s="178"/>
      <c r="H12" s="74">
        <v>0</v>
      </c>
    </row>
    <row r="13" spans="2:8" ht="15.75" customHeight="1" x14ac:dyDescent="0.2">
      <c r="B13" s="23" t="s">
        <v>62</v>
      </c>
      <c r="C13" s="16"/>
      <c r="F13" s="75" t="s">
        <v>85</v>
      </c>
      <c r="G13" s="80"/>
      <c r="H13" s="76">
        <v>0</v>
      </c>
    </row>
    <row r="14" spans="2:8" ht="15.75" customHeight="1" x14ac:dyDescent="0.2">
      <c r="B14" s="23" t="s">
        <v>61</v>
      </c>
      <c r="C14" s="16"/>
    </row>
    <row r="15" spans="2:8" ht="3" customHeight="1" x14ac:dyDescent="0.2"/>
    <row r="16" spans="2:8" ht="15.75" customHeight="1" x14ac:dyDescent="0.2">
      <c r="B16" s="81" t="s">
        <v>76</v>
      </c>
    </row>
    <row r="17" spans="2:8" ht="15.75" customHeight="1" x14ac:dyDescent="0.2">
      <c r="B17" s="23" t="s">
        <v>44</v>
      </c>
      <c r="C17" s="68"/>
    </row>
    <row r="18" spans="2:8" ht="15.75" customHeight="1" x14ac:dyDescent="0.2">
      <c r="B18" s="23" t="s">
        <v>45</v>
      </c>
      <c r="C18" s="68"/>
    </row>
    <row r="19" spans="2:8" ht="12" customHeight="1" x14ac:dyDescent="0.2"/>
    <row r="20" spans="2:8" ht="15.75" customHeight="1" x14ac:dyDescent="0.2">
      <c r="B20" s="44" t="s">
        <v>86</v>
      </c>
      <c r="C20" s="44" t="s">
        <v>87</v>
      </c>
      <c r="D20" s="44" t="s">
        <v>88</v>
      </c>
      <c r="E20" s="44" t="s">
        <v>89</v>
      </c>
      <c r="F20" s="44" t="s">
        <v>90</v>
      </c>
      <c r="G20" s="38" t="s">
        <v>91</v>
      </c>
      <c r="H20" s="38" t="s">
        <v>92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6" customWidth="1"/>
    <col min="2" max="2" width="11.85546875" style="16" customWidth="1"/>
    <col min="3" max="3" width="12.140625" style="53" customWidth="1"/>
    <col min="4" max="4" width="8.140625" style="37" customWidth="1"/>
    <col min="5" max="5" width="10.5703125" style="37" customWidth="1"/>
    <col min="6" max="6" width="11.85546875" style="50" customWidth="1"/>
    <col min="7" max="8" width="10.85546875" style="50" hidden="1" customWidth="1"/>
    <col min="9" max="9" width="9.5703125" style="50" hidden="1" customWidth="1"/>
    <col min="10" max="10" width="11.42578125" style="50" customWidth="1"/>
    <col min="11" max="11" width="12.5703125" style="50" customWidth="1"/>
    <col min="12" max="12" width="11.7109375" style="50" hidden="1" customWidth="1"/>
    <col min="13" max="13" width="12.7109375" style="50" customWidth="1"/>
    <col min="14" max="14" width="9.42578125" style="37" hidden="1" customWidth="1"/>
    <col min="15" max="15" width="11.42578125" style="16" customWidth="1"/>
    <col min="16" max="16384" width="9.140625" style="16"/>
  </cols>
  <sheetData>
    <row r="1" spans="2:14" s="42" customFormat="1" ht="50.25" customHeight="1" x14ac:dyDescent="0.2">
      <c r="C1" s="52"/>
      <c r="D1" s="57"/>
      <c r="E1" s="57"/>
      <c r="F1" s="49"/>
      <c r="G1" s="49"/>
      <c r="H1" s="49"/>
      <c r="I1" s="49"/>
      <c r="J1" s="49"/>
      <c r="K1" s="49"/>
      <c r="L1" s="49"/>
      <c r="M1" s="49"/>
      <c r="N1" s="57"/>
    </row>
    <row r="2" spans="2:14" ht="3.75" customHeight="1" x14ac:dyDescent="0.2"/>
    <row r="3" spans="2:14" ht="33" customHeight="1" x14ac:dyDescent="0.4">
      <c r="B3" s="69" t="str">
        <f>oknCompanyName</f>
        <v>Your Business Name</v>
      </c>
      <c r="C3" s="54"/>
      <c r="J3" s="63"/>
      <c r="M3" s="63"/>
    </row>
    <row r="4" spans="2:14" x14ac:dyDescent="0.2">
      <c r="B4" s="16" t="str">
        <f>oknCompanyAddress</f>
        <v>Street Address</v>
      </c>
    </row>
    <row r="5" spans="2:14" x14ac:dyDescent="0.2">
      <c r="B5" s="16" t="str">
        <f>oknCompanyCityStateZip</f>
        <v>City, ST  ZIP Code</v>
      </c>
      <c r="M5" s="65"/>
    </row>
    <row r="6" spans="2:14" x14ac:dyDescent="0.2">
      <c r="B6" s="16" t="str">
        <f>oknCompanyContact</f>
        <v>Phone Number,Web Address, etc.</v>
      </c>
    </row>
    <row r="7" spans="2:14" ht="12.75" customHeight="1" x14ac:dyDescent="0.2">
      <c r="K7" s="64"/>
    </row>
    <row r="8" spans="2:14" ht="12.75" customHeight="1" x14ac:dyDescent="0.2">
      <c r="B8" s="66" t="s">
        <v>47</v>
      </c>
    </row>
    <row r="9" spans="2:14" ht="12.75" customHeight="1" x14ac:dyDescent="0.2">
      <c r="B9" s="23" t="s">
        <v>43</v>
      </c>
      <c r="C9" s="58"/>
    </row>
    <row r="10" spans="2:14" ht="12.75" customHeight="1" x14ac:dyDescent="0.2">
      <c r="B10" s="23" t="s">
        <v>46</v>
      </c>
      <c r="C10" s="58"/>
    </row>
    <row r="11" spans="2:14" ht="12.75" customHeight="1" x14ac:dyDescent="0.2"/>
    <row r="12" spans="2:14" ht="3" customHeight="1" x14ac:dyDescent="0.2"/>
    <row r="13" spans="2:14" s="37" customFormat="1" ht="15.75" customHeight="1" x14ac:dyDescent="0.2">
      <c r="B13" s="43" t="s">
        <v>56</v>
      </c>
      <c r="C13" s="44" t="s">
        <v>42</v>
      </c>
      <c r="D13" s="43" t="s">
        <v>55</v>
      </c>
      <c r="E13" s="43" t="s">
        <v>48</v>
      </c>
      <c r="F13" s="51" t="s">
        <v>65</v>
      </c>
      <c r="G13" s="51" t="str">
        <f>oknTax1Name</f>
        <v>TAX</v>
      </c>
      <c r="H13" s="51" t="str">
        <f>oknTax2Name</f>
        <v>GST</v>
      </c>
      <c r="I13" s="51" t="s">
        <v>50</v>
      </c>
      <c r="J13" s="51" t="s">
        <v>51</v>
      </c>
      <c r="K13" s="51" t="s">
        <v>52</v>
      </c>
      <c r="L13" s="51" t="s">
        <v>49</v>
      </c>
      <c r="M13" s="51" t="s">
        <v>53</v>
      </c>
      <c r="N13" s="43" t="s">
        <v>54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6" customWidth="1"/>
    <col min="2" max="2" width="10.5703125" style="16" customWidth="1"/>
    <col min="3" max="3" width="12.5703125" style="53" customWidth="1"/>
    <col min="4" max="4" width="10.5703125" style="37" customWidth="1"/>
    <col min="5" max="5" width="19.5703125" style="16" customWidth="1"/>
    <col min="6" max="6" width="11.7109375" style="16" hidden="1" customWidth="1"/>
    <col min="7" max="7" width="12.7109375" style="50" customWidth="1"/>
    <col min="8" max="8" width="12.7109375" style="50" hidden="1" customWidth="1"/>
    <col min="9" max="9" width="10.7109375" style="37" customWidth="1"/>
    <col min="10" max="10" width="14.85546875" style="16" customWidth="1"/>
    <col min="11" max="16384" width="9.140625" style="16"/>
  </cols>
  <sheetData>
    <row r="1" spans="2:10" s="42" customFormat="1" ht="50.25" customHeight="1" x14ac:dyDescent="0.2">
      <c r="C1" s="52"/>
      <c r="D1" s="57"/>
      <c r="G1" s="49"/>
      <c r="H1" s="49"/>
      <c r="I1" s="57"/>
    </row>
    <row r="2" spans="2:10" ht="3.75" customHeight="1" x14ac:dyDescent="0.2"/>
    <row r="3" spans="2:10" ht="33" customHeight="1" x14ac:dyDescent="0.4">
      <c r="B3" s="69" t="str">
        <f>oknCompanyName</f>
        <v>Your Business Name</v>
      </c>
      <c r="C3" s="54"/>
      <c r="G3" s="63"/>
      <c r="H3" s="63"/>
    </row>
    <row r="4" spans="2:10" x14ac:dyDescent="0.2">
      <c r="B4" s="16" t="str">
        <f>oknCompanyAddress</f>
        <v>Street Address</v>
      </c>
    </row>
    <row r="5" spans="2:10" x14ac:dyDescent="0.2">
      <c r="B5" s="16" t="str">
        <f>oknCompanyCityStateZip</f>
        <v>City, ST  ZIP Code</v>
      </c>
      <c r="G5" s="65"/>
      <c r="H5" s="65"/>
    </row>
    <row r="6" spans="2:10" x14ac:dyDescent="0.2">
      <c r="B6" s="16" t="str">
        <f>oknCompanyContact</f>
        <v>Phone Number,Web Address, etc.</v>
      </c>
    </row>
    <row r="7" spans="2:10" ht="12.75" customHeight="1" x14ac:dyDescent="0.2">
      <c r="E7" s="66"/>
    </row>
    <row r="8" spans="2:10" ht="12.75" customHeight="1" x14ac:dyDescent="0.2">
      <c r="B8" s="66" t="s">
        <v>47</v>
      </c>
    </row>
    <row r="9" spans="2:10" ht="12.75" customHeight="1" x14ac:dyDescent="0.2">
      <c r="B9" s="23" t="s">
        <v>43</v>
      </c>
      <c r="C9" s="58"/>
    </row>
    <row r="10" spans="2:10" ht="12.75" customHeight="1" x14ac:dyDescent="0.2">
      <c r="B10" s="23" t="s">
        <v>46</v>
      </c>
      <c r="C10" s="58"/>
    </row>
    <row r="11" spans="2:10" ht="12.75" customHeight="1" x14ac:dyDescent="0.2"/>
    <row r="12" spans="2:10" ht="3" customHeight="1" x14ac:dyDescent="0.2"/>
    <row r="13" spans="2:10" s="37" customFormat="1" ht="15.75" customHeight="1" x14ac:dyDescent="0.2">
      <c r="B13" s="43" t="s">
        <v>77</v>
      </c>
      <c r="C13" s="44" t="s">
        <v>42</v>
      </c>
      <c r="D13" s="43" t="s">
        <v>48</v>
      </c>
      <c r="E13" s="43" t="s">
        <v>78</v>
      </c>
      <c r="F13" s="43" t="s">
        <v>79</v>
      </c>
      <c r="G13" s="51" t="s">
        <v>80</v>
      </c>
      <c r="H13" s="51" t="s">
        <v>93</v>
      </c>
      <c r="I13" s="43" t="s">
        <v>68</v>
      </c>
      <c r="J13" s="43" t="s">
        <v>81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3" customWidth="1"/>
    <col min="2" max="2" width="76" style="133" customWidth="1"/>
    <col min="3" max="256" width="9.140625" style="126"/>
    <col min="257" max="257" width="3" style="126" customWidth="1"/>
    <col min="258" max="258" width="76" style="126" customWidth="1"/>
    <col min="259" max="512" width="9.140625" style="126"/>
    <col min="513" max="513" width="3" style="126" customWidth="1"/>
    <col min="514" max="514" width="76" style="126" customWidth="1"/>
    <col min="515" max="768" width="9.140625" style="126"/>
    <col min="769" max="769" width="3" style="126" customWidth="1"/>
    <col min="770" max="770" width="76" style="126" customWidth="1"/>
    <col min="771" max="1024" width="9.140625" style="126"/>
    <col min="1025" max="1025" width="3" style="126" customWidth="1"/>
    <col min="1026" max="1026" width="76" style="126" customWidth="1"/>
    <col min="1027" max="1280" width="9.140625" style="126"/>
    <col min="1281" max="1281" width="3" style="126" customWidth="1"/>
    <col min="1282" max="1282" width="76" style="126" customWidth="1"/>
    <col min="1283" max="1536" width="9.140625" style="126"/>
    <col min="1537" max="1537" width="3" style="126" customWidth="1"/>
    <col min="1538" max="1538" width="76" style="126" customWidth="1"/>
    <col min="1539" max="1792" width="9.140625" style="126"/>
    <col min="1793" max="1793" width="3" style="126" customWidth="1"/>
    <col min="1794" max="1794" width="76" style="126" customWidth="1"/>
    <col min="1795" max="2048" width="9.140625" style="126"/>
    <col min="2049" max="2049" width="3" style="126" customWidth="1"/>
    <col min="2050" max="2050" width="76" style="126" customWidth="1"/>
    <col min="2051" max="2304" width="9.140625" style="126"/>
    <col min="2305" max="2305" width="3" style="126" customWidth="1"/>
    <col min="2306" max="2306" width="76" style="126" customWidth="1"/>
    <col min="2307" max="2560" width="9.140625" style="126"/>
    <col min="2561" max="2561" width="3" style="126" customWidth="1"/>
    <col min="2562" max="2562" width="76" style="126" customWidth="1"/>
    <col min="2563" max="2816" width="9.140625" style="126"/>
    <col min="2817" max="2817" width="3" style="126" customWidth="1"/>
    <col min="2818" max="2818" width="76" style="126" customWidth="1"/>
    <col min="2819" max="3072" width="9.140625" style="126"/>
    <col min="3073" max="3073" width="3" style="126" customWidth="1"/>
    <col min="3074" max="3074" width="76" style="126" customWidth="1"/>
    <col min="3075" max="3328" width="9.140625" style="126"/>
    <col min="3329" max="3329" width="3" style="126" customWidth="1"/>
    <col min="3330" max="3330" width="76" style="126" customWidth="1"/>
    <col min="3331" max="3584" width="9.140625" style="126"/>
    <col min="3585" max="3585" width="3" style="126" customWidth="1"/>
    <col min="3586" max="3586" width="76" style="126" customWidth="1"/>
    <col min="3587" max="3840" width="9.140625" style="126"/>
    <col min="3841" max="3841" width="3" style="126" customWidth="1"/>
    <col min="3842" max="3842" width="76" style="126" customWidth="1"/>
    <col min="3843" max="4096" width="9.140625" style="126"/>
    <col min="4097" max="4097" width="3" style="126" customWidth="1"/>
    <col min="4098" max="4098" width="76" style="126" customWidth="1"/>
    <col min="4099" max="4352" width="9.140625" style="126"/>
    <col min="4353" max="4353" width="3" style="126" customWidth="1"/>
    <col min="4354" max="4354" width="76" style="126" customWidth="1"/>
    <col min="4355" max="4608" width="9.140625" style="126"/>
    <col min="4609" max="4609" width="3" style="126" customWidth="1"/>
    <col min="4610" max="4610" width="76" style="126" customWidth="1"/>
    <col min="4611" max="4864" width="9.140625" style="126"/>
    <col min="4865" max="4865" width="3" style="126" customWidth="1"/>
    <col min="4866" max="4866" width="76" style="126" customWidth="1"/>
    <col min="4867" max="5120" width="9.140625" style="126"/>
    <col min="5121" max="5121" width="3" style="126" customWidth="1"/>
    <col min="5122" max="5122" width="76" style="126" customWidth="1"/>
    <col min="5123" max="5376" width="9.140625" style="126"/>
    <col min="5377" max="5377" width="3" style="126" customWidth="1"/>
    <col min="5378" max="5378" width="76" style="126" customWidth="1"/>
    <col min="5379" max="5632" width="9.140625" style="126"/>
    <col min="5633" max="5633" width="3" style="126" customWidth="1"/>
    <col min="5634" max="5634" width="76" style="126" customWidth="1"/>
    <col min="5635" max="5888" width="9.140625" style="126"/>
    <col min="5889" max="5889" width="3" style="126" customWidth="1"/>
    <col min="5890" max="5890" width="76" style="126" customWidth="1"/>
    <col min="5891" max="6144" width="9.140625" style="126"/>
    <col min="6145" max="6145" width="3" style="126" customWidth="1"/>
    <col min="6146" max="6146" width="76" style="126" customWidth="1"/>
    <col min="6147" max="6400" width="9.140625" style="126"/>
    <col min="6401" max="6401" width="3" style="126" customWidth="1"/>
    <col min="6402" max="6402" width="76" style="126" customWidth="1"/>
    <col min="6403" max="6656" width="9.140625" style="126"/>
    <col min="6657" max="6657" width="3" style="126" customWidth="1"/>
    <col min="6658" max="6658" width="76" style="126" customWidth="1"/>
    <col min="6659" max="6912" width="9.140625" style="126"/>
    <col min="6913" max="6913" width="3" style="126" customWidth="1"/>
    <col min="6914" max="6914" width="76" style="126" customWidth="1"/>
    <col min="6915" max="7168" width="9.140625" style="126"/>
    <col min="7169" max="7169" width="3" style="126" customWidth="1"/>
    <col min="7170" max="7170" width="76" style="126" customWidth="1"/>
    <col min="7171" max="7424" width="9.140625" style="126"/>
    <col min="7425" max="7425" width="3" style="126" customWidth="1"/>
    <col min="7426" max="7426" width="76" style="126" customWidth="1"/>
    <col min="7427" max="7680" width="9.140625" style="126"/>
    <col min="7681" max="7681" width="3" style="126" customWidth="1"/>
    <col min="7682" max="7682" width="76" style="126" customWidth="1"/>
    <col min="7683" max="7936" width="9.140625" style="126"/>
    <col min="7937" max="7937" width="3" style="126" customWidth="1"/>
    <col min="7938" max="7938" width="76" style="126" customWidth="1"/>
    <col min="7939" max="8192" width="9.140625" style="126"/>
    <col min="8193" max="8193" width="3" style="126" customWidth="1"/>
    <col min="8194" max="8194" width="76" style="126" customWidth="1"/>
    <col min="8195" max="8448" width="9.140625" style="126"/>
    <col min="8449" max="8449" width="3" style="126" customWidth="1"/>
    <col min="8450" max="8450" width="76" style="126" customWidth="1"/>
    <col min="8451" max="8704" width="9.140625" style="126"/>
    <col min="8705" max="8705" width="3" style="126" customWidth="1"/>
    <col min="8706" max="8706" width="76" style="126" customWidth="1"/>
    <col min="8707" max="8960" width="9.140625" style="126"/>
    <col min="8961" max="8961" width="3" style="126" customWidth="1"/>
    <col min="8962" max="8962" width="76" style="126" customWidth="1"/>
    <col min="8963" max="9216" width="9.140625" style="126"/>
    <col min="9217" max="9217" width="3" style="126" customWidth="1"/>
    <col min="9218" max="9218" width="76" style="126" customWidth="1"/>
    <col min="9219" max="9472" width="9.140625" style="126"/>
    <col min="9473" max="9473" width="3" style="126" customWidth="1"/>
    <col min="9474" max="9474" width="76" style="126" customWidth="1"/>
    <col min="9475" max="9728" width="9.140625" style="126"/>
    <col min="9729" max="9729" width="3" style="126" customWidth="1"/>
    <col min="9730" max="9730" width="76" style="126" customWidth="1"/>
    <col min="9731" max="9984" width="9.140625" style="126"/>
    <col min="9985" max="9985" width="3" style="126" customWidth="1"/>
    <col min="9986" max="9986" width="76" style="126" customWidth="1"/>
    <col min="9987" max="10240" width="9.140625" style="126"/>
    <col min="10241" max="10241" width="3" style="126" customWidth="1"/>
    <col min="10242" max="10242" width="76" style="126" customWidth="1"/>
    <col min="10243" max="10496" width="9.140625" style="126"/>
    <col min="10497" max="10497" width="3" style="126" customWidth="1"/>
    <col min="10498" max="10498" width="76" style="126" customWidth="1"/>
    <col min="10499" max="10752" width="9.140625" style="126"/>
    <col min="10753" max="10753" width="3" style="126" customWidth="1"/>
    <col min="10754" max="10754" width="76" style="126" customWidth="1"/>
    <col min="10755" max="11008" width="9.140625" style="126"/>
    <col min="11009" max="11009" width="3" style="126" customWidth="1"/>
    <col min="11010" max="11010" width="76" style="126" customWidth="1"/>
    <col min="11011" max="11264" width="9.140625" style="126"/>
    <col min="11265" max="11265" width="3" style="126" customWidth="1"/>
    <col min="11266" max="11266" width="76" style="126" customWidth="1"/>
    <col min="11267" max="11520" width="9.140625" style="126"/>
    <col min="11521" max="11521" width="3" style="126" customWidth="1"/>
    <col min="11522" max="11522" width="76" style="126" customWidth="1"/>
    <col min="11523" max="11776" width="9.140625" style="126"/>
    <col min="11777" max="11777" width="3" style="126" customWidth="1"/>
    <col min="11778" max="11778" width="76" style="126" customWidth="1"/>
    <col min="11779" max="12032" width="9.140625" style="126"/>
    <col min="12033" max="12033" width="3" style="126" customWidth="1"/>
    <col min="12034" max="12034" width="76" style="126" customWidth="1"/>
    <col min="12035" max="12288" width="9.140625" style="126"/>
    <col min="12289" max="12289" width="3" style="126" customWidth="1"/>
    <col min="12290" max="12290" width="76" style="126" customWidth="1"/>
    <col min="12291" max="12544" width="9.140625" style="126"/>
    <col min="12545" max="12545" width="3" style="126" customWidth="1"/>
    <col min="12546" max="12546" width="76" style="126" customWidth="1"/>
    <col min="12547" max="12800" width="9.140625" style="126"/>
    <col min="12801" max="12801" width="3" style="126" customWidth="1"/>
    <col min="12802" max="12802" width="76" style="126" customWidth="1"/>
    <col min="12803" max="13056" width="9.140625" style="126"/>
    <col min="13057" max="13057" width="3" style="126" customWidth="1"/>
    <col min="13058" max="13058" width="76" style="126" customWidth="1"/>
    <col min="13059" max="13312" width="9.140625" style="126"/>
    <col min="13313" max="13313" width="3" style="126" customWidth="1"/>
    <col min="13314" max="13314" width="76" style="126" customWidth="1"/>
    <col min="13315" max="13568" width="9.140625" style="126"/>
    <col min="13569" max="13569" width="3" style="126" customWidth="1"/>
    <col min="13570" max="13570" width="76" style="126" customWidth="1"/>
    <col min="13571" max="13824" width="9.140625" style="126"/>
    <col min="13825" max="13825" width="3" style="126" customWidth="1"/>
    <col min="13826" max="13826" width="76" style="126" customWidth="1"/>
    <col min="13827" max="14080" width="9.140625" style="126"/>
    <col min="14081" max="14081" width="3" style="126" customWidth="1"/>
    <col min="14082" max="14082" width="76" style="126" customWidth="1"/>
    <col min="14083" max="14336" width="9.140625" style="126"/>
    <col min="14337" max="14337" width="3" style="126" customWidth="1"/>
    <col min="14338" max="14338" width="76" style="126" customWidth="1"/>
    <col min="14339" max="14592" width="9.140625" style="126"/>
    <col min="14593" max="14593" width="3" style="126" customWidth="1"/>
    <col min="14594" max="14594" width="76" style="126" customWidth="1"/>
    <col min="14595" max="14848" width="9.140625" style="126"/>
    <col min="14849" max="14849" width="3" style="126" customWidth="1"/>
    <col min="14850" max="14850" width="76" style="126" customWidth="1"/>
    <col min="14851" max="15104" width="9.140625" style="126"/>
    <col min="15105" max="15105" width="3" style="126" customWidth="1"/>
    <col min="15106" max="15106" width="76" style="126" customWidth="1"/>
    <col min="15107" max="15360" width="9.140625" style="126"/>
    <col min="15361" max="15361" width="3" style="126" customWidth="1"/>
    <col min="15362" max="15362" width="76" style="126" customWidth="1"/>
    <col min="15363" max="15616" width="9.140625" style="126"/>
    <col min="15617" max="15617" width="3" style="126" customWidth="1"/>
    <col min="15618" max="15618" width="76" style="126" customWidth="1"/>
    <col min="15619" max="15872" width="9.140625" style="126"/>
    <col min="15873" max="15873" width="3" style="126" customWidth="1"/>
    <col min="15874" max="15874" width="76" style="126" customWidth="1"/>
    <col min="15875" max="16128" width="9.140625" style="126"/>
    <col min="16129" max="16129" width="3" style="126" customWidth="1"/>
    <col min="16130" max="16130" width="76" style="126" customWidth="1"/>
    <col min="16131" max="16384" width="9.140625" style="126"/>
  </cols>
  <sheetData>
    <row r="1" spans="1:3" ht="32.1" customHeight="1" x14ac:dyDescent="0.3">
      <c r="A1" s="123"/>
      <c r="B1" s="124" t="s">
        <v>124</v>
      </c>
      <c r="C1" s="125"/>
    </row>
    <row r="2" spans="1:3" ht="16.5" x14ac:dyDescent="0.3">
      <c r="A2" s="123"/>
      <c r="B2" s="127"/>
      <c r="C2" s="125"/>
    </row>
    <row r="3" spans="1:3" ht="16.5" x14ac:dyDescent="0.3">
      <c r="A3" s="123"/>
      <c r="B3" s="128" t="s">
        <v>115</v>
      </c>
      <c r="C3" s="125"/>
    </row>
    <row r="4" spans="1:3" x14ac:dyDescent="0.3">
      <c r="A4" s="123"/>
      <c r="B4" s="134" t="s">
        <v>116</v>
      </c>
      <c r="C4" s="125"/>
    </row>
    <row r="5" spans="1:3" ht="16.5" x14ac:dyDescent="0.3">
      <c r="A5" s="123"/>
      <c r="B5" s="129"/>
      <c r="C5" s="125"/>
    </row>
    <row r="6" spans="1:3" ht="16.5" x14ac:dyDescent="0.3">
      <c r="A6" s="123"/>
      <c r="B6" s="130" t="s">
        <v>117</v>
      </c>
      <c r="C6" s="125"/>
    </row>
    <row r="7" spans="1:3" ht="16.5" x14ac:dyDescent="0.3">
      <c r="A7" s="123"/>
      <c r="B7" s="129"/>
      <c r="C7" s="125"/>
    </row>
    <row r="8" spans="1:3" ht="46.5" x14ac:dyDescent="0.3">
      <c r="A8" s="123"/>
      <c r="B8" s="129" t="s">
        <v>118</v>
      </c>
      <c r="C8" s="125"/>
    </row>
    <row r="9" spans="1:3" ht="16.5" x14ac:dyDescent="0.3">
      <c r="A9" s="123"/>
      <c r="B9" s="129"/>
      <c r="C9" s="125"/>
    </row>
    <row r="10" spans="1:3" ht="31.5" x14ac:dyDescent="0.3">
      <c r="A10" s="123"/>
      <c r="B10" s="129" t="s">
        <v>119</v>
      </c>
      <c r="C10" s="125"/>
    </row>
    <row r="11" spans="1:3" ht="16.5" x14ac:dyDescent="0.3">
      <c r="A11" s="123"/>
      <c r="B11" s="129"/>
      <c r="C11" s="125"/>
    </row>
    <row r="12" spans="1:3" ht="31.5" x14ac:dyDescent="0.3">
      <c r="A12" s="123"/>
      <c r="B12" s="129" t="s">
        <v>120</v>
      </c>
      <c r="C12" s="125"/>
    </row>
    <row r="13" spans="1:3" ht="16.5" x14ac:dyDescent="0.3">
      <c r="A13" s="123"/>
      <c r="B13" s="129"/>
      <c r="C13" s="125"/>
    </row>
    <row r="14" spans="1:3" x14ac:dyDescent="0.3">
      <c r="A14" s="123"/>
      <c r="B14" s="131" t="s">
        <v>121</v>
      </c>
      <c r="C14" s="125"/>
    </row>
    <row r="15" spans="1:3" ht="16.5" x14ac:dyDescent="0.3">
      <c r="A15" s="123"/>
      <c r="B15" s="137" t="s">
        <v>122</v>
      </c>
      <c r="C15" s="125"/>
    </row>
    <row r="16" spans="1:3" ht="16.5" x14ac:dyDescent="0.3">
      <c r="A16" s="123"/>
      <c r="B16" s="132"/>
      <c r="C16" s="125"/>
    </row>
    <row r="17" spans="1:3" ht="32.25" x14ac:dyDescent="0.3">
      <c r="A17" s="123"/>
      <c r="B17" s="129" t="s">
        <v>123</v>
      </c>
      <c r="C17" s="125"/>
    </row>
    <row r="18" spans="1:3" x14ac:dyDescent="0.3">
      <c r="A18" s="123"/>
      <c r="B18" s="123"/>
      <c r="C18" s="125"/>
    </row>
    <row r="19" spans="1:3" x14ac:dyDescent="0.3">
      <c r="A19" s="123"/>
      <c r="B19" s="123"/>
      <c r="C19" s="125"/>
    </row>
    <row r="20" spans="1:3" x14ac:dyDescent="0.3">
      <c r="A20" s="123"/>
      <c r="B20" s="123"/>
      <c r="C20" s="125"/>
    </row>
    <row r="21" spans="1:3" x14ac:dyDescent="0.3">
      <c r="A21" s="123"/>
      <c r="B21" s="123"/>
      <c r="C21" s="125"/>
    </row>
    <row r="22" spans="1:3" x14ac:dyDescent="0.3">
      <c r="A22" s="123"/>
      <c r="B22" s="123"/>
      <c r="C22" s="125"/>
    </row>
    <row r="23" spans="1:3" x14ac:dyDescent="0.3">
      <c r="A23" s="123"/>
      <c r="B23" s="123"/>
      <c r="C23" s="125"/>
    </row>
    <row r="24" spans="1:3" x14ac:dyDescent="0.3">
      <c r="A24" s="123"/>
      <c r="B24" s="123"/>
      <c r="C24" s="125"/>
    </row>
    <row r="25" spans="1:3" x14ac:dyDescent="0.3">
      <c r="A25" s="123"/>
      <c r="B25" s="123"/>
      <c r="C25" s="125"/>
    </row>
    <row r="26" spans="1:3" x14ac:dyDescent="0.3">
      <c r="A26" s="123"/>
      <c r="B26" s="123"/>
      <c r="C26" s="125"/>
    </row>
    <row r="27" spans="1:3" x14ac:dyDescent="0.3">
      <c r="A27" s="123"/>
      <c r="B27" s="123"/>
      <c r="C27" s="125"/>
    </row>
    <row r="28" spans="1:3" x14ac:dyDescent="0.3">
      <c r="A28" s="123"/>
      <c r="B28" s="123"/>
      <c r="C28" s="125"/>
    </row>
    <row r="29" spans="1:3" x14ac:dyDescent="0.3">
      <c r="A29" s="123"/>
      <c r="B29" s="123"/>
      <c r="C29" s="125"/>
    </row>
  </sheetData>
  <hyperlinks>
    <hyperlink ref="B14" r:id="rId1" display="See License Agreement" xr:uid="{00000000-0004-0000-0700-000000000000}"/>
    <hyperlink ref="B4" r:id="rId2" tooltip="View online document" display="http://www.invoicingtemplate.com/generalpurchase-sales-one-tax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ED6FB-1F3F-4982-94DD-036908AF9661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4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6" customWidth="1"/>
    <col min="2" max="2" width="18" style="16" customWidth="1"/>
    <col min="3" max="3" width="9.7109375" style="16" bestFit="1" customWidth="1"/>
    <col min="4" max="4" width="20.85546875" style="16" bestFit="1" customWidth="1"/>
    <col min="5" max="5" width="12.28515625" style="16" bestFit="1" customWidth="1"/>
    <col min="6" max="6" width="15.140625" style="16" bestFit="1" customWidth="1"/>
    <col min="7" max="7" width="18" style="16" bestFit="1" customWidth="1"/>
    <col min="8" max="9" width="16.5703125" style="16" bestFit="1" customWidth="1"/>
    <col min="10" max="10" width="9.7109375" style="16" bestFit="1" customWidth="1"/>
    <col min="11" max="11" width="11" style="16" bestFit="1" customWidth="1"/>
    <col min="12" max="13" width="9.7109375" style="16" bestFit="1" customWidth="1"/>
    <col min="14" max="14" width="7.42578125" style="16" bestFit="1" customWidth="1"/>
    <col min="15" max="16" width="13.28515625" style="16" bestFit="1" customWidth="1"/>
    <col min="17" max="17" width="30.85546875" style="16" bestFit="1" customWidth="1"/>
    <col min="18" max="18" width="11" style="16" bestFit="1" customWidth="1"/>
    <col min="19" max="19" width="19.42578125" style="16" bestFit="1" customWidth="1"/>
    <col min="20" max="20" width="20.85546875" style="16" bestFit="1" customWidth="1"/>
    <col min="21" max="22" width="40.85546875" style="16" bestFit="1" customWidth="1"/>
    <col min="23" max="23" width="26.5703125" style="16" bestFit="1" customWidth="1"/>
    <col min="24" max="24" width="28" style="16" bestFit="1" customWidth="1"/>
    <col min="25" max="16384" width="9.140625" style="16"/>
  </cols>
  <sheetData>
    <row r="5" spans="1:5" ht="12.75" x14ac:dyDescent="0.2">
      <c r="A5" s="16" t="s">
        <v>12</v>
      </c>
      <c r="B5" t="s">
        <v>75</v>
      </c>
    </row>
    <row r="6" spans="1:5" x14ac:dyDescent="0.2">
      <c r="A6" s="16" t="s">
        <v>13</v>
      </c>
      <c r="B6" s="23" t="s">
        <v>108</v>
      </c>
    </row>
    <row r="7" spans="1:5" x14ac:dyDescent="0.2">
      <c r="A7" s="16" t="s">
        <v>21</v>
      </c>
      <c r="B7" s="16">
        <v>2</v>
      </c>
      <c r="D7" s="16" t="s">
        <v>22</v>
      </c>
      <c r="E7" s="16" t="s">
        <v>23</v>
      </c>
    </row>
    <row r="8" spans="1:5" x14ac:dyDescent="0.2">
      <c r="A8" s="16" t="s">
        <v>26</v>
      </c>
      <c r="B8" s="16">
        <v>1</v>
      </c>
    </row>
    <row r="9" spans="1:5" x14ac:dyDescent="0.2">
      <c r="A9" s="16" t="s">
        <v>27</v>
      </c>
      <c r="B9" s="16">
        <v>0</v>
      </c>
    </row>
    <row r="10" spans="1:5" x14ac:dyDescent="0.2">
      <c r="A10" s="16" t="s">
        <v>28</v>
      </c>
      <c r="B10" s="16">
        <v>1</v>
      </c>
    </row>
    <row r="11" spans="1:5" x14ac:dyDescent="0.2">
      <c r="A11" s="16" t="s">
        <v>29</v>
      </c>
      <c r="B11" s="16">
        <v>1</v>
      </c>
    </row>
    <row r="12" spans="1:5" x14ac:dyDescent="0.2">
      <c r="A12" s="16" t="s">
        <v>30</v>
      </c>
      <c r="B12" s="16">
        <v>1</v>
      </c>
    </row>
    <row r="13" spans="1:5" x14ac:dyDescent="0.2">
      <c r="A13" s="16" t="s">
        <v>31</v>
      </c>
    </row>
    <row r="14" spans="1:5" ht="12.75" x14ac:dyDescent="0.2">
      <c r="A14" t="s">
        <v>32</v>
      </c>
      <c r="B14" s="16">
        <v>0</v>
      </c>
    </row>
    <row r="15" spans="1:5" x14ac:dyDescent="0.2">
      <c r="A15" s="16" t="s">
        <v>33</v>
      </c>
      <c r="B15" s="16" t="s">
        <v>38</v>
      </c>
    </row>
    <row r="16" spans="1:5" x14ac:dyDescent="0.2">
      <c r="A16" s="16" t="s">
        <v>34</v>
      </c>
      <c r="B16" s="16">
        <v>1</v>
      </c>
    </row>
    <row r="17" spans="1:2" x14ac:dyDescent="0.2">
      <c r="A17" s="16" t="s">
        <v>37</v>
      </c>
      <c r="B17" s="16">
        <v>0</v>
      </c>
    </row>
    <row r="18" spans="1:2" x14ac:dyDescent="0.2">
      <c r="A18" s="16" t="s">
        <v>35</v>
      </c>
      <c r="B18" s="16">
        <v>1</v>
      </c>
    </row>
    <row r="19" spans="1:2" x14ac:dyDescent="0.2">
      <c r="A19" s="16" t="s">
        <v>36</v>
      </c>
      <c r="B19" s="16">
        <v>12</v>
      </c>
    </row>
    <row r="20" spans="1:2" x14ac:dyDescent="0.2">
      <c r="B20" s="16">
        <v>1</v>
      </c>
    </row>
    <row r="22" spans="1:2" x14ac:dyDescent="0.2">
      <c r="B22" s="16">
        <v>1</v>
      </c>
    </row>
    <row r="23" spans="1:2" x14ac:dyDescent="0.2">
      <c r="B23" s="16" t="s">
        <v>127</v>
      </c>
    </row>
    <row r="30" spans="1:2" x14ac:dyDescent="0.2">
      <c r="B30" s="16">
        <v>1</v>
      </c>
    </row>
    <row r="33" spans="2:2" x14ac:dyDescent="0.2">
      <c r="B33" s="16">
        <v>2</v>
      </c>
    </row>
    <row r="34" spans="2:2" x14ac:dyDescent="0.2">
      <c r="B34" s="16">
        <v>1</v>
      </c>
    </row>
    <row r="35" spans="2:2" x14ac:dyDescent="0.2">
      <c r="B35" s="16">
        <v>1</v>
      </c>
    </row>
    <row r="36" spans="2:2" x14ac:dyDescent="0.2">
      <c r="B36" s="16">
        <v>1</v>
      </c>
    </row>
    <row r="38" spans="2:2" x14ac:dyDescent="0.2">
      <c r="B38" s="16">
        <v>1</v>
      </c>
    </row>
    <row r="39" spans="2:2" x14ac:dyDescent="0.2">
      <c r="B39" s="16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216</vt:i4>
      </vt:variant>
    </vt:vector>
  </HeadingPairs>
  <TitlesOfParts>
    <vt:vector size="225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oknQuantity_4</vt:lpstr>
      <vt:lpstr>oknQuantity_5</vt:lpstr>
      <vt:lpstr>oknQuantity_6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Purchase Invoice Template (Sales, One Tax)</dc:title>
  <dc:subject>"General Purchase Invoice Template (Sales, One Tax)" summary: Sometimes an invoice is also referred as purchase invoice from the view of the buyer. This general-purpose Excel-formatted purchase invoice sample includes two editable/fillable columns, Description and Amount, and a Taxable checkbox column.</dc:subject>
  <dc:creator>https://www.invoicingtemplate.com/</dc:creator>
  <cp:keywords/>
  <dc:description>https://www.invoicingtemplate.com/generalpurchase-sales-one-tax.html</dc:description>
  <cp:lastModifiedBy>liangjun yu</cp:lastModifiedBy>
  <cp:lastPrinted>2016-01-27T04:51:14Z</cp:lastPrinted>
  <dcterms:created xsi:type="dcterms:W3CDTF">2000-07-27T22:24:14Z</dcterms:created>
  <dcterms:modified xsi:type="dcterms:W3CDTF">2024-04-10T06:15:43Z</dcterms:modified>
  <cp:category>General Purchase Invoice Template (Sales, One Tax), General Purchase Billing Template (Sales, One 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30, Baltimore[16], Maryland, 614664, 620961, 2999898592665239850??1.01%, 80.9 sq mi, 209.5 km2, 7,598/sq mi, 2,934/km2, 39°18′00″N 76°36′38″W? / ?39.3000°N 76.6105°W? / 39.3000; -76.6105? (Baltimore)</vt:lpwstr>
  </property>
</Properties>
</file>