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2035\"/>
    </mc:Choice>
  </mc:AlternateContent>
  <xr:revisionPtr revIDLastSave="0" documentId="13_ncr:1_{0E0B8D38-6238-4FB0-87D9-611EA873773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20" r:id="rId8"/>
    <sheet name="UniformSoftware.com" sheetId="21" r:id="rId9"/>
    <sheet name="Office-Kit.com.System" sheetId="2" state="veryHidden" r:id="rId10"/>
  </sheets>
  <definedNames>
    <definedName name="InvoicingTemplateLinkTarget" hidden="1">'Office-Kit.com.System'!$A$1</definedName>
    <definedName name="oknBalanceDue">Invoice!$AI$24</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17">Invoice!$D$37</definedName>
    <definedName name="oknCost_18">Invoice!$D$38</definedName>
    <definedName name="oknCost_19">Invoice!$D$39</definedName>
    <definedName name="oknCost_2">Invoice!$D$22</definedName>
    <definedName name="oknCost_20">Invoice!$D$40</definedName>
    <definedName name="oknCost_21">Invoice!$D$41</definedName>
    <definedName name="oknCost_22">Invoice!$D$42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Invoice!$V$1</definedName>
    <definedName name="oknDeposit">Invoice!$AI$22</definedName>
    <definedName name="oknDiscount">Invoice!$AI$29</definedName>
    <definedName name="oknDueDate">Invoice!$AH$28</definedName>
    <definedName name="oknExpiryDate">Invoice!$M$8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19">Invoice!$N$39</definedName>
    <definedName name="oknLinetotal_2">Invoice!$N$22</definedName>
    <definedName name="oknLinetotal_20">Invoice!$N$40</definedName>
    <definedName name="oknLinetotal_21">Invoice!$N$41</definedName>
    <definedName name="oknLinetotal_22">Invoice!$N$42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Invoice!$D$43</definedName>
    <definedName name="oknOrderID">Invoice!$AH$26</definedName>
    <definedName name="oknPayments">Invoice!$AI$23</definedName>
    <definedName name="oknPaymentTerm">Invoice!$M$18</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Invoice!$B$21</definedName>
    <definedName name="oknPrice_10">Invoice!$B$30</definedName>
    <definedName name="oknPrice_11">Invoice!$B$31</definedName>
    <definedName name="oknPrice_12">Invoice!$B$32</definedName>
    <definedName name="oknPrice_13">Invoice!$B$33</definedName>
    <definedName name="oknPrice_14">Invoice!$B$34</definedName>
    <definedName name="oknPrice_15">Invoice!$B$35</definedName>
    <definedName name="oknPrice_16">Invoice!$B$36</definedName>
    <definedName name="oknPrice_17">Invoice!$B$37</definedName>
    <definedName name="oknPrice_18">Invoice!$B$38</definedName>
    <definedName name="oknPrice_19">Invoice!$B$39</definedName>
    <definedName name="oknPrice_2">Invoice!$B$22</definedName>
    <definedName name="oknPrice_20">Invoice!$B$40</definedName>
    <definedName name="oknPrice_21">Invoice!$B$41</definedName>
    <definedName name="oknPrice_22">Invoice!$B$42</definedName>
    <definedName name="oknPrice_3">Invoice!$B$23</definedName>
    <definedName name="oknPrice_4">Invoice!$B$24</definedName>
    <definedName name="oknPrice_5">Invoice!$B$25</definedName>
    <definedName name="oknPrice_6">Invoice!$B$26</definedName>
    <definedName name="oknPrice_7">Invoice!$B$27</definedName>
    <definedName name="oknPrice_8">Invoice!$B$28</definedName>
    <definedName name="oknPrice_9">Invoice!$B$29</definedName>
    <definedName name="oknPrInvoiceID">'Payment Report'!$D$13</definedName>
    <definedName name="oknPrNotes">'Payment Report'!$F$13</definedName>
    <definedName name="oknProductID_1">Invoice!$P$21</definedName>
    <definedName name="oknProductID_10">Invoice!$P$30</definedName>
    <definedName name="oknProductID_11">Invoice!$P$31</definedName>
    <definedName name="oknProductID_12">Invoice!$P$42</definedName>
    <definedName name="oknProductID_13">Invoice!$P$32</definedName>
    <definedName name="oknProductID_14">Invoice!$P$33</definedName>
    <definedName name="oknProductID_15">Invoice!$P$34</definedName>
    <definedName name="oknProductID_16">Invoice!$P$35</definedName>
    <definedName name="oknProductID_17">Invoice!$P$36</definedName>
    <definedName name="oknProductID_18">Invoice!$P$37</definedName>
    <definedName name="oknProductID_19">Invoice!$P$38</definedName>
    <definedName name="oknProductID_2">Invoice!$P$22</definedName>
    <definedName name="oknProductID_20">Invoice!$P$39</definedName>
    <definedName name="oknProductID_21">Invoice!$P$40</definedName>
    <definedName name="oknProductID_22">Invoice!$P$41</definedName>
    <definedName name="oknProductID_3">Invoice!$P$23</definedName>
    <definedName name="oknProductID_4">Invoice!$P$24</definedName>
    <definedName name="oknProductID_5">Invoice!$P$25</definedName>
    <definedName name="oknProductID_6">Invoice!$P$26</definedName>
    <definedName name="oknProductID_7">Invoice!$P$27</definedName>
    <definedName name="oknProductID_8">Invoice!$P$28</definedName>
    <definedName name="oknProductID_9">Invoice!$P$29</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17">Invoice!$F$37</definedName>
    <definedName name="oknProductName_18">Invoice!$F$38</definedName>
    <definedName name="oknProductName_19">Invoice!$F$39</definedName>
    <definedName name="oknProductName_2">Invoice!$F$22</definedName>
    <definedName name="oknProductName_20">Invoice!$F$40</definedName>
    <definedName name="oknProductName_21">Invoice!$F$41</definedName>
    <definedName name="oknProductName_22">Invoice!$F$42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Invoice!$A$20</definedName>
    <definedName name="oknQuantity_10">Invoice!$A$29</definedName>
    <definedName name="oknQuantity_11">Invoice!$A$30</definedName>
    <definedName name="oknQuantity_12">Invoice!$A$31</definedName>
    <definedName name="oknQuantity_13">Invoice!$A$32</definedName>
    <definedName name="oknQuantity_14">Invoice!$A$33</definedName>
    <definedName name="oknQuantity_15">Invoice!$A$34</definedName>
    <definedName name="oknQuantity_16">Invoice!$A$35</definedName>
    <definedName name="oknQuantity_17">Invoice!$A$36</definedName>
    <definedName name="oknQuantity_18">Invoice!$A$37</definedName>
    <definedName name="oknQuantity_19">Invoice!$A$38</definedName>
    <definedName name="oknQuantity_2">Invoice!$A$21</definedName>
    <definedName name="oknQuantity_20">Invoice!$A$39</definedName>
    <definedName name="oknQuantity_21">Invoice!$A$40</definedName>
    <definedName name="oknQuantity_22">Invoice!$A$41</definedName>
    <definedName name="oknQuantity_23">Invoice!$A$42</definedName>
    <definedName name="oknQuantity_3">Invoice!$A$22</definedName>
    <definedName name="oknQuantity_4">Invoice!$A$23</definedName>
    <definedName name="oknQuantity_5">Invoice!$A$24</definedName>
    <definedName name="oknQuantity_6">Invoice!$A$25</definedName>
    <definedName name="oknQuantity_7">Invoice!$A$26</definedName>
    <definedName name="oknQuantity_8">Invoice!$A$27</definedName>
    <definedName name="oknQuantity_9">Invoice!$A$28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Invoice!$F$18</definedName>
    <definedName name="oknSavingInvoiceClearWorksheet" hidden="1">'Office-Kit.com.System'!$B$9</definedName>
    <definedName name="oknSavingInvoicePromptForPayment" hidden="1">'Office-Kit.com.System'!$B$8</definedName>
    <definedName name="oknShipDate">Invoice!$AG$12</definedName>
    <definedName name="oknShippingCost">Invoice!$AH$10</definedName>
    <definedName name="oknShipVia">Invoice!$AH$12</definedName>
    <definedName name="oknStatus">Invoice!$R$1</definedName>
    <definedName name="oknSubTotal">Invoice!$N$43</definedName>
    <definedName name="oknTax1">Invoice!$N$11</definedName>
    <definedName name="oknTax1Name">Invoice!$L$11</definedName>
    <definedName name="oknTax1Rate">Invoice!$M$11</definedName>
    <definedName name="oknTax1RateDefault">Invoice!#REF!</definedName>
    <definedName name="oknTax2">Invoice!$N$45</definedName>
    <definedName name="oknTax2IsAppliedToTax1">Invoice!#REF!</definedName>
    <definedName name="oknTax2Name">Invoice!$L$45</definedName>
    <definedName name="oknTax2Rate">Invoice!$M$45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19">Invoice!$C$39</definedName>
    <definedName name="oknTaxable_2">Invoice!$C$22</definedName>
    <definedName name="oknTaxable_20">Invoice!$C$40</definedName>
    <definedName name="oknTaxable_21">Invoice!$C$41</definedName>
    <definedName name="oknTaxable_22">Invoice!$C$42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Invoice!#REF!</definedName>
    <definedName name="oknTaxType">Invoice!#REF!</definedName>
    <definedName name="oknTotal">Invoice!$N$12</definedName>
    <definedName name="oknWhoAddress">Invoice!$F$12</definedName>
    <definedName name="oknWhoCityStateZip">Invoice!$F$13</definedName>
    <definedName name="oknWhoCountry">Invoice!$F$14</definedName>
    <definedName name="oknWhoID">Invoice!$M$7</definedName>
    <definedName name="oknWhoName">Invoice!$F$11</definedName>
    <definedName name="oknWhoPhone">Invoice!$F$15</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2">'Customer Report'!$B$12:$Q$14</definedName>
    <definedName name="_xlnm.Print_Area" localSheetId="4">'Customer Statement'!$B$21:$H$26</definedName>
    <definedName name="_xlnm.Print_Area" localSheetId="0">Invoice!$F$3:$N$46</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1" i="1" l="1"/>
  <c r="N40" i="1"/>
  <c r="N39" i="1"/>
  <c r="N38" i="1"/>
  <c r="N37" i="1"/>
  <c r="N36" i="1"/>
  <c r="N35" i="1"/>
  <c r="N34" i="1"/>
  <c r="N33" i="1"/>
  <c r="N32" i="1"/>
  <c r="N43" i="1" l="1"/>
  <c r="D43" i="1" a="1"/>
  <c r="D43" i="1" s="1"/>
  <c r="B6" i="15"/>
  <c r="B5" i="15"/>
  <c r="B4" i="15"/>
  <c r="B3" i="15"/>
  <c r="H13" i="14"/>
  <c r="G13" i="14"/>
  <c r="B6" i="14"/>
  <c r="B5" i="14"/>
  <c r="B4" i="14"/>
  <c r="B3" i="14"/>
  <c r="B6" i="13"/>
  <c r="B5" i="13"/>
  <c r="B4" i="13"/>
  <c r="B3" i="13"/>
  <c r="B6" i="12"/>
  <c r="B5" i="12"/>
  <c r="B4" i="12"/>
  <c r="B3" i="12"/>
  <c r="H11" i="11"/>
  <c r="G11" i="11"/>
  <c r="B6" i="11"/>
  <c r="B5" i="11"/>
  <c r="B4" i="11"/>
  <c r="B3" i="11"/>
  <c r="K12" i="10"/>
  <c r="J12" i="10"/>
  <c r="B6" i="10"/>
  <c r="B5" i="10"/>
  <c r="B4" i="10"/>
  <c r="B3" i="10"/>
  <c r="N45" i="1"/>
  <c r="N11" i="1" l="1"/>
  <c r="N12" i="1" s="1"/>
  <c r="AI24" i="1" s="1"/>
</calcChain>
</file>

<file path=xl/sharedStrings.xml><?xml version="1.0" encoding="utf-8"?>
<sst xmlns="http://schemas.openxmlformats.org/spreadsheetml/2006/main" count="177" uniqueCount="134">
  <si>
    <t>Bill To:</t>
  </si>
  <si>
    <t>TOTAL</t>
  </si>
  <si>
    <t>Unit Price</t>
    <phoneticPr fontId="8" type="noConversion"/>
  </si>
  <si>
    <t>Quantity</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</si>
  <si>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</si>
  <si>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</si>
  <si>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</si>
  <si>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</si>
  <si>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</si>
  <si>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</si>
  <si>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</si>
  <si>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SoftID</t>
    <phoneticPr fontId="12" type="noConversion"/>
  </si>
  <si>
    <t>DbPath</t>
    <phoneticPr fontId="12" type="noConversion"/>
  </si>
  <si>
    <t>Taxable</t>
    <phoneticPr fontId="8"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</si>
  <si>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</si>
  <si>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</si>
  <si>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</si>
  <si>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</si>
  <si>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</si>
  <si>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Street Address</t>
    <phoneticPr fontId="8" type="noConversion"/>
  </si>
  <si>
    <t>City, ST  ZIP Code</t>
    <phoneticPr fontId="8"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</si>
  <si>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</si>
  <si>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</si>
  <si>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</si>
  <si>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</si>
  <si>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</si>
  <si>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</si>
  <si>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</si>
  <si>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</si>
  <si>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</si>
  <si>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</si>
  <si>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</si>
  <si>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</si>
  <si>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$C$3</t>
  </si>
  <si>
    <t>S &amp; H</t>
  </si>
  <si>
    <t>PAID</t>
  </si>
  <si>
    <t>TOTAL DUE</t>
  </si>
  <si>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</si>
  <si>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</si>
  <si>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</si>
  <si>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</si>
  <si>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</si>
  <si>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</si>
  <si>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</si>
  <si>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</si>
  <si>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</si>
  <si>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</si>
  <si>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</si>
  <si>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</si>
  <si>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</si>
  <si>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</si>
  <si>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</si>
  <si>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</si>
  <si>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</si>
  <si>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</si>
  <si>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</si>
  <si>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</si>
  <si>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</si>
  <si>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</si>
  <si>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</si>
  <si>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</si>
  <si>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</si>
  <si>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</si>
  <si>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</si>
  <si>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</si>
  <si>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</si>
  <si>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</si>
  <si>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</si>
  <si>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</si>
  <si>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</si>
  <si>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</si>
  <si>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</si>
  <si>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</si>
  <si>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Amount</t>
  </si>
  <si>
    <t>Pending</t>
    <phoneticPr fontId="8" type="noConversion"/>
  </si>
  <si>
    <t>Statement Period:</t>
  </si>
  <si>
    <t>Type</t>
  </si>
  <si>
    <t>Check / Money Order #</t>
  </si>
  <si>
    <t>Notes</t>
  </si>
  <si>
    <t>Customer Name</t>
  </si>
  <si>
    <t>Customer</t>
  </si>
  <si>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</si>
  <si>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</si>
  <si>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</si>
  <si>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</si>
  <si>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</si>
  <si>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</si>
  <si>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</si>
  <si>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</si>
  <si>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</si>
  <si>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</si>
  <si>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</si>
  <si>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Total Applied</t>
  </si>
  <si>
    <t>Item#</t>
  </si>
  <si>
    <t>Fields not used in this template</t>
  </si>
  <si>
    <t>DISCOUNT</t>
  </si>
  <si>
    <t>TAX</t>
  </si>
  <si>
    <t>DESCRIPTION</t>
  </si>
  <si>
    <t>AMOUNT</t>
  </si>
  <si>
    <t>Line#</t>
  </si>
  <si>
    <t>DEPOSIT</t>
  </si>
  <si>
    <t xml:space="preserve">THANK YOU FOR YOUR BUSINESS! </t>
  </si>
  <si>
    <t>CLIENT #</t>
  </si>
  <si>
    <t>CLIENT INFO</t>
  </si>
  <si>
    <t>SUMMARY</t>
  </si>
  <si>
    <t>P1000</t>
  </si>
  <si>
    <t>P1001</t>
  </si>
  <si>
    <t>P1002</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</si>
  <si>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</si>
  <si>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</si>
  <si>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</si>
  <si>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</si>
  <si>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</si>
  <si>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</si>
  <si>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</si>
  <si>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</si>
  <si>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General Estimate Format</t>
  </si>
  <si>
    <t>General Estimate Templatec2034</t>
  </si>
  <si>
    <t>company / business name</t>
  </si>
  <si>
    <t>QUOTATION</t>
  </si>
  <si>
    <t>QUOTATION #</t>
  </si>
  <si>
    <t>EXPIRY DATE</t>
  </si>
  <si>
    <t>QUOTATION DATE</t>
  </si>
  <si>
    <t>Quotation Item 1</t>
  </si>
  <si>
    <t>Quotation Item 2</t>
  </si>
  <si>
    <t>Quotation Item 3</t>
  </si>
  <si>
    <t>Quote Procedued By</t>
  </si>
  <si>
    <t>General Quote Template for Excel - c2035</t>
  </si>
  <si>
    <t>© 2017 InvoicingTemplate.com / Uniform Software LTD</t>
  </si>
  <si>
    <t>General Quote Format in Excel Spreadsheet Format - 40, Colorado Springs, Colorado, 465101, 416427, 7001116884832155460?+11.69%, 195.6 sq mi, 506.6 km2, 2,378/sq mi, 918/km2, 38°52′02″N 104°45′39″W? / ?38.8673°N 104.7607°W? / 38.8673; -104.7607? (Colorado Springs)</t>
  </si>
  <si>
    <t>General Quote Template for Excelc2035 - 40, Colorado Springs, Colorado, 465101, 416427, 7001116884832155460?+11.69%, 195.6 sq mi, 506.6 km2, 2,378/sq mi, 918/km2, 38°52′02″N 104°45′39″W? / ?38.8673°N 104.7607°W? / 38.8673; -104.7607? (Colorado Springs)</t>
  </si>
  <si>
    <t>c2035.mdb</t>
  </si>
  <si>
    <t>c2035</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</si>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</sst>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6"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Arial Black"/>
      <family val="2"/>
    </font>
    <font>
      <sz val="10"/>
      <name val="Bell MT"/>
      <family val="1"/>
    </font>
    <font>
      <b/>
      <sz val="10"/>
      <name val="Bell MT"/>
      <family val="1"/>
    </font>
    <font>
      <b/>
      <sz val="10"/>
      <color theme="0"/>
      <name val="Bell MT"/>
      <family val="1"/>
    </font>
    <font>
      <sz val="11"/>
      <name val="Bell MT"/>
      <family val="1"/>
    </font>
    <font>
      <b/>
      <sz val="11"/>
      <name val="Bell MT"/>
      <family val="1"/>
    </font>
    <font>
      <i/>
      <sz val="10"/>
      <name val="Bell MT"/>
      <family val="1"/>
    </font>
    <font>
      <sz val="36"/>
      <color theme="9" tint="-0.499984740745262"/>
      <name val="Bernard MT Condensed"/>
      <family val="1"/>
    </font>
    <font>
      <sz val="20"/>
      <color theme="5" tint="-0.249977111117893"/>
      <name val="Eras Bold ITC"/>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54"/>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39997558519241921"/>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style="hair">
        <color theme="9" tint="0.79998168889431442"/>
      </bottom>
      <diagonal/>
    </border>
    <border>
      <left style="thin">
        <color theme="9" tint="-0.499984740745262"/>
      </left>
      <right style="thin">
        <color theme="9" tint="-0.499984740745262"/>
      </right>
      <top style="hair">
        <color theme="9" tint="0.79998168889431442"/>
      </top>
      <bottom style="hair">
        <color theme="9" tint="0.79998168889431442"/>
      </bottom>
      <diagonal/>
    </border>
    <border>
      <left style="thin">
        <color theme="9" tint="-0.499984740745262"/>
      </left>
      <right style="thin">
        <color theme="9" tint="-0.499984740745262"/>
      </right>
      <top style="hair">
        <color theme="9" tint="0.79998168889431442"/>
      </top>
      <bottom style="thin">
        <color theme="9" tint="-0.499984740745262"/>
      </bottom>
      <diagonal/>
    </border>
    <border>
      <left style="thin">
        <color theme="9" tint="-0.499984740745262"/>
      </left>
      <right style="thin">
        <color theme="9" tint="-0.499984740745262"/>
      </right>
      <top/>
      <bottom style="hair">
        <color theme="9" tint="0.7999816888943144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3" fillId="0" borderId="0" applyNumberFormat="0" applyFill="0" applyBorder="0" applyAlignment="0" applyProtection="0">
      <alignment vertical="top"/>
      <protection locked="0"/>
    </xf>
    <xf numFmtId="0" fontId="30" fillId="0" borderId="0"/>
    <xf numFmtId="0" fontId="6" fillId="0" borderId="0"/>
    <xf numFmtId="0" fontId="3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58">
    <xf numFmtId="0" fontId="0" fillId="0" borderId="0" xfId="0"/>
    <xf numFmtId="0" fontId="0" fillId="0" borderId="0" xfId="0" applyAlignment="1">
      <alignment vertical="center"/>
    </xf>
    <xf numFmtId="0" fontId="8" fillId="2" borderId="2" xfId="0" applyFont="1" applyFill="1" applyBorder="1" applyAlignment="1">
      <alignment horizontal="center" vertical="center"/>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0" fontId="11" fillId="0" borderId="0" xfId="0" applyFont="1" applyAlignment="1">
      <alignment horizontal="center"/>
    </xf>
    <xf numFmtId="164" fontId="18" fillId="2" borderId="3" xfId="0" applyNumberFormat="1" applyFont="1" applyFill="1" applyBorder="1" applyAlignment="1">
      <alignment horizontal="center"/>
    </xf>
    <xf numFmtId="164" fontId="11" fillId="4" borderId="0" xfId="0" applyNumberFormat="1" applyFont="1" applyFill="1"/>
    <xf numFmtId="164" fontId="11" fillId="0" borderId="0" xfId="0" applyNumberFormat="1" applyFont="1"/>
    <xf numFmtId="0" fontId="11" fillId="0" borderId="0" xfId="0" applyFont="1" applyAlignment="1">
      <alignment horizontal="left" indent="1"/>
    </xf>
    <xf numFmtId="0" fontId="11" fillId="4" borderId="0" xfId="0" applyFont="1" applyFill="1"/>
    <xf numFmtId="0" fontId="18" fillId="2" borderId="3" xfId="0" applyFont="1" applyFill="1" applyBorder="1" applyAlignment="1">
      <alignment horizontal="center"/>
    </xf>
    <xf numFmtId="14" fontId="18" fillId="2" borderId="3" xfId="0" applyNumberFormat="1" applyFont="1" applyFill="1" applyBorder="1" applyAlignment="1">
      <alignment horizontal="center"/>
    </xf>
    <xf numFmtId="0" fontId="11" fillId="4" borderId="0" xfId="0" applyFont="1" applyFill="1" applyAlignment="1">
      <alignment horizontal="left" indent="1"/>
    </xf>
    <xf numFmtId="4" fontId="11" fillId="4" borderId="0" xfId="0" applyNumberFormat="1" applyFont="1" applyFill="1"/>
    <xf numFmtId="4" fontId="11" fillId="0" borderId="0" xfId="0" applyNumberFormat="1" applyFont="1"/>
    <xf numFmtId="4" fontId="18" fillId="2" borderId="3" xfId="0" applyNumberFormat="1" applyFont="1" applyFill="1" applyBorder="1" applyAlignment="1">
      <alignment horizontal="center"/>
    </xf>
    <xf numFmtId="14" fontId="11" fillId="4" borderId="0" xfId="0" applyNumberFormat="1" applyFont="1" applyFill="1"/>
    <xf numFmtId="14" fontId="11" fillId="0" borderId="0" xfId="0" applyNumberFormat="1" applyFont="1"/>
    <xf numFmtId="14" fontId="18" fillId="0" borderId="0" xfId="0" applyNumberFormat="1" applyFont="1"/>
    <xf numFmtId="14" fontId="20" fillId="0" borderId="0" xfId="0" applyNumberFormat="1" applyFont="1"/>
    <xf numFmtId="0" fontId="11" fillId="0" borderId="0" xfId="0" applyFont="1" applyAlignment="1">
      <alignment horizontal="left"/>
    </xf>
    <xf numFmtId="0" fontId="11" fillId="4"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8" fontId="11" fillId="0" borderId="0" xfId="0" applyNumberFormat="1" applyFont="1" applyAlignment="1">
      <alignment horizontal="left" shrinkToFit="1"/>
    </xf>
    <xf numFmtId="0" fontId="18" fillId="0" borderId="0" xfId="0" applyFont="1" applyAlignment="1">
      <alignment horizontal="left"/>
    </xf>
    <xf numFmtId="40" fontId="11" fillId="0" borderId="0" xfId="0" applyNumberFormat="1" applyFont="1"/>
    <xf numFmtId="4" fontId="19" fillId="0" borderId="0" xfId="0" applyNumberFormat="1" applyFont="1"/>
    <xf numFmtId="4" fontId="18" fillId="0" borderId="0" xfId="0" applyNumberFormat="1" applyFont="1"/>
    <xf numFmtId="4" fontId="11" fillId="0" borderId="0" xfId="0" applyNumberFormat="1" applyFont="1" applyAlignment="1">
      <alignment shrinkToFit="1"/>
    </xf>
    <xf numFmtId="0" fontId="18"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0" fontId="17"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0" fontId="21" fillId="0" borderId="0" xfId="0" applyFont="1"/>
    <xf numFmtId="0" fontId="18" fillId="2" borderId="3" xfId="0" applyFont="1" applyFill="1" applyBorder="1"/>
    <xf numFmtId="14" fontId="11" fillId="4" borderId="0" xfId="0" applyNumberFormat="1" applyFont="1" applyFill="1" applyAlignment="1">
      <alignment horizontal="right"/>
    </xf>
    <xf numFmtId="14" fontId="11" fillId="0" borderId="0" xfId="0" applyNumberFormat="1" applyFont="1" applyAlignment="1">
      <alignment horizontal="right"/>
    </xf>
    <xf numFmtId="14" fontId="18" fillId="0" borderId="0" xfId="0" applyNumberFormat="1" applyFont="1" applyAlignment="1">
      <alignment horizontal="right"/>
    </xf>
    <xf numFmtId="164" fontId="11" fillId="0" borderId="11" xfId="0" applyNumberFormat="1" applyFont="1" applyBorder="1" applyProtection="1">
      <protection locked="0"/>
    </xf>
    <xf numFmtId="14" fontId="18" fillId="2" borderId="10" xfId="0" applyNumberFormat="1" applyFont="1" applyFill="1" applyBorder="1" applyAlignment="1">
      <alignment horizontal="left" indent="1"/>
    </xf>
    <xf numFmtId="164" fontId="11" fillId="0" borderId="7"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64" fontId="18" fillId="2" borderId="6" xfId="0" applyNumberFormat="1" applyFont="1" applyFill="1" applyBorder="1" applyAlignment="1">
      <alignment horizontal="left" indent="1"/>
    </xf>
    <xf numFmtId="14" fontId="18" fillId="0" borderId="0" xfId="0" applyNumberFormat="1" applyFont="1" applyAlignment="1">
      <alignment horizontal="left"/>
    </xf>
    <xf numFmtId="0" fontId="25" fillId="5" borderId="0" xfId="0" applyFont="1" applyFill="1"/>
    <xf numFmtId="0" fontId="22" fillId="0" borderId="0" xfId="0" applyFont="1"/>
    <xf numFmtId="0" fontId="23" fillId="0" borderId="0" xfId="0" applyFont="1" applyAlignment="1">
      <alignment horizontal="right" indent="1"/>
    </xf>
    <xf numFmtId="0" fontId="23" fillId="0" borderId="0" xfId="0" applyFont="1"/>
    <xf numFmtId="0" fontId="22" fillId="0" borderId="0" xfId="0" applyFont="1" applyAlignment="1">
      <alignment horizontal="right"/>
    </xf>
    <xf numFmtId="0" fontId="22" fillId="0" borderId="0" xfId="0" applyFont="1" applyAlignment="1">
      <alignment horizontal="left" vertical="center"/>
    </xf>
    <xf numFmtId="0" fontId="22" fillId="0" borderId="0" xfId="0" applyFont="1" applyAlignment="1">
      <alignment vertical="center"/>
    </xf>
    <xf numFmtId="165" fontId="22" fillId="0" borderId="0" xfId="0" applyNumberFormat="1" applyFont="1" applyAlignment="1">
      <alignment horizontal="right" vertical="center"/>
    </xf>
    <xf numFmtId="43" fontId="22" fillId="0" borderId="7" xfId="0" applyNumberFormat="1" applyFont="1" applyBorder="1" applyAlignment="1" applyProtection="1">
      <alignment horizontal="right" vertical="center"/>
      <protection hidden="1"/>
    </xf>
    <xf numFmtId="10" fontId="22" fillId="0" borderId="0" xfId="0" applyNumberFormat="1" applyFont="1" applyAlignment="1" applyProtection="1">
      <alignment horizontal="right" vertical="center" indent="1"/>
      <protection locked="0"/>
    </xf>
    <xf numFmtId="165" fontId="23" fillId="0" borderId="0" xfId="0" applyNumberFormat="1" applyFont="1" applyAlignment="1">
      <alignment horizontal="right" vertical="center"/>
    </xf>
    <xf numFmtId="0" fontId="25" fillId="5" borderId="0" xfId="0" applyFont="1" applyFill="1" applyAlignment="1">
      <alignment horizontal="center"/>
    </xf>
    <xf numFmtId="1" fontId="25" fillId="6" borderId="0" xfId="0" applyNumberFormat="1" applyFont="1" applyFill="1" applyAlignment="1" applyProtection="1">
      <alignment horizontal="left" vertical="center"/>
      <protection locked="0"/>
    </xf>
    <xf numFmtId="171" fontId="0" fillId="0" borderId="14" xfId="0" applyNumberFormat="1" applyBorder="1" applyAlignment="1" applyProtection="1">
      <alignment horizontal="left" vertical="center"/>
      <protection locked="0"/>
    </xf>
    <xf numFmtId="171" fontId="0" fillId="0" borderId="15" xfId="0" applyNumberFormat="1" applyBorder="1" applyAlignment="1" applyProtection="1">
      <alignment horizontal="left" vertical="center"/>
      <protection locked="0"/>
    </xf>
    <xf numFmtId="171" fontId="0" fillId="0" borderId="15" xfId="0" applyNumberFormat="1" applyBorder="1" applyAlignment="1">
      <alignment horizontal="left" vertical="center"/>
    </xf>
    <xf numFmtId="170" fontId="16" fillId="0" borderId="0" xfId="0" applyNumberFormat="1" applyFont="1"/>
    <xf numFmtId="0" fontId="23" fillId="5" borderId="1" xfId="0" applyFont="1" applyFill="1" applyBorder="1" applyAlignment="1">
      <alignment horizontal="center"/>
    </xf>
    <xf numFmtId="10" fontId="22" fillId="0" borderId="0" xfId="0" applyNumberFormat="1" applyFont="1" applyAlignment="1" applyProtection="1">
      <alignment horizontal="right"/>
      <protection locked="0"/>
    </xf>
    <xf numFmtId="14" fontId="22" fillId="0" borderId="1" xfId="0" applyNumberFormat="1" applyFont="1" applyBorder="1" applyAlignment="1" applyProtection="1">
      <alignment horizontal="center"/>
      <protection locked="0"/>
    </xf>
    <xf numFmtId="0" fontId="22" fillId="8" borderId="0" xfId="0" applyFont="1" applyFill="1" applyAlignment="1">
      <alignment horizontal="left" vertical="center"/>
    </xf>
    <xf numFmtId="0" fontId="24" fillId="7" borderId="13" xfId="0" applyFont="1" applyFill="1" applyBorder="1" applyAlignment="1">
      <alignment horizontal="center" vertical="center"/>
    </xf>
    <xf numFmtId="0" fontId="24" fillId="8" borderId="0" xfId="0" applyFont="1" applyFill="1" applyAlignment="1">
      <alignment horizontal="left" vertical="center" indent="1"/>
    </xf>
    <xf numFmtId="0" fontId="7" fillId="6" borderId="0" xfId="0" applyFont="1" applyFill="1" applyAlignment="1">
      <alignment horizontal="center" vertical="center"/>
    </xf>
    <xf numFmtId="0" fontId="0" fillId="6" borderId="0" xfId="0" applyFill="1" applyAlignment="1" applyProtection="1">
      <alignment horizontal="center" vertical="center"/>
      <protection locked="0" hidden="1"/>
    </xf>
    <xf numFmtId="0" fontId="0" fillId="6" borderId="0" xfId="0" applyFill="1" applyAlignment="1">
      <alignment horizontal="center" vertical="center"/>
    </xf>
    <xf numFmtId="0" fontId="28" fillId="0" borderId="0" xfId="0" applyFont="1" applyAlignment="1">
      <alignment horizontal="right"/>
    </xf>
    <xf numFmtId="0" fontId="0" fillId="5" borderId="0" xfId="0" applyFill="1" applyAlignment="1">
      <alignment horizontal="center" vertical="center"/>
    </xf>
    <xf numFmtId="0" fontId="0" fillId="5" borderId="0" xfId="0" applyFill="1"/>
    <xf numFmtId="0" fontId="0" fillId="5" borderId="0" xfId="0" applyFill="1" applyAlignment="1">
      <alignment vertical="center"/>
    </xf>
    <xf numFmtId="43" fontId="22" fillId="0" borderId="0" xfId="0" applyNumberFormat="1" applyFont="1" applyProtection="1">
      <protection hidden="1"/>
    </xf>
    <xf numFmtId="0" fontId="10" fillId="5" borderId="0" xfId="0" applyFont="1" applyFill="1" applyAlignment="1">
      <alignment horizontal="right"/>
    </xf>
    <xf numFmtId="168" fontId="0" fillId="5" borderId="0" xfId="0" applyNumberFormat="1" applyFill="1" applyAlignment="1">
      <alignment horizontal="left" shrinkToFit="1"/>
    </xf>
    <xf numFmtId="0" fontId="0" fillId="5" borderId="0" xfId="0" applyFill="1" applyAlignment="1">
      <alignment horizontal="left"/>
    </xf>
    <xf numFmtId="0" fontId="24" fillId="5" borderId="0" xfId="0" applyFont="1" applyFill="1" applyAlignment="1">
      <alignment vertical="center"/>
    </xf>
    <xf numFmtId="43" fontId="22" fillId="5" borderId="0" xfId="0" applyNumberFormat="1" applyFont="1" applyFill="1" applyProtection="1">
      <protection hidden="1"/>
    </xf>
    <xf numFmtId="0" fontId="8" fillId="5" borderId="0" xfId="0" applyFont="1" applyFill="1" applyAlignment="1">
      <alignment horizontal="center" vertical="center"/>
    </xf>
    <xf numFmtId="0" fontId="9" fillId="5" borderId="0" xfId="0" applyFont="1" applyFill="1" applyAlignment="1">
      <alignment horizontal="center" vertical="center"/>
    </xf>
    <xf numFmtId="44" fontId="0" fillId="5" borderId="0" xfId="0" applyNumberFormat="1" applyFill="1" applyAlignment="1">
      <alignment horizontal="left" vertical="center"/>
    </xf>
    <xf numFmtId="166" fontId="0" fillId="5" borderId="0" xfId="0" applyNumberFormat="1" applyFill="1" applyAlignment="1">
      <alignment horizontal="left" vertical="center"/>
    </xf>
    <xf numFmtId="10" fontId="0" fillId="5" borderId="0" xfId="0" applyNumberFormat="1" applyFill="1" applyAlignment="1">
      <alignment horizontal="right" vertical="center"/>
    </xf>
    <xf numFmtId="43" fontId="0" fillId="5" borderId="0" xfId="0" applyNumberFormat="1" applyFill="1" applyAlignment="1">
      <alignment horizontal="left" vertical="center"/>
    </xf>
    <xf numFmtId="171" fontId="0" fillId="0" borderId="17" xfId="0" applyNumberFormat="1" applyBorder="1" applyAlignment="1">
      <alignment horizontal="left" vertical="center"/>
    </xf>
    <xf numFmtId="0" fontId="26" fillId="9" borderId="0" xfId="0" applyFont="1" applyFill="1" applyAlignment="1">
      <alignment horizontal="center" vertical="center"/>
    </xf>
    <xf numFmtId="0" fontId="25" fillId="9" borderId="0" xfId="0" applyFont="1" applyFill="1" applyAlignment="1">
      <alignment horizontal="center"/>
    </xf>
    <xf numFmtId="0" fontId="29" fillId="0" borderId="0" xfId="0" applyFont="1"/>
    <xf numFmtId="0" fontId="7" fillId="0" borderId="18" xfId="2" applyFont="1" applyBorder="1"/>
    <xf numFmtId="0" fontId="31" fillId="0" borderId="19" xfId="2" applyFont="1" applyBorder="1" applyAlignment="1">
      <alignment horizontal="left" vertical="center"/>
    </xf>
    <xf numFmtId="0" fontId="30" fillId="0" borderId="18" xfId="2" applyBorder="1"/>
    <xf numFmtId="0" fontId="30" fillId="0" borderId="0" xfId="2"/>
    <xf numFmtId="0" fontId="32" fillId="0" borderId="20" xfId="2" applyFont="1" applyBorder="1" applyAlignment="1">
      <alignment horizontal="left" wrapText="1" indent="1"/>
    </xf>
    <xf numFmtId="0" fontId="32" fillId="0" borderId="18" xfId="2" applyFont="1" applyBorder="1"/>
    <xf numFmtId="0" fontId="32" fillId="0" borderId="18" xfId="2" applyFont="1" applyBorder="1" applyAlignment="1">
      <alignment horizontal="left" wrapText="1"/>
    </xf>
    <xf numFmtId="0" fontId="33" fillId="0" borderId="18" xfId="2" applyFont="1" applyBorder="1" applyAlignment="1">
      <alignment horizontal="left" wrapText="1"/>
    </xf>
    <xf numFmtId="0" fontId="34" fillId="0" borderId="18" xfId="4" applyBorder="1" applyAlignment="1" applyProtection="1">
      <alignment horizontal="left" wrapText="1"/>
    </xf>
    <xf numFmtId="0" fontId="32" fillId="0" borderId="18" xfId="2" applyFont="1" applyBorder="1" applyAlignment="1">
      <alignment horizontal="left"/>
    </xf>
    <xf numFmtId="0" fontId="7" fillId="0" borderId="0" xfId="2" applyFont="1"/>
    <xf numFmtId="0" fontId="13" fillId="0" borderId="0" xfId="1" applyAlignment="1" applyProtection="1"/>
    <xf numFmtId="0" fontId="13" fillId="0" borderId="0" xfId="1" applyFill="1" applyAlignment="1" applyProtection="1"/>
    <xf numFmtId="0" fontId="13" fillId="6" borderId="0" xfId="1" applyFill="1" applyAlignment="1" applyProtection="1">
      <alignment horizontal="center" vertical="center"/>
    </xf>
    <xf numFmtId="0" fontId="2" fillId="0" borderId="0" xfId="8"/>
    <xf numFmtId="171" fontId="0" fillId="0" borderId="16" xfId="0" applyNumberFormat="1" applyBorder="1" applyAlignment="1" applyProtection="1">
      <alignment horizontal="left" vertical="center"/>
      <protection locked="0"/>
    </xf>
    <xf numFmtId="0" fontId="8" fillId="2" borderId="1" xfId="0" applyFont="1" applyFill="1" applyBorder="1" applyAlignment="1" applyProtection="1">
      <alignment vertical="center"/>
      <protection locked="0"/>
    </xf>
    <xf numFmtId="0" fontId="22" fillId="0" borderId="0" xfId="0" applyFont="1" applyAlignment="1" applyProtection="1">
      <alignment horizontal="right"/>
      <protection locked="0"/>
    </xf>
    <xf numFmtId="0" fontId="22" fillId="0" borderId="0" xfId="0" applyFont="1" applyAlignment="1" applyProtection="1">
      <alignment horizontal="right" vertical="center"/>
      <protection locked="0"/>
    </xf>
    <xf numFmtId="0" fontId="1" fillId="0" borderId="0" xfId="9"/>
    <xf numFmtId="0" fontId="26" fillId="6" borderId="0" xfId="0" applyFont="1" applyFill="1" applyAlignment="1">
      <alignment horizontal="center" vertical="center"/>
    </xf>
    <xf numFmtId="0" fontId="25" fillId="9" borderId="0" xfId="0" applyFont="1" applyFill="1" applyAlignment="1" applyProtection="1">
      <alignment horizontal="center" vertical="center"/>
      <protection locked="0"/>
    </xf>
    <xf numFmtId="43" fontId="22" fillId="0" borderId="0" xfId="0" applyNumberFormat="1" applyFont="1" applyAlignment="1" applyProtection="1">
      <alignment horizontal="center" vertical="center"/>
      <protection locked="0"/>
    </xf>
    <xf numFmtId="0" fontId="22" fillId="0" borderId="12" xfId="0" applyFont="1" applyBorder="1" applyAlignment="1" applyProtection="1">
      <alignment horizontal="center" vertical="center"/>
      <protection locked="0"/>
    </xf>
    <xf numFmtId="43" fontId="22" fillId="0" borderId="0" xfId="0" applyNumberFormat="1" applyFont="1" applyAlignment="1" applyProtection="1">
      <alignment horizontal="center"/>
      <protection hidden="1"/>
    </xf>
    <xf numFmtId="14" fontId="22" fillId="0" borderId="1" xfId="0" applyNumberFormat="1" applyFont="1" applyBorder="1" applyAlignment="1" applyProtection="1">
      <alignment horizontal="center"/>
      <protection locked="0"/>
    </xf>
    <xf numFmtId="14" fontId="22" fillId="0" borderId="2" xfId="0" applyNumberFormat="1" applyFont="1" applyBorder="1" applyAlignment="1" applyProtection="1">
      <alignment horizontal="center"/>
      <protection locked="0"/>
    </xf>
    <xf numFmtId="0" fontId="24" fillId="7" borderId="12" xfId="0" applyFont="1" applyFill="1" applyBorder="1" applyAlignment="1">
      <alignment horizontal="center" vertical="center"/>
    </xf>
    <xf numFmtId="0" fontId="22" fillId="0" borderId="0" xfId="0" applyFont="1" applyAlignment="1" applyProtection="1">
      <alignment horizontal="left"/>
      <protection locked="0"/>
    </xf>
    <xf numFmtId="168" fontId="22" fillId="0" borderId="0" xfId="0" applyNumberFormat="1" applyFont="1" applyAlignment="1" applyProtection="1">
      <alignment horizontal="left" shrinkToFit="1"/>
      <protection locked="0"/>
    </xf>
    <xf numFmtId="0" fontId="0" fillId="0" borderId="15" xfId="0" applyBorder="1" applyAlignment="1" applyProtection="1">
      <alignment horizontal="left" vertical="center"/>
      <protection locked="0"/>
    </xf>
    <xf numFmtId="0" fontId="24" fillId="7" borderId="13" xfId="0" applyFont="1" applyFill="1" applyBorder="1" applyAlignment="1">
      <alignment horizontal="center" vertical="center"/>
    </xf>
    <xf numFmtId="0" fontId="22" fillId="0" borderId="13" xfId="0" applyFont="1"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23" fillId="5" borderId="1" xfId="0" applyFont="1" applyFill="1" applyBorder="1" applyAlignment="1">
      <alignment horizontal="center"/>
    </xf>
    <xf numFmtId="0" fontId="23" fillId="5" borderId="2" xfId="0" applyFont="1" applyFill="1" applyBorder="1" applyAlignment="1">
      <alignment horizontal="center"/>
    </xf>
    <xf numFmtId="43" fontId="22" fillId="0" borderId="0" xfId="0" applyNumberFormat="1" applyFont="1" applyAlignment="1" applyProtection="1">
      <alignment horizontal="center"/>
      <protection locked="0"/>
    </xf>
    <xf numFmtId="43" fontId="22" fillId="0" borderId="0" xfId="0" applyNumberFormat="1" applyFont="1" applyAlignment="1" applyProtection="1">
      <alignment horizontal="center"/>
      <protection locked="0" hidden="1"/>
    </xf>
    <xf numFmtId="0" fontId="27" fillId="0" borderId="0" xfId="0" applyFont="1" applyAlignment="1">
      <alignment horizontal="center"/>
    </xf>
    <xf numFmtId="0" fontId="27" fillId="0" borderId="0" xfId="0" applyFont="1" applyAlignment="1">
      <alignment horizontal="center" vertical="center"/>
    </xf>
    <xf numFmtId="0" fontId="22" fillId="0" borderId="0" xfId="0" applyFont="1" applyAlignment="1">
      <alignment horizontal="center" vertical="center"/>
    </xf>
    <xf numFmtId="0" fontId="0" fillId="0" borderId="16" xfId="0" applyBorder="1" applyAlignment="1" applyProtection="1">
      <alignment horizontal="left" vertical="center"/>
      <protection locked="0"/>
    </xf>
    <xf numFmtId="0" fontId="0" fillId="0" borderId="17" xfId="0" applyBorder="1" applyAlignment="1" applyProtection="1">
      <alignment horizontal="left" vertical="center"/>
      <protection locked="0"/>
    </xf>
    <xf numFmtId="14" fontId="18" fillId="2" borderId="8" xfId="0" applyNumberFormat="1" applyFont="1" applyFill="1" applyBorder="1" applyAlignment="1">
      <alignment horizontal="left" indent="1"/>
    </xf>
    <xf numFmtId="14" fontId="18" fillId="2" borderId="4" xfId="0" applyNumberFormat="1" applyFont="1" applyFill="1" applyBorder="1" applyAlignment="1">
      <alignment horizontal="left" indent="1"/>
    </xf>
    <xf numFmtId="14" fontId="18" fillId="2" borderId="10" xfId="0" applyNumberFormat="1" applyFont="1" applyFill="1" applyBorder="1" applyAlignment="1">
      <alignment horizontal="left" indent="1"/>
    </xf>
    <xf numFmtId="14" fontId="18" fillId="2" borderId="6"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AA53F41-3442-4BA9-A332-4DA37C100B6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general-quote.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8</xdr:row>
      <xdr:rowOff>66676</xdr:rowOff>
    </xdr:from>
    <xdr:to>
      <xdr:col>13</xdr:col>
      <xdr:colOff>1076325</xdr:colOff>
      <xdr:row>8</xdr:row>
      <xdr:rowOff>76078</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104775" y="2495551"/>
          <a:ext cx="5829300" cy="9402"/>
        </a:xfrm>
        <a:prstGeom prst="line">
          <a:avLst/>
        </a:prstGeom>
        <a:ln>
          <a:headEnd/>
          <a:tailEnd/>
        </a:ln>
      </xdr:spPr>
      <xdr:style>
        <a:lnRef idx="1">
          <a:schemeClr val="accent6"/>
        </a:lnRef>
        <a:fillRef idx="0">
          <a:schemeClr val="accent6"/>
        </a:fillRef>
        <a:effectRef idx="0">
          <a:schemeClr val="accent6"/>
        </a:effectRef>
        <a:fontRef idx="minor">
          <a:schemeClr val="tx1"/>
        </a:fontRef>
      </xdr:style>
    </xdr:sp>
    <xdr:clientData/>
  </xdr:twoCellAnchor>
  <xdr:oneCellAnchor>
    <xdr:from>
      <xdr:col>5</xdr:col>
      <xdr:colOff>19050</xdr:colOff>
      <xdr:row>0</xdr:row>
      <xdr:rowOff>114300</xdr:rowOff>
    </xdr:from>
    <xdr:ext cx="8858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10477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19050</xdr:colOff>
      <xdr:row>0</xdr:row>
      <xdr:rowOff>419100</xdr:rowOff>
    </xdr:from>
    <xdr:ext cx="8858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10477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161925</xdr:colOff>
      <xdr:row>0</xdr:row>
      <xdr:rowOff>114300</xdr:rowOff>
    </xdr:from>
    <xdr:ext cx="8858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6680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161925</xdr:colOff>
      <xdr:row>0</xdr:row>
      <xdr:rowOff>419100</xdr:rowOff>
    </xdr:from>
    <xdr:ext cx="8858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6680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361950</xdr:colOff>
      <xdr:row>0</xdr:row>
      <xdr:rowOff>114300</xdr:rowOff>
    </xdr:from>
    <xdr:ext cx="8858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01930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361950</xdr:colOff>
      <xdr:row>0</xdr:row>
      <xdr:rowOff>419100</xdr:rowOff>
    </xdr:from>
    <xdr:ext cx="8858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01930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171450</xdr:colOff>
      <xdr:row>0</xdr:row>
      <xdr:rowOff>114300</xdr:rowOff>
    </xdr:from>
    <xdr:ext cx="8858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22897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171450</xdr:colOff>
      <xdr:row>0</xdr:row>
      <xdr:rowOff>419100</xdr:rowOff>
    </xdr:from>
    <xdr:ext cx="8858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22897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247650</xdr:colOff>
      <xdr:row>0</xdr:row>
      <xdr:rowOff>114300</xdr:rowOff>
    </xdr:from>
    <xdr:ext cx="8858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18147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247650</xdr:colOff>
      <xdr:row>0</xdr:row>
      <xdr:rowOff>419100</xdr:rowOff>
    </xdr:from>
    <xdr:ext cx="8858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18147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276225</xdr:colOff>
      <xdr:row>0</xdr:row>
      <xdr:rowOff>114300</xdr:rowOff>
    </xdr:from>
    <xdr:ext cx="8858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13397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285750</xdr:colOff>
      <xdr:row>0</xdr:row>
      <xdr:rowOff>419100</xdr:rowOff>
    </xdr:from>
    <xdr:ext cx="8858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14350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66675</xdr:colOff>
      <xdr:row>6</xdr:row>
      <xdr:rowOff>180975</xdr:rowOff>
    </xdr:from>
    <xdr:ext cx="10001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66675" y="2190750"/>
          <a:ext cx="10001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7</xdr:col>
      <xdr:colOff>219075</xdr:colOff>
      <xdr:row>6</xdr:row>
      <xdr:rowOff>95593</xdr:rowOff>
    </xdr:from>
    <xdr:ext cx="952500" cy="357662"/>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123950" y="2105368"/>
          <a:ext cx="952500" cy="357662"/>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24</xdr:col>
      <xdr:colOff>323850</xdr:colOff>
      <xdr:row>0</xdr:row>
      <xdr:rowOff>257175</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11915775" y="25717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34</xdr:col>
      <xdr:colOff>390525</xdr:colOff>
      <xdr:row>10</xdr:row>
      <xdr:rowOff>57150</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18078450" y="2886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15</xdr:col>
      <xdr:colOff>0</xdr:colOff>
      <xdr:row>1</xdr:row>
      <xdr:rowOff>0</xdr:rowOff>
    </xdr:from>
    <xdr:to>
      <xdr:col>22</xdr:col>
      <xdr:colOff>448348</xdr:colOff>
      <xdr:row>11</xdr:row>
      <xdr:rowOff>76532</xdr:rowOff>
    </xdr:to>
    <xdr:pic>
      <xdr:nvPicPr>
        <xdr:cNvPr id="2" name="oknQuickStart">
          <a:extLst>
            <a:ext uri="{FF2B5EF4-FFF2-40B4-BE49-F238E27FC236}">
              <a16:creationId xmlns:a16="http://schemas.microsoft.com/office/drawing/2014/main" id="{6A42C8AA-F5B5-46E2-B765-B2A3A39CA2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00750" y="723900"/>
          <a:ext cx="4820323" cy="2381582"/>
        </a:xfrm>
        <a:prstGeom prst="rect">
          <a:avLst/>
        </a:prstGeom>
      </xdr:spPr>
    </xdr:pic>
    <xdr:clientData/>
  </xdr:twoCellAnchor>
  <xdr:twoCellAnchor editAs="oneCell">
    <xdr:from>
      <xdr:col>8</xdr:col>
      <xdr:colOff>400050</xdr:colOff>
      <xdr:row>37</xdr:row>
      <xdr:rowOff>193675</xdr:rowOff>
    </xdr:from>
    <xdr:to>
      <xdr:col>12</xdr:col>
      <xdr:colOff>28575</xdr:colOff>
      <xdr:row>46</xdr:row>
      <xdr:rowOff>0</xdr:rowOff>
    </xdr:to>
    <xdr:pic>
      <xdr:nvPicPr>
        <xdr:cNvPr id="20" name="oknWidget_logo">
          <a:hlinkClick xmlns:r="http://schemas.openxmlformats.org/officeDocument/2006/relationships" r:id="rId2"/>
          <a:extLst>
            <a:ext uri="{FF2B5EF4-FFF2-40B4-BE49-F238E27FC236}">
              <a16:creationId xmlns:a16="http://schemas.microsoft.com/office/drawing/2014/main" id="{EDF8DEF1-DB13-853F-D74F-082D73B8BDB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57400" y="8204200"/>
          <a:ext cx="1905000" cy="787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0250" name="oknWidget_2">
          <a:extLst>
            <a:ext uri="{FF2B5EF4-FFF2-40B4-BE49-F238E27FC236}">
              <a16:creationId xmlns:a16="http://schemas.microsoft.com/office/drawing/2014/main" id="{00000000-0008-0000-0100-00000A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74" name="oknWidget_2">
          <a:extLst>
            <a:ext uri="{FF2B5EF4-FFF2-40B4-BE49-F238E27FC236}">
              <a16:creationId xmlns:a16="http://schemas.microsoft.com/office/drawing/2014/main" id="{00000000-0008-0000-0200-00000A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98" name="oknWidget_2">
          <a:extLst>
            <a:ext uri="{FF2B5EF4-FFF2-40B4-BE49-F238E27FC236}">
              <a16:creationId xmlns:a16="http://schemas.microsoft.com/office/drawing/2014/main" id="{00000000-0008-0000-0300-00000A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22" name="oknWidget_2">
          <a:extLst>
            <a:ext uri="{FF2B5EF4-FFF2-40B4-BE49-F238E27FC236}">
              <a16:creationId xmlns:a16="http://schemas.microsoft.com/office/drawing/2014/main" id="{00000000-0008-0000-0400-00000A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46" name="oknWidget_2">
          <a:extLst>
            <a:ext uri="{FF2B5EF4-FFF2-40B4-BE49-F238E27FC236}">
              <a16:creationId xmlns:a16="http://schemas.microsoft.com/office/drawing/2014/main" id="{00000000-0008-0000-0500-00000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4" name="oknCmdSalesRepReportColumns">
          <a:extLst>
            <a:ext uri="{FF2B5EF4-FFF2-40B4-BE49-F238E27FC236}">
              <a16:creationId xmlns:a16="http://schemas.microsoft.com/office/drawing/2014/main" id="{00000000-0008-0000-05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SalesRepReportCreate">
          <a:extLst>
            <a:ext uri="{FF2B5EF4-FFF2-40B4-BE49-F238E27FC236}">
              <a16:creationId xmlns:a16="http://schemas.microsoft.com/office/drawing/2014/main" id="{00000000-0008-0000-05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6" name="oknCmdSalesRepReportPrint">
          <a:extLst>
            <a:ext uri="{FF2B5EF4-FFF2-40B4-BE49-F238E27FC236}">
              <a16:creationId xmlns:a16="http://schemas.microsoft.com/office/drawing/2014/main" id="{00000000-0008-0000-05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7" name="oknCmdSalesRepReportClear">
          <a:extLst>
            <a:ext uri="{FF2B5EF4-FFF2-40B4-BE49-F238E27FC236}">
              <a16:creationId xmlns:a16="http://schemas.microsoft.com/office/drawing/2014/main" id="{00000000-0008-0000-05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70" name="oknWidget_PaymentReport2">
          <a:extLst>
            <a:ext uri="{FF2B5EF4-FFF2-40B4-BE49-F238E27FC236}">
              <a16:creationId xmlns:a16="http://schemas.microsoft.com/office/drawing/2014/main" id="{00000000-0008-0000-0600-00000A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3" name="oknWidget_PaymentReport">
          <a:extLst>
            <a:ext uri="{FF2B5EF4-FFF2-40B4-BE49-F238E27FC236}">
              <a16:creationId xmlns:a16="http://schemas.microsoft.com/office/drawing/2014/main" id="{00000000-0008-0000-0600-000003000000}"/>
            </a:ext>
          </a:extLst>
        </xdr:cNvPr>
        <xdr:cNvSpPr txBox="1">
          <a:spLocks noChangeArrowheads="1"/>
        </xdr:cNvSpPr>
      </xdr:nvSpPr>
      <xdr:spPr bwMode="auto">
        <a:xfrm>
          <a:off x="4210050" y="74295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C8C76ED5-C86E-4C2D-BF0C-A951FB4027E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74206923-9E45-406A-8880-9A4CF8ABE24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A81C497-0E70-4B82-A751-DE8228D2DEC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5E7D50E-6B1E-4C4D-AB3C-6E40BD4256E8}"/>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6F9B5391-D6EE-406D-8E5F-DB97F356775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D6EA22F1-A0EA-434D-B92E-43E72AB573E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A102AE1E-AF45-43FE-BF90-0826F9D56ED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1C72670-29D0-466B-8836-0342339CA13F}"/>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E8ADF867-9F6E-7D7F-5224-A11286D846DC}"/>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1AFBD14-7387-C080-3090-E0540FB2315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1CBE8E6-6FCA-3B68-47AA-0CC1F24F2368}"/>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Orange">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general-quote" TargetMode="External"/><Relationship Id="rId3" Type="http://schemas.openxmlformats.org/officeDocument/2006/relationships/hyperlink" Target="https://uniformsoftware.com/template/general-quote" TargetMode="External"/><Relationship Id="rId7" Type="http://schemas.openxmlformats.org/officeDocument/2006/relationships/hyperlink" Target="https://uniformsoftware.com/template/general-quote" TargetMode="External"/><Relationship Id="rId2" Type="http://schemas.openxmlformats.org/officeDocument/2006/relationships/hyperlink" Target="https://uniformsoftware.com/template/general-estimate" TargetMode="External"/><Relationship Id="rId1" Type="http://schemas.openxmlformats.org/officeDocument/2006/relationships/hyperlink" Target="https://uniformsoftware.com/template/general-estimate" TargetMode="External"/><Relationship Id="rId6" Type="http://schemas.openxmlformats.org/officeDocument/2006/relationships/hyperlink" Target="https://uniformsoftware.com/template/general-quote" TargetMode="External"/><Relationship Id="rId5" Type="http://schemas.openxmlformats.org/officeDocument/2006/relationships/hyperlink" Target="https://uniformsoftware.com/template/general-quote" TargetMode="External"/><Relationship Id="rId10" Type="http://schemas.openxmlformats.org/officeDocument/2006/relationships/drawing" Target="../drawings/drawing1.xml"/><Relationship Id="rId4" Type="http://schemas.openxmlformats.org/officeDocument/2006/relationships/hyperlink" Target="https://uniformsoftware.com/template/general-quote"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general-quo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80"/>
  <sheetViews>
    <sheetView showGridLines="0" showRowColHeaders="0" showZeros="0" tabSelected="1" showOutlineSymbols="0" zoomScaleNormal="100" workbookViewId="0">
      <pane xSplit="1" ySplit="1" topLeftCell="B2" activePane="bottomRight" state="frozen"/>
      <selection pane="topRight" activeCell="D1" sqref="D1"/>
      <selection pane="bottomLeft" activeCell="A2" sqref="A2"/>
      <selection pane="bottomRight" activeCell="F11" sqref="F11:J11"/>
    </sheetView>
  </sheetViews>
  <sheetFormatPr defaultRowHeight="12.75" x14ac:dyDescent="0.2"/>
  <cols>
    <col min="1" max="1" width="8" style="46" hidden="1" customWidth="1"/>
    <col min="2" max="2" width="9.140625" style="46" hidden="1" customWidth="1"/>
    <col min="3" max="3" width="10.28515625" style="6" hidden="1" customWidth="1"/>
    <col min="4" max="4" width="16" style="6" hidden="1" customWidth="1"/>
    <col min="5" max="5" width="1.28515625" style="93"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style="93" customWidth="1"/>
    <col min="16" max="16" width="9.85546875" customWidth="1"/>
    <col min="17" max="17" width="10" customWidth="1"/>
  </cols>
  <sheetData>
    <row r="1" spans="1:999" s="90" customFormat="1" ht="57" customHeight="1" x14ac:dyDescent="0.2">
      <c r="A1" s="88"/>
      <c r="B1" s="88"/>
      <c r="C1" s="89"/>
      <c r="D1" s="89"/>
      <c r="E1" s="92"/>
      <c r="O1" s="92"/>
      <c r="P1" s="131" t="s">
        <v>38</v>
      </c>
      <c r="Q1" s="131"/>
      <c r="R1" s="132" t="s">
        <v>74</v>
      </c>
      <c r="S1" s="132"/>
      <c r="T1" s="131" t="s">
        <v>37</v>
      </c>
      <c r="U1" s="131"/>
      <c r="V1" s="132" t="s">
        <v>132</v>
      </c>
      <c r="W1" s="132"/>
      <c r="AIW1" s="124" t="s">
        <v>117</v>
      </c>
      <c r="AJO1" s="124" t="s">
        <v>130</v>
      </c>
      <c r="AKR1" s="124" t="s">
        <v>130</v>
      </c>
      <c r="ALK1" s="124" t="s">
        <v>130</v>
      </c>
    </row>
    <row r="2" spans="1:999" ht="3.75" customHeight="1" x14ac:dyDescent="0.2">
      <c r="A2" s="43"/>
      <c r="B2" s="43"/>
    </row>
    <row r="3" spans="1:999" ht="48" x14ac:dyDescent="0.8">
      <c r="A3" s="44"/>
      <c r="B3" s="44"/>
      <c r="F3" s="110" t="s">
        <v>118</v>
      </c>
      <c r="G3" s="66"/>
      <c r="I3" s="68"/>
      <c r="J3" s="66"/>
      <c r="K3" s="66"/>
      <c r="L3" s="66"/>
      <c r="M3" s="66"/>
      <c r="N3" s="91" t="s">
        <v>119</v>
      </c>
      <c r="O3" s="96"/>
    </row>
    <row r="4" spans="1:999" ht="17.100000000000001" customHeight="1" x14ac:dyDescent="0.2">
      <c r="A4" s="45"/>
      <c r="B4" s="45"/>
      <c r="F4" s="66" t="s">
        <v>19</v>
      </c>
      <c r="G4" s="66"/>
      <c r="I4" s="66"/>
      <c r="J4" s="66"/>
      <c r="K4" s="66"/>
      <c r="L4" s="66"/>
      <c r="M4" s="66"/>
      <c r="N4" s="66"/>
    </row>
    <row r="5" spans="1:999" ht="17.100000000000001" customHeight="1" x14ac:dyDescent="0.3">
      <c r="A5" s="44"/>
      <c r="B5" s="44"/>
      <c r="F5" s="66" t="s">
        <v>20</v>
      </c>
      <c r="G5" s="66"/>
      <c r="I5" s="66"/>
      <c r="J5" s="66"/>
      <c r="K5" s="66"/>
      <c r="L5" s="67" t="s">
        <v>122</v>
      </c>
      <c r="M5" s="140"/>
      <c r="N5" s="140"/>
      <c r="O5" s="97"/>
    </row>
    <row r="6" spans="1:999" ht="17.100000000000001" customHeight="1" x14ac:dyDescent="0.3">
      <c r="A6" s="45"/>
      <c r="B6" s="45"/>
      <c r="F6" t="s">
        <v>7</v>
      </c>
      <c r="G6" s="66"/>
      <c r="I6" s="66"/>
      <c r="J6" s="66"/>
      <c r="K6" s="66"/>
      <c r="L6" s="67" t="s">
        <v>120</v>
      </c>
      <c r="M6" s="139"/>
      <c r="N6" s="139"/>
      <c r="O6" s="98"/>
    </row>
    <row r="7" spans="1:999" ht="17.100000000000001" customHeight="1" x14ac:dyDescent="0.3">
      <c r="A7" s="65"/>
      <c r="B7" s="65"/>
      <c r="C7" s="65"/>
      <c r="F7" s="66"/>
      <c r="G7" s="66"/>
      <c r="H7" s="66"/>
      <c r="I7" s="66"/>
      <c r="J7" s="66"/>
      <c r="K7" s="66"/>
      <c r="L7" s="67" t="s">
        <v>102</v>
      </c>
      <c r="M7" s="139"/>
      <c r="N7" s="139"/>
      <c r="O7" s="98"/>
    </row>
    <row r="8" spans="1:999" ht="17.100000000000001" customHeight="1" x14ac:dyDescent="0.3">
      <c r="A8" s="65"/>
      <c r="B8" s="65"/>
      <c r="C8" s="65"/>
      <c r="F8" s="66"/>
      <c r="G8" s="66"/>
      <c r="H8" s="66"/>
      <c r="I8" s="66"/>
      <c r="J8" s="66"/>
      <c r="K8" s="66"/>
      <c r="L8" s="67" t="s">
        <v>121</v>
      </c>
      <c r="M8" s="139"/>
      <c r="N8" s="139"/>
      <c r="AG8" t="s">
        <v>94</v>
      </c>
    </row>
    <row r="9" spans="1:999" ht="9.75" customHeight="1" x14ac:dyDescent="0.3">
      <c r="A9" s="65"/>
      <c r="B9" s="65"/>
      <c r="C9" s="65"/>
      <c r="F9" s="66"/>
      <c r="G9" s="66"/>
      <c r="H9" s="66"/>
      <c r="I9" s="66"/>
      <c r="J9" s="66"/>
      <c r="K9" s="66"/>
      <c r="L9" s="66"/>
      <c r="M9" s="66"/>
      <c r="N9" s="66"/>
    </row>
    <row r="10" spans="1:999" ht="21.95" customHeight="1" x14ac:dyDescent="0.3">
      <c r="A10" s="65"/>
      <c r="B10" s="65"/>
      <c r="C10" s="65"/>
      <c r="D10" s="7"/>
      <c r="F10" s="87" t="s">
        <v>103</v>
      </c>
      <c r="G10" s="85"/>
      <c r="H10" s="85"/>
      <c r="I10" s="85"/>
      <c r="J10" s="85"/>
      <c r="K10" s="70"/>
      <c r="L10" s="87" t="s">
        <v>104</v>
      </c>
      <c r="M10" s="87"/>
      <c r="N10" s="87"/>
      <c r="O10" s="99"/>
      <c r="AG10" s="69" t="s">
        <v>34</v>
      </c>
      <c r="AH10" s="133">
        <v>0</v>
      </c>
      <c r="AI10" s="133"/>
    </row>
    <row r="11" spans="1:999" ht="15.95" customHeight="1" x14ac:dyDescent="0.3">
      <c r="A11" s="65"/>
      <c r="B11" s="65"/>
      <c r="C11" s="65"/>
      <c r="D11" s="7"/>
      <c r="F11" s="139"/>
      <c r="G11" s="139"/>
      <c r="H11" s="139"/>
      <c r="I11" s="139"/>
      <c r="J11" s="139"/>
      <c r="K11" s="66"/>
      <c r="L11" s="128" t="s">
        <v>96</v>
      </c>
      <c r="M11" s="83">
        <v>0.06</v>
      </c>
      <c r="N11" s="95">
        <f>ROUND(oknTax1Rate*(oknSubTotal-oknDiscount),2)</f>
        <v>39.96</v>
      </c>
      <c r="O11" s="100"/>
      <c r="AG11" s="82" t="s">
        <v>5</v>
      </c>
      <c r="AH11" s="145" t="s">
        <v>6</v>
      </c>
      <c r="AI11" s="146"/>
    </row>
    <row r="12" spans="1:999" ht="15.95" customHeight="1" x14ac:dyDescent="0.3">
      <c r="A12" s="65"/>
      <c r="B12" s="65"/>
      <c r="C12" s="65"/>
      <c r="D12" s="7"/>
      <c r="F12" s="139"/>
      <c r="G12" s="139"/>
      <c r="H12" s="139"/>
      <c r="I12" s="139"/>
      <c r="J12" s="139"/>
      <c r="L12" s="66"/>
      <c r="M12" s="69" t="s">
        <v>1</v>
      </c>
      <c r="N12" s="95">
        <f>ROUND(oknSubTotal -oknDiscount + oknTax1,2)</f>
        <v>705.96</v>
      </c>
      <c r="O12" s="100"/>
      <c r="AG12" s="84"/>
      <c r="AH12" s="136"/>
      <c r="AI12" s="137"/>
    </row>
    <row r="13" spans="1:999" ht="15.95" customHeight="1" x14ac:dyDescent="0.3">
      <c r="A13" s="65"/>
      <c r="B13" s="65"/>
      <c r="C13" s="65"/>
      <c r="D13" s="7"/>
      <c r="F13" s="139"/>
      <c r="G13" s="139"/>
      <c r="H13" s="139"/>
      <c r="I13" s="139"/>
      <c r="J13" s="139"/>
    </row>
    <row r="14" spans="1:999" ht="15.95" customHeight="1" x14ac:dyDescent="0.2">
      <c r="A14" s="81"/>
      <c r="B14" s="81"/>
      <c r="D14" s="7"/>
      <c r="F14" s="139"/>
      <c r="G14" s="139"/>
      <c r="H14" s="139"/>
      <c r="I14" s="139"/>
      <c r="J14" s="139"/>
      <c r="K14" s="66"/>
    </row>
    <row r="15" spans="1:999" ht="15.95" customHeight="1" x14ac:dyDescent="0.2">
      <c r="A15" s="81"/>
      <c r="B15" s="81"/>
      <c r="F15" s="139"/>
      <c r="G15" s="139"/>
      <c r="H15" s="139"/>
      <c r="I15" s="139"/>
      <c r="J15" s="139"/>
      <c r="K15" s="66"/>
    </row>
    <row r="16" spans="1:999" ht="3.75" customHeight="1" x14ac:dyDescent="0.2">
      <c r="A16" s="81"/>
      <c r="B16" s="81"/>
      <c r="F16" s="66"/>
      <c r="G16" s="66"/>
      <c r="H16" s="66"/>
      <c r="I16" s="66"/>
      <c r="J16" s="66"/>
      <c r="K16" s="66"/>
    </row>
    <row r="17" spans="1:37" s="1" customFormat="1" ht="20.100000000000001" customHeight="1" x14ac:dyDescent="0.2">
      <c r="A17" s="47"/>
      <c r="B17" s="47"/>
      <c r="C17" s="4"/>
      <c r="D17" s="4"/>
      <c r="E17" s="94"/>
      <c r="F17" s="142" t="s">
        <v>126</v>
      </c>
      <c r="G17" s="142"/>
      <c r="H17" s="142"/>
      <c r="I17" s="142"/>
      <c r="J17" s="142"/>
      <c r="K17" s="142"/>
      <c r="L17" s="142"/>
      <c r="M17" s="142" t="s">
        <v>10</v>
      </c>
      <c r="N17" s="142"/>
      <c r="O17" s="101"/>
      <c r="P17"/>
      <c r="Q17"/>
      <c r="R17"/>
      <c r="S17"/>
      <c r="T17"/>
      <c r="U17"/>
    </row>
    <row r="18" spans="1:37" s="1" customFormat="1" ht="15.95" customHeight="1" x14ac:dyDescent="0.2">
      <c r="A18" s="47"/>
      <c r="B18" s="47"/>
      <c r="C18" s="4"/>
      <c r="D18" s="4"/>
      <c r="E18" s="94"/>
      <c r="F18" s="143"/>
      <c r="G18" s="143"/>
      <c r="H18" s="143"/>
      <c r="I18" s="143"/>
      <c r="J18" s="143"/>
      <c r="K18" s="143"/>
      <c r="L18" s="143"/>
      <c r="M18" s="143"/>
      <c r="N18" s="143"/>
      <c r="O18" s="102"/>
      <c r="P18"/>
      <c r="Q18"/>
      <c r="R18"/>
      <c r="S18"/>
      <c r="T18"/>
      <c r="U18"/>
    </row>
    <row r="19" spans="1:37" ht="3" customHeight="1" x14ac:dyDescent="0.2">
      <c r="F19" s="66"/>
      <c r="G19" s="66"/>
      <c r="H19" s="66"/>
      <c r="I19" s="66"/>
      <c r="J19" s="66"/>
      <c r="K19" s="66"/>
      <c r="L19" s="66"/>
      <c r="M19" s="66"/>
      <c r="N19" s="66"/>
    </row>
    <row r="20" spans="1:37" s="1" customFormat="1" ht="20.100000000000001" customHeight="1" x14ac:dyDescent="0.3">
      <c r="A20" s="127" t="s">
        <v>3</v>
      </c>
      <c r="B20" s="2" t="s">
        <v>2</v>
      </c>
      <c r="C20" s="4" t="s">
        <v>13</v>
      </c>
      <c r="D20" s="4" t="s">
        <v>39</v>
      </c>
      <c r="E20" s="94"/>
      <c r="F20" s="142" t="s">
        <v>97</v>
      </c>
      <c r="G20" s="142"/>
      <c r="H20" s="142"/>
      <c r="I20" s="142"/>
      <c r="J20" s="142"/>
      <c r="K20" s="142"/>
      <c r="L20" s="142"/>
      <c r="M20" s="142"/>
      <c r="N20" s="86" t="s">
        <v>98</v>
      </c>
      <c r="O20" s="94"/>
      <c r="P20" s="108" t="s">
        <v>93</v>
      </c>
      <c r="Q20" s="109" t="s">
        <v>99</v>
      </c>
    </row>
    <row r="21" spans="1:37" s="1" customFormat="1" ht="15.95" customHeight="1" x14ac:dyDescent="0.3">
      <c r="A21" s="48">
        <v>1</v>
      </c>
      <c r="B21" s="10">
        <v>100</v>
      </c>
      <c r="C21" s="5">
        <v>1</v>
      </c>
      <c r="D21" s="5">
        <v>90</v>
      </c>
      <c r="E21" s="94"/>
      <c r="F21" s="144" t="s">
        <v>123</v>
      </c>
      <c r="G21" s="144"/>
      <c r="H21" s="144"/>
      <c r="I21" s="144"/>
      <c r="J21" s="144"/>
      <c r="K21" s="144"/>
      <c r="L21" s="144"/>
      <c r="M21" s="144"/>
      <c r="N21" s="78">
        <v>111</v>
      </c>
      <c r="O21" s="103"/>
      <c r="P21" s="77" t="s">
        <v>105</v>
      </c>
      <c r="Q21" s="76">
        <v>1</v>
      </c>
    </row>
    <row r="22" spans="1:37" s="1" customFormat="1" ht="15.95" customHeight="1" x14ac:dyDescent="0.3">
      <c r="A22" s="49">
        <v>1</v>
      </c>
      <c r="B22" s="11">
        <v>200</v>
      </c>
      <c r="C22" s="5">
        <v>1</v>
      </c>
      <c r="D22" s="5">
        <v>0</v>
      </c>
      <c r="E22" s="94"/>
      <c r="F22" s="141" t="s">
        <v>124</v>
      </c>
      <c r="G22" s="141"/>
      <c r="H22" s="141"/>
      <c r="I22" s="141"/>
      <c r="J22" s="141"/>
      <c r="K22" s="141"/>
      <c r="L22" s="141"/>
      <c r="M22" s="141"/>
      <c r="N22" s="79">
        <v>222</v>
      </c>
      <c r="O22" s="104"/>
      <c r="P22" s="77" t="s">
        <v>106</v>
      </c>
      <c r="Q22" s="76">
        <v>2</v>
      </c>
      <c r="AH22" s="69" t="s">
        <v>100</v>
      </c>
      <c r="AI22" s="147"/>
      <c r="AJ22" s="147"/>
    </row>
    <row r="23" spans="1:37" s="1" customFormat="1" ht="15.95" customHeight="1" x14ac:dyDescent="0.3">
      <c r="A23" s="50">
        <v>0</v>
      </c>
      <c r="B23" s="12">
        <v>300</v>
      </c>
      <c r="C23" s="5">
        <v>1</v>
      </c>
      <c r="D23" s="5">
        <v>90</v>
      </c>
      <c r="E23" s="94"/>
      <c r="F23" s="141" t="s">
        <v>125</v>
      </c>
      <c r="G23" s="141"/>
      <c r="H23" s="141"/>
      <c r="I23" s="141"/>
      <c r="J23" s="141"/>
      <c r="K23" s="141"/>
      <c r="L23" s="141"/>
      <c r="M23" s="141"/>
      <c r="N23" s="79">
        <v>333</v>
      </c>
      <c r="O23" s="104"/>
      <c r="P23" s="77" t="s">
        <v>107</v>
      </c>
      <c r="Q23" s="76">
        <v>3</v>
      </c>
      <c r="AH23" s="69" t="s">
        <v>35</v>
      </c>
      <c r="AI23" s="147">
        <v>0</v>
      </c>
      <c r="AJ23" s="147"/>
    </row>
    <row r="24" spans="1:37" s="1" customFormat="1" ht="15.95" customHeight="1" x14ac:dyDescent="0.3">
      <c r="A24" s="49">
        <v>0</v>
      </c>
      <c r="B24" s="11">
        <v>0</v>
      </c>
      <c r="C24" s="5">
        <v>0</v>
      </c>
      <c r="D24" s="5">
        <v>0</v>
      </c>
      <c r="E24" s="94"/>
      <c r="F24" s="141"/>
      <c r="G24" s="141"/>
      <c r="H24" s="141"/>
      <c r="I24" s="141"/>
      <c r="J24" s="141"/>
      <c r="K24" s="141"/>
      <c r="L24" s="141"/>
      <c r="M24" s="141"/>
      <c r="N24" s="79">
        <v>0</v>
      </c>
      <c r="O24" s="104"/>
      <c r="P24" s="77"/>
      <c r="Q24" s="76">
        <v>4</v>
      </c>
      <c r="AH24" s="69" t="s">
        <v>36</v>
      </c>
      <c r="AI24" s="135">
        <f>oknTotal-oknPayments - oknDeposit</f>
        <v>705.96</v>
      </c>
      <c r="AJ24" s="135"/>
    </row>
    <row r="25" spans="1:37" s="1" customFormat="1" ht="15.95" customHeight="1" x14ac:dyDescent="0.3">
      <c r="A25" s="50">
        <v>0</v>
      </c>
      <c r="B25" s="12">
        <v>0</v>
      </c>
      <c r="C25" s="5">
        <v>0</v>
      </c>
      <c r="D25" s="5">
        <v>0</v>
      </c>
      <c r="E25" s="94"/>
      <c r="F25" s="141"/>
      <c r="G25" s="141"/>
      <c r="H25" s="141"/>
      <c r="I25" s="141"/>
      <c r="J25" s="141"/>
      <c r="K25" s="141"/>
      <c r="L25" s="141"/>
      <c r="M25" s="141"/>
      <c r="N25" s="79">
        <v>0</v>
      </c>
      <c r="O25" s="104"/>
      <c r="P25" s="77"/>
      <c r="Q25" s="76">
        <v>5</v>
      </c>
      <c r="AH25" s="138" t="s">
        <v>4</v>
      </c>
      <c r="AI25" s="138"/>
    </row>
    <row r="26" spans="1:37" s="1" customFormat="1" ht="15.95" customHeight="1" x14ac:dyDescent="0.3">
      <c r="A26" s="49">
        <v>0</v>
      </c>
      <c r="B26" s="11">
        <v>0</v>
      </c>
      <c r="C26" s="5">
        <v>0</v>
      </c>
      <c r="D26" s="5">
        <v>0</v>
      </c>
      <c r="E26" s="94"/>
      <c r="F26" s="141"/>
      <c r="G26" s="141"/>
      <c r="H26" s="141"/>
      <c r="I26" s="141"/>
      <c r="J26" s="141"/>
      <c r="K26" s="141"/>
      <c r="L26" s="141"/>
      <c r="M26" s="141"/>
      <c r="N26" s="79">
        <v>0</v>
      </c>
      <c r="O26" s="104"/>
      <c r="P26" s="77"/>
      <c r="Q26" s="76">
        <v>6</v>
      </c>
      <c r="AH26" s="134"/>
      <c r="AI26" s="134"/>
    </row>
    <row r="27" spans="1:37" s="1" customFormat="1" ht="15.95" customHeight="1" x14ac:dyDescent="0.3">
      <c r="A27" s="50">
        <v>0</v>
      </c>
      <c r="B27" s="12">
        <v>0</v>
      </c>
      <c r="C27" s="5">
        <v>0</v>
      </c>
      <c r="D27" s="5">
        <v>0</v>
      </c>
      <c r="E27" s="94"/>
      <c r="F27" s="141"/>
      <c r="G27" s="141"/>
      <c r="H27" s="141"/>
      <c r="I27" s="141"/>
      <c r="J27" s="141"/>
      <c r="K27" s="141"/>
      <c r="L27" s="141"/>
      <c r="M27" s="141"/>
      <c r="N27" s="79">
        <v>0</v>
      </c>
      <c r="O27" s="104"/>
      <c r="P27" s="77"/>
      <c r="Q27" s="76">
        <v>7</v>
      </c>
      <c r="AH27" s="138" t="s">
        <v>9</v>
      </c>
      <c r="AI27" s="138"/>
    </row>
    <row r="28" spans="1:37" s="1" customFormat="1" ht="15.95" customHeight="1" x14ac:dyDescent="0.3">
      <c r="A28" s="49">
        <v>0</v>
      </c>
      <c r="B28" s="11">
        <v>0</v>
      </c>
      <c r="C28" s="5">
        <v>0</v>
      </c>
      <c r="D28" s="5">
        <v>0</v>
      </c>
      <c r="E28" s="94"/>
      <c r="F28" s="141"/>
      <c r="G28" s="141"/>
      <c r="H28" s="141"/>
      <c r="I28" s="141"/>
      <c r="J28" s="141"/>
      <c r="K28" s="141"/>
      <c r="L28" s="141"/>
      <c r="M28" s="141"/>
      <c r="N28" s="79">
        <v>0</v>
      </c>
      <c r="O28" s="104"/>
      <c r="P28" s="77"/>
      <c r="Q28" s="76">
        <v>8</v>
      </c>
      <c r="AH28" s="134"/>
      <c r="AI28" s="134"/>
    </row>
    <row r="29" spans="1:37" s="1" customFormat="1" ht="15.95" customHeight="1" x14ac:dyDescent="0.3">
      <c r="A29" s="50">
        <v>0</v>
      </c>
      <c r="B29" s="12">
        <v>0</v>
      </c>
      <c r="C29" s="5">
        <v>0</v>
      </c>
      <c r="D29" s="5">
        <v>0</v>
      </c>
      <c r="E29" s="94"/>
      <c r="F29" s="141"/>
      <c r="G29" s="141"/>
      <c r="H29" s="141"/>
      <c r="I29" s="141"/>
      <c r="J29" s="141"/>
      <c r="K29" s="141"/>
      <c r="L29" s="141"/>
      <c r="M29" s="141"/>
      <c r="N29" s="79">
        <v>0</v>
      </c>
      <c r="O29" s="104"/>
      <c r="P29" s="77"/>
      <c r="Q29" s="76">
        <v>9</v>
      </c>
      <c r="AH29" s="69" t="s">
        <v>95</v>
      </c>
      <c r="AI29" s="148"/>
      <c r="AJ29" s="148"/>
    </row>
    <row r="30" spans="1:37" s="1" customFormat="1" ht="15.95" customHeight="1" x14ac:dyDescent="0.3">
      <c r="A30" s="49">
        <v>0</v>
      </c>
      <c r="B30" s="11">
        <v>0</v>
      </c>
      <c r="C30" s="5">
        <v>0</v>
      </c>
      <c r="D30" s="5">
        <v>0</v>
      </c>
      <c r="E30" s="94"/>
      <c r="F30" s="141"/>
      <c r="G30" s="141"/>
      <c r="H30" s="141"/>
      <c r="I30" s="141"/>
      <c r="J30" s="141"/>
      <c r="K30" s="141"/>
      <c r="L30" s="141"/>
      <c r="M30" s="141"/>
      <c r="N30" s="79">
        <v>0</v>
      </c>
      <c r="O30" s="104"/>
      <c r="P30" s="77"/>
      <c r="Q30" s="76">
        <v>10</v>
      </c>
      <c r="AG30"/>
    </row>
    <row r="31" spans="1:37" s="1" customFormat="1" ht="15.95" customHeight="1" x14ac:dyDescent="0.3">
      <c r="A31" s="50">
        <v>0</v>
      </c>
      <c r="B31" s="12">
        <v>0</v>
      </c>
      <c r="C31" s="5">
        <v>0</v>
      </c>
      <c r="D31" s="5">
        <v>0</v>
      </c>
      <c r="E31" s="94"/>
      <c r="F31" s="141"/>
      <c r="G31" s="141"/>
      <c r="H31" s="141"/>
      <c r="I31" s="141"/>
      <c r="J31" s="141"/>
      <c r="K31" s="141"/>
      <c r="L31" s="141"/>
      <c r="M31" s="141"/>
      <c r="N31" s="79">
        <v>0</v>
      </c>
      <c r="O31" s="104"/>
      <c r="P31" s="77"/>
      <c r="Q31" s="76">
        <v>11</v>
      </c>
      <c r="AG31"/>
      <c r="AH31"/>
      <c r="AI31"/>
      <c r="AJ31"/>
      <c r="AK31"/>
    </row>
    <row r="32" spans="1:37" s="1" customFormat="1" ht="15.95" customHeight="1" x14ac:dyDescent="0.3">
      <c r="A32" s="48"/>
      <c r="B32" s="10">
        <v>0</v>
      </c>
      <c r="C32" s="5">
        <v>0</v>
      </c>
      <c r="D32" s="5">
        <v>0</v>
      </c>
      <c r="E32" s="94"/>
      <c r="F32" s="141"/>
      <c r="G32" s="141"/>
      <c r="H32" s="141"/>
      <c r="I32" s="141"/>
      <c r="J32" s="141"/>
      <c r="K32" s="141"/>
      <c r="L32" s="141"/>
      <c r="M32" s="141"/>
      <c r="N32" s="79">
        <f>ROUND(oknQuantity_13 * oknPrice_13,2)</f>
        <v>0</v>
      </c>
      <c r="O32" s="103"/>
      <c r="P32" s="77"/>
      <c r="Q32" s="76">
        <v>12</v>
      </c>
      <c r="W32"/>
      <c r="X32"/>
      <c r="Y32"/>
      <c r="Z32"/>
      <c r="AG32"/>
      <c r="AH32"/>
      <c r="AI32"/>
      <c r="AJ32"/>
      <c r="AK32"/>
    </row>
    <row r="33" spans="1:33" s="1" customFormat="1" ht="15.95" customHeight="1" x14ac:dyDescent="0.3">
      <c r="A33" s="49"/>
      <c r="B33" s="11">
        <v>0</v>
      </c>
      <c r="C33" s="5">
        <v>0</v>
      </c>
      <c r="D33" s="5">
        <v>0</v>
      </c>
      <c r="E33" s="94"/>
      <c r="F33" s="141"/>
      <c r="G33" s="141"/>
      <c r="H33" s="141"/>
      <c r="I33" s="141"/>
      <c r="J33" s="141"/>
      <c r="K33" s="141"/>
      <c r="L33" s="141"/>
      <c r="M33" s="141"/>
      <c r="N33" s="79">
        <f>ROUND(oknQuantity_14 * oknPrice_14,2)</f>
        <v>0</v>
      </c>
      <c r="O33" s="104"/>
      <c r="P33" s="77"/>
      <c r="Q33" s="76">
        <v>13</v>
      </c>
      <c r="W33"/>
      <c r="X33"/>
      <c r="Y33"/>
      <c r="Z33"/>
      <c r="AG33"/>
    </row>
    <row r="34" spans="1:33" s="1" customFormat="1" ht="15.95" customHeight="1" x14ac:dyDescent="0.3">
      <c r="A34" s="48"/>
      <c r="B34" s="10">
        <v>0</v>
      </c>
      <c r="C34" s="5">
        <v>0</v>
      </c>
      <c r="D34" s="5">
        <v>0</v>
      </c>
      <c r="E34" s="94"/>
      <c r="F34" s="141"/>
      <c r="G34" s="141"/>
      <c r="H34" s="141"/>
      <c r="I34" s="141"/>
      <c r="J34" s="141"/>
      <c r="K34" s="141"/>
      <c r="L34" s="141"/>
      <c r="M34" s="141"/>
      <c r="N34" s="79">
        <f>ROUND(oknQuantity_15 * oknPrice_15,2)</f>
        <v>0</v>
      </c>
      <c r="O34" s="103"/>
      <c r="P34" s="77"/>
      <c r="Q34" s="76">
        <v>14</v>
      </c>
      <c r="W34"/>
      <c r="X34"/>
      <c r="Y34"/>
      <c r="Z34"/>
      <c r="AA34"/>
    </row>
    <row r="35" spans="1:33" s="1" customFormat="1" ht="15.95" customHeight="1" x14ac:dyDescent="0.3">
      <c r="A35" s="49"/>
      <c r="B35" s="11">
        <v>0</v>
      </c>
      <c r="C35" s="5">
        <v>0</v>
      </c>
      <c r="D35" s="5">
        <v>0</v>
      </c>
      <c r="E35" s="94"/>
      <c r="F35" s="141"/>
      <c r="G35" s="141"/>
      <c r="H35" s="141"/>
      <c r="I35" s="141"/>
      <c r="J35" s="141"/>
      <c r="K35" s="141"/>
      <c r="L35" s="141"/>
      <c r="M35" s="141"/>
      <c r="N35" s="79">
        <f>ROUND(oknQuantity_16 * oknPrice_16,2)</f>
        <v>0</v>
      </c>
      <c r="O35" s="104"/>
      <c r="P35" s="77"/>
      <c r="Q35" s="76">
        <v>15</v>
      </c>
      <c r="W35"/>
      <c r="X35"/>
      <c r="Y35"/>
      <c r="Z35"/>
      <c r="AA35"/>
    </row>
    <row r="36" spans="1:33" s="1" customFormat="1" ht="15.95" customHeight="1" x14ac:dyDescent="0.3">
      <c r="A36" s="48"/>
      <c r="B36" s="10">
        <v>0</v>
      </c>
      <c r="C36" s="5">
        <v>0</v>
      </c>
      <c r="D36" s="5">
        <v>0</v>
      </c>
      <c r="E36" s="94"/>
      <c r="F36" s="141"/>
      <c r="G36" s="141"/>
      <c r="H36" s="141"/>
      <c r="I36" s="141"/>
      <c r="J36" s="141"/>
      <c r="K36" s="141"/>
      <c r="L36" s="141"/>
      <c r="M36" s="141"/>
      <c r="N36" s="79">
        <f>ROUND(oknQuantity_17 * oknPrice_17,2)</f>
        <v>0</v>
      </c>
      <c r="O36" s="103"/>
      <c r="P36" s="77"/>
      <c r="Q36" s="76">
        <v>16</v>
      </c>
      <c r="W36"/>
      <c r="X36"/>
      <c r="Y36"/>
      <c r="Z36"/>
      <c r="AA36"/>
    </row>
    <row r="37" spans="1:33" s="1" customFormat="1" ht="15.95" customHeight="1" x14ac:dyDescent="0.3">
      <c r="A37" s="49"/>
      <c r="B37" s="11">
        <v>0</v>
      </c>
      <c r="C37" s="5">
        <v>0</v>
      </c>
      <c r="D37" s="5">
        <v>0</v>
      </c>
      <c r="E37" s="94"/>
      <c r="F37" s="141"/>
      <c r="G37" s="141"/>
      <c r="H37" s="141"/>
      <c r="I37" s="141"/>
      <c r="J37" s="141"/>
      <c r="K37" s="141"/>
      <c r="L37" s="141"/>
      <c r="M37" s="141"/>
      <c r="N37" s="79">
        <f>ROUND(oknQuantity_18 * oknPrice_18,2)</f>
        <v>0</v>
      </c>
      <c r="O37" s="104"/>
      <c r="P37" s="77"/>
      <c r="Q37" s="76">
        <v>17</v>
      </c>
      <c r="W37"/>
      <c r="X37"/>
      <c r="Y37"/>
      <c r="Z37"/>
      <c r="AA37"/>
    </row>
    <row r="38" spans="1:33" s="1" customFormat="1" ht="15.95" customHeight="1" x14ac:dyDescent="0.3">
      <c r="A38" s="48"/>
      <c r="B38" s="10">
        <v>0</v>
      </c>
      <c r="C38" s="5">
        <v>0</v>
      </c>
      <c r="D38" s="5">
        <v>0</v>
      </c>
      <c r="E38" s="94"/>
      <c r="F38" s="152"/>
      <c r="G38" s="152"/>
      <c r="H38" s="152"/>
      <c r="I38" s="152"/>
      <c r="J38" s="152"/>
      <c r="K38" s="152"/>
      <c r="L38" s="152"/>
      <c r="M38" s="152"/>
      <c r="N38" s="126">
        <f>ROUND(oknQuantity_19 * oknPrice_19,2)</f>
        <v>0</v>
      </c>
      <c r="O38" s="103"/>
      <c r="P38" s="77"/>
      <c r="Q38" s="76">
        <v>18</v>
      </c>
      <c r="W38"/>
      <c r="X38"/>
      <c r="Y38"/>
      <c r="Z38"/>
      <c r="AA38"/>
    </row>
    <row r="39" spans="1:33" s="1" customFormat="1" ht="15.95" hidden="1" customHeight="1" x14ac:dyDescent="0.3">
      <c r="A39" s="49"/>
      <c r="B39" s="11">
        <v>0</v>
      </c>
      <c r="C39" s="5">
        <v>0</v>
      </c>
      <c r="D39" s="5">
        <v>0</v>
      </c>
      <c r="E39" s="94"/>
      <c r="F39" s="153"/>
      <c r="G39" s="153"/>
      <c r="H39" s="153"/>
      <c r="I39" s="153"/>
      <c r="J39" s="153"/>
      <c r="K39" s="153"/>
      <c r="L39" s="153"/>
      <c r="M39" s="153"/>
      <c r="N39" s="107">
        <f>ROUND(oknQuantity_20 * oknPrice_20,2)</f>
        <v>0</v>
      </c>
      <c r="O39" s="104"/>
      <c r="P39" s="77"/>
      <c r="Q39" s="76">
        <v>19</v>
      </c>
      <c r="W39"/>
      <c r="X39"/>
      <c r="Y39"/>
      <c r="Z39"/>
      <c r="AA39"/>
    </row>
    <row r="40" spans="1:33" s="1" customFormat="1" ht="15.95" hidden="1" customHeight="1" x14ac:dyDescent="0.3">
      <c r="A40" s="48"/>
      <c r="B40" s="10">
        <v>0</v>
      </c>
      <c r="C40" s="5">
        <v>0</v>
      </c>
      <c r="D40" s="5">
        <v>0</v>
      </c>
      <c r="E40" s="94"/>
      <c r="F40" s="141"/>
      <c r="G40" s="141"/>
      <c r="H40" s="141"/>
      <c r="I40" s="141"/>
      <c r="J40" s="141"/>
      <c r="K40" s="141"/>
      <c r="L40" s="141"/>
      <c r="M40" s="141"/>
      <c r="N40" s="80">
        <f>ROUND(oknQuantity_21 * oknPrice_21,2)</f>
        <v>0</v>
      </c>
      <c r="O40" s="103"/>
      <c r="P40" s="77"/>
      <c r="Q40" s="76">
        <v>20</v>
      </c>
      <c r="W40"/>
      <c r="X40"/>
      <c r="Y40"/>
      <c r="Z40"/>
      <c r="AA40"/>
    </row>
    <row r="41" spans="1:33" s="1" customFormat="1" ht="15.95" hidden="1" customHeight="1" x14ac:dyDescent="0.3">
      <c r="A41" s="49"/>
      <c r="B41" s="11">
        <v>0</v>
      </c>
      <c r="C41" s="5">
        <v>0</v>
      </c>
      <c r="D41" s="5">
        <v>0</v>
      </c>
      <c r="E41" s="94"/>
      <c r="F41" s="141"/>
      <c r="G41" s="141"/>
      <c r="H41" s="141"/>
      <c r="I41" s="141"/>
      <c r="J41" s="141"/>
      <c r="K41" s="141"/>
      <c r="L41" s="141"/>
      <c r="M41" s="141"/>
      <c r="N41" s="80">
        <f>ROUND(oknQuantity_22 * oknPrice_22,2)</f>
        <v>0</v>
      </c>
      <c r="O41" s="104"/>
      <c r="P41" s="77"/>
      <c r="Q41" s="76">
        <v>21</v>
      </c>
      <c r="W41"/>
      <c r="X41"/>
      <c r="Y41"/>
      <c r="Z41"/>
      <c r="AA41"/>
    </row>
    <row r="42" spans="1:33" s="1" customFormat="1" ht="15.95" hidden="1" customHeight="1" x14ac:dyDescent="0.3">
      <c r="A42" s="51">
        <v>0</v>
      </c>
      <c r="B42" s="13">
        <v>0</v>
      </c>
      <c r="C42" s="5">
        <v>0</v>
      </c>
      <c r="D42" s="5">
        <v>0</v>
      </c>
      <c r="E42" s="94"/>
      <c r="F42" s="152"/>
      <c r="G42" s="152"/>
      <c r="H42" s="152"/>
      <c r="I42" s="152"/>
      <c r="J42" s="152"/>
      <c r="K42" s="152"/>
      <c r="L42" s="152"/>
      <c r="M42" s="152"/>
      <c r="N42" s="126">
        <v>0</v>
      </c>
      <c r="O42" s="104"/>
      <c r="P42" s="77"/>
      <c r="Q42" s="76">
        <v>22</v>
      </c>
      <c r="W42"/>
      <c r="X42"/>
      <c r="Y42"/>
      <c r="Z42"/>
      <c r="AA42"/>
    </row>
    <row r="43" spans="1:33" s="1" customFormat="1" ht="20.100000000000001" customHeight="1" x14ac:dyDescent="0.2">
      <c r="A43" s="47"/>
      <c r="B43" s="47"/>
      <c r="C43" s="4"/>
      <c r="D43" s="9">
        <f t="array" ref="D43">SUM(oknTaxable_1:oknTaxable_22*oknLinetotal_1:oknLinetotal_22)</f>
        <v>666</v>
      </c>
      <c r="E43" s="94"/>
      <c r="F43" s="70"/>
      <c r="G43" s="70"/>
      <c r="H43" s="70"/>
      <c r="I43" s="70"/>
      <c r="J43" s="70"/>
      <c r="K43" s="70"/>
      <c r="L43" s="71"/>
      <c r="M43" s="72" t="s">
        <v>8</v>
      </c>
      <c r="N43" s="73">
        <f>SUM(oknLinetotal_1:oknLinetotal_18)</f>
        <v>666</v>
      </c>
      <c r="O43" s="103"/>
      <c r="P43"/>
      <c r="Q43"/>
      <c r="R43"/>
      <c r="W43"/>
      <c r="X43"/>
      <c r="Y43"/>
      <c r="Z43"/>
      <c r="AA43"/>
    </row>
    <row r="44" spans="1:33" s="1" customFormat="1" ht="20.100000000000001" customHeight="1" x14ac:dyDescent="0.2">
      <c r="A44" s="47"/>
      <c r="B44" s="47"/>
      <c r="C44" s="4"/>
      <c r="D44" s="4"/>
      <c r="E44" s="94"/>
      <c r="F44" s="70"/>
      <c r="G44" s="70"/>
      <c r="H44" s="70"/>
      <c r="I44" s="70"/>
      <c r="J44" s="70"/>
      <c r="K44" s="70"/>
      <c r="O44" s="103"/>
      <c r="P44"/>
      <c r="Q44"/>
      <c r="R44"/>
      <c r="W44"/>
      <c r="X44"/>
      <c r="Y44"/>
      <c r="Z44"/>
      <c r="AA44"/>
    </row>
    <row r="45" spans="1:33" s="1" customFormat="1" ht="20.100000000000001" hidden="1" customHeight="1" x14ac:dyDescent="0.2">
      <c r="A45" s="47"/>
      <c r="B45" s="47"/>
      <c r="C45" s="4"/>
      <c r="D45" s="4"/>
      <c r="E45" s="94"/>
      <c r="F45" s="70"/>
      <c r="G45" s="70"/>
      <c r="H45" s="70"/>
      <c r="I45" s="70"/>
      <c r="J45" s="70"/>
      <c r="K45" s="70"/>
      <c r="L45" s="129" t="s">
        <v>61</v>
      </c>
      <c r="M45" s="74">
        <v>3.2000000000000001E-2</v>
      </c>
      <c r="N45" s="73" t="e">
        <f>ROUND(IF(oknTaxType&lt;&gt;2,0,oknTax2Rate*(oknLineTotalTaxable+IF(oknTaxTotalIncludingShippingCost=0,0,oknShippingCost)+IF(oknTax2IsAppliedToTax1=0,0,oknTax1))),2)</f>
        <v>#REF!</v>
      </c>
      <c r="O45" s="105"/>
      <c r="P45"/>
      <c r="Q45"/>
      <c r="R45"/>
      <c r="W45"/>
      <c r="X45"/>
      <c r="Y45"/>
      <c r="Z45"/>
      <c r="AA45"/>
    </row>
    <row r="46" spans="1:33" s="1" customFormat="1" ht="22.5" customHeight="1" x14ac:dyDescent="0.2">
      <c r="A46" s="47"/>
      <c r="B46" s="47"/>
      <c r="C46" s="4"/>
      <c r="D46" s="4"/>
      <c r="E46" s="94"/>
      <c r="F46" s="150" t="s">
        <v>101</v>
      </c>
      <c r="G46" s="151"/>
      <c r="H46" s="151"/>
      <c r="I46" s="151"/>
      <c r="J46" s="151"/>
      <c r="K46" s="151"/>
      <c r="L46" s="151"/>
      <c r="M46" s="151"/>
      <c r="N46" s="151"/>
      <c r="O46" s="106"/>
      <c r="P46"/>
      <c r="Q46"/>
      <c r="R46"/>
      <c r="W46"/>
      <c r="X46"/>
      <c r="Y46"/>
      <c r="Z46"/>
      <c r="AA46"/>
    </row>
    <row r="47" spans="1:33" s="1" customFormat="1" ht="18.75" customHeight="1" x14ac:dyDescent="0.2">
      <c r="A47" s="47"/>
      <c r="B47" s="47"/>
      <c r="C47" s="4"/>
      <c r="D47" s="4"/>
      <c r="E47" s="94"/>
      <c r="F47" s="71"/>
      <c r="G47" s="71"/>
      <c r="H47" s="71"/>
      <c r="I47" s="71"/>
      <c r="J47" s="71"/>
      <c r="K47" s="71"/>
      <c r="L47" s="71"/>
      <c r="M47" s="75"/>
      <c r="N47" s="71"/>
      <c r="O47" s="103"/>
      <c r="P47"/>
      <c r="Q47"/>
      <c r="R47"/>
      <c r="W47"/>
      <c r="X47"/>
      <c r="Y47"/>
      <c r="Z47"/>
      <c r="AA47"/>
    </row>
    <row r="48" spans="1:33" ht="18.75" customHeight="1" x14ac:dyDescent="0.2">
      <c r="F48" s="66"/>
      <c r="G48" s="66"/>
      <c r="H48" s="66"/>
      <c r="I48" s="66"/>
      <c r="J48" s="66"/>
      <c r="K48" s="66"/>
      <c r="L48" s="66"/>
      <c r="M48" s="75"/>
      <c r="N48" s="66"/>
    </row>
    <row r="49" spans="6:14" ht="18.75" customHeight="1" x14ac:dyDescent="0.2">
      <c r="F49" s="66"/>
      <c r="G49" s="66"/>
      <c r="H49" s="66"/>
      <c r="I49" s="66"/>
      <c r="J49" s="66"/>
      <c r="K49" s="66"/>
      <c r="L49" s="66"/>
      <c r="M49" s="75"/>
      <c r="N49" s="66"/>
    </row>
    <row r="50" spans="6:14" x14ac:dyDescent="0.2">
      <c r="F50" s="66"/>
      <c r="G50" s="66"/>
      <c r="H50" s="66"/>
      <c r="I50" s="66"/>
      <c r="J50" s="66"/>
      <c r="K50" s="66"/>
      <c r="L50" s="66"/>
      <c r="M50" s="66"/>
      <c r="N50" s="66"/>
    </row>
    <row r="51" spans="6:14" ht="18" customHeight="1" x14ac:dyDescent="0.2">
      <c r="F51" s="66"/>
      <c r="G51" s="66"/>
      <c r="H51" s="66"/>
      <c r="I51" s="66"/>
      <c r="J51" s="66"/>
      <c r="K51" s="66"/>
      <c r="L51" s="66"/>
      <c r="M51" s="66"/>
      <c r="N51" s="66"/>
    </row>
    <row r="52" spans="6:14" x14ac:dyDescent="0.2">
      <c r="F52" s="66"/>
      <c r="G52" s="66"/>
      <c r="H52" s="66"/>
      <c r="I52" s="66"/>
      <c r="J52" s="66"/>
      <c r="K52" s="66"/>
      <c r="L52" s="66"/>
      <c r="M52" s="66"/>
      <c r="N52" s="66"/>
    </row>
    <row r="54" spans="6:14" x14ac:dyDescent="0.2">
      <c r="F54" s="149"/>
      <c r="G54" s="149"/>
      <c r="H54" s="149"/>
      <c r="I54" s="149"/>
      <c r="J54" s="149"/>
      <c r="K54" s="149"/>
      <c r="L54" s="149"/>
      <c r="M54" s="149"/>
      <c r="N54" s="149"/>
    </row>
    <row r="55" spans="6:14" x14ac:dyDescent="0.2">
      <c r="F55" s="66"/>
      <c r="G55" s="66"/>
      <c r="H55" s="66"/>
      <c r="I55" s="66"/>
      <c r="J55" s="66"/>
      <c r="K55" s="66"/>
      <c r="L55" s="66"/>
      <c r="M55" s="66"/>
      <c r="N55" s="66"/>
    </row>
    <row r="56" spans="6:14" x14ac:dyDescent="0.2">
      <c r="F56" s="66"/>
      <c r="G56" s="66"/>
      <c r="H56" s="66"/>
      <c r="I56" s="66"/>
      <c r="J56" s="66"/>
      <c r="K56" s="66"/>
      <c r="L56" s="66"/>
      <c r="M56" s="66"/>
      <c r="N56" s="66"/>
    </row>
    <row r="57" spans="6:14" x14ac:dyDescent="0.2">
      <c r="F57" s="66"/>
      <c r="G57" s="66"/>
      <c r="H57" s="66"/>
      <c r="I57" s="66"/>
      <c r="J57" s="66"/>
      <c r="K57" s="66"/>
      <c r="L57" s="66"/>
      <c r="M57" s="66"/>
      <c r="N57" s="66"/>
    </row>
    <row r="58" spans="6:14" x14ac:dyDescent="0.2">
      <c r="F58" s="66"/>
      <c r="G58" s="66"/>
      <c r="H58" s="66"/>
      <c r="I58" s="66"/>
      <c r="J58" s="66"/>
      <c r="K58" s="66"/>
      <c r="L58" s="66"/>
      <c r="M58" s="66"/>
      <c r="N58" s="66"/>
    </row>
    <row r="59" spans="6:14" x14ac:dyDescent="0.2">
      <c r="F59" s="66"/>
      <c r="G59" s="66"/>
      <c r="H59" s="66"/>
      <c r="I59" s="66"/>
      <c r="J59" s="66"/>
      <c r="K59" s="66"/>
      <c r="L59" s="66"/>
      <c r="M59" s="66"/>
      <c r="N59" s="66"/>
    </row>
    <row r="60" spans="6:14" x14ac:dyDescent="0.2">
      <c r="F60" s="66"/>
      <c r="G60" s="66"/>
      <c r="H60" s="66"/>
      <c r="I60" s="66"/>
      <c r="J60" s="66"/>
      <c r="K60" s="66"/>
      <c r="L60" s="66"/>
      <c r="M60" s="66"/>
      <c r="N60" s="66"/>
    </row>
    <row r="920" spans="1:1" hidden="1" x14ac:dyDescent="0.2">
      <c r="A920" s="123" t="s">
        <v>129</v>
      </c>
    </row>
    <row r="928" spans="1:1" hidden="1" x14ac:dyDescent="0.2">
      <c r="A928" s="123" t="s">
        <v>129</v>
      </c>
    </row>
    <row r="956" spans="1:1" hidden="1" x14ac:dyDescent="0.2">
      <c r="A956" s="123" t="s">
        <v>129</v>
      </c>
    </row>
    <row r="980" spans="1:1" hidden="1" x14ac:dyDescent="0.2">
      <c r="A980" s="123" t="s">
        <v>116</v>
      </c>
    </row>
  </sheetData>
  <sheetProtection sheet="1" objects="1" scenarios="1" selectLockedCells="1"/>
  <mergeCells count="53">
    <mergeCell ref="AH28:AI28"/>
    <mergeCell ref="AI29:AJ29"/>
    <mergeCell ref="AI22:AJ22"/>
    <mergeCell ref="M18:N18"/>
    <mergeCell ref="F54:N54"/>
    <mergeCell ref="F46:N46"/>
    <mergeCell ref="F22:M22"/>
    <mergeCell ref="F23:M23"/>
    <mergeCell ref="F24:M24"/>
    <mergeCell ref="F25:M25"/>
    <mergeCell ref="F42:M42"/>
    <mergeCell ref="F36:M36"/>
    <mergeCell ref="F37:M37"/>
    <mergeCell ref="F38:M38"/>
    <mergeCell ref="F39:M39"/>
    <mergeCell ref="F40:M40"/>
    <mergeCell ref="F14:J14"/>
    <mergeCell ref="F15:J15"/>
    <mergeCell ref="AH11:AI11"/>
    <mergeCell ref="AI23:AJ23"/>
    <mergeCell ref="AH27:AI27"/>
    <mergeCell ref="F41:M41"/>
    <mergeCell ref="F35:M35"/>
    <mergeCell ref="F17:L17"/>
    <mergeCell ref="F18:L18"/>
    <mergeCell ref="F26:M26"/>
    <mergeCell ref="F27:M27"/>
    <mergeCell ref="F28:M28"/>
    <mergeCell ref="F20:M20"/>
    <mergeCell ref="F30:M30"/>
    <mergeCell ref="F31:M31"/>
    <mergeCell ref="F21:M21"/>
    <mergeCell ref="M17:N17"/>
    <mergeCell ref="F34:M34"/>
    <mergeCell ref="F29:M29"/>
    <mergeCell ref="F32:M32"/>
    <mergeCell ref="F33:M33"/>
    <mergeCell ref="P1:Q1"/>
    <mergeCell ref="R1:S1"/>
    <mergeCell ref="F11:J11"/>
    <mergeCell ref="F12:J12"/>
    <mergeCell ref="F13:J13"/>
    <mergeCell ref="M5:N5"/>
    <mergeCell ref="M6:N6"/>
    <mergeCell ref="M7:N7"/>
    <mergeCell ref="M8:N8"/>
    <mergeCell ref="T1:U1"/>
    <mergeCell ref="V1:W1"/>
    <mergeCell ref="AH10:AI10"/>
    <mergeCell ref="AH26:AI26"/>
    <mergeCell ref="AI24:AJ24"/>
    <mergeCell ref="AH12:AI12"/>
    <mergeCell ref="AH25:AI25"/>
  </mergeCells>
  <phoneticPr fontId="8" type="noConversion"/>
  <dataValidations count="9">
    <dataValidation type="decimal" operator="lessThanOrEqual" allowBlank="1" showInputMessage="1" showErrorMessage="1" errorTitle="Invalid Input" error="Please enter a valid numeric_x000a_value." sqref="AI23 AH10 M45 M11 A21:B42" xr:uid="{00000000-0002-0000-0000-000000000000}">
      <formula1>999999999.99</formula1>
    </dataValidation>
    <dataValidation type="textLength" allowBlank="1" showInputMessage="1" showErrorMessage="1" errorTitle="Invalid Input" error="Max characters allowed: 10" sqref="P21:P42 M6" xr:uid="{00000000-0002-0000-0000-000001000000}">
      <formula1>0</formula1>
      <formula2>10</formula2>
    </dataValidation>
    <dataValidation type="date" allowBlank="1" showErrorMessage="1" errorTitle="Invalid Input" error="Please enter a valid date." sqref="M5 AG12" xr:uid="{00000000-0002-0000-0000-000002000000}">
      <formula1>36526</formula1>
      <formula2>402132</formula2>
    </dataValidation>
    <dataValidation type="textLength" allowBlank="1" showInputMessage="1" showErrorMessage="1" errorTitle="Invalid Input" error="Max characters allowed: 60" sqref="F11:F13" xr:uid="{00000000-0002-0000-0000-000003000000}">
      <formula1>0</formula1>
      <formula2>60</formula2>
    </dataValidation>
    <dataValidation type="textLength" allowBlank="1" showInputMessage="1" showErrorMessage="1" errorTitle="Invalid Input" error="Max characters allowed: 20" sqref="F14:F15" xr:uid="{00000000-0002-0000-0000-000004000000}">
      <formula1>0</formula1>
      <formula2>20</formula2>
    </dataValidation>
    <dataValidation type="textLength" operator="lessThan" allowBlank="1" showInputMessage="1" showErrorMessage="1" errorTitle="Invalid Input" error="Max characters allowed: 15" sqref="AH26:AI26 M18" xr:uid="{00000000-0002-0000-0000-000005000000}">
      <formula1>15</formula1>
    </dataValidation>
    <dataValidation type="textLength" operator="lessThanOrEqual" allowBlank="1" showInputMessage="1" showErrorMessage="1" errorTitle="Invalid Input" error="Max characters allowed: 30" sqref="AH12:AI12 F18" xr:uid="{00000000-0002-0000-0000-000006000000}">
      <formula1>30</formula1>
    </dataValidation>
    <dataValidation type="textLength" operator="lessThanOrEqual" allowBlank="1" showInputMessage="1" showErrorMessage="1" errorTitle="Invalid Input" error="Max characters allowed: 20" sqref="AH28" xr:uid="{00000000-0002-0000-0000-000007000000}">
      <formula1>20</formula1>
    </dataValidation>
    <dataValidation type="textLength" operator="lessThanOrEqual" allowBlank="1" showInputMessage="1" showErrorMessage="1" errorTitle="Invalid Input" error="Max characters allowed: 100" sqref="F22:F31 F33 F35 F37 F39 F41:F42" xr:uid="{00000000-0002-0000-0000-000008000000}">
      <formula1>100</formula1>
    </dataValidation>
  </dataValidations>
  <hyperlinks>
    <hyperlink ref="A980" r:id="rId1" tooltip="General Estimate Format" display="http://www.invoicingtemplate.com/general-estimate.html" xr:uid="{00000000-0004-0000-0000-000002000000}"/>
    <hyperlink ref="AIW1" r:id="rId2" tooltip="General Estimate Template" display="http://www.invoicingtemplate.com/general-estimate.html" xr:uid="{00000000-0004-0000-0000-000003000000}"/>
    <hyperlink ref="A928" r:id="rId3" tooltip="General Quote Format in Excel Spreadsheet Format" display="http://www.invoicingtemplate.com/general-quote.html" xr:uid="{00000000-0004-0000-0000-000004000000}"/>
    <hyperlink ref="ALK1" r:id="rId4" tooltip="General Quote Template for Excel" display="http://www.invoicingtemplate.com/general-quote.html" xr:uid="{00000000-0004-0000-0000-000005000000}"/>
    <hyperlink ref="A920" r:id="rId5" tooltip="General Quote Format in Excel Spreadsheet Format" display="http://www.invoicingtemplate.com/general-quote.html" xr:uid="{00000000-0004-0000-0000-000006000000}"/>
    <hyperlink ref="AKR1" r:id="rId6" tooltip="General Quote Template for Excel" display="http://www.invoicingtemplate.com/general-quote.html" xr:uid="{00000000-0004-0000-0000-000007000000}"/>
    <hyperlink ref="A956" r:id="rId7" tooltip="General Quote Format in Excel Spreadsheet Format" display="http://www.invoicingtemplate.com/general-quote.html" xr:uid="{00000000-0004-0000-0000-000008000000}"/>
    <hyperlink ref="AJO1" r:id="rId8" tooltip="General Quote Template for Excel" display="http://www.invoicingtemplate.com/general-quote.html" xr:uid="{00000000-0004-0000-0000-000009000000}"/>
  </hyperlinks>
  <printOptions horizontalCentered="1" verticalCentered="1"/>
  <pageMargins left="0.7" right="0.7" top="0.75" bottom="0.75" header="0.3" footer="0.3"/>
  <pageSetup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3" customWidth="1"/>
    <col min="2" max="2" width="11.42578125" style="3" customWidth="1"/>
    <col min="3" max="3" width="10.5703125" style="27" customWidth="1"/>
    <col min="4" max="4" width="11.85546875" style="24" customWidth="1"/>
    <col min="5" max="5" width="9.28515625" style="14" customWidth="1"/>
    <col min="6" max="6" width="12.140625" style="3" hidden="1" customWidth="1"/>
    <col min="7" max="7" width="11.42578125" style="3" customWidth="1"/>
    <col min="8" max="8" width="12.140625" style="24" hidden="1" customWidth="1"/>
    <col min="9" max="9" width="11.28515625" style="24" hidden="1" customWidth="1"/>
    <col min="10" max="10" width="9.5703125" style="24" hidden="1" customWidth="1"/>
    <col min="11" max="11" width="10.140625" style="24" hidden="1" customWidth="1"/>
    <col min="12" max="12" width="16" style="24" customWidth="1"/>
    <col min="13" max="13" width="14.140625" style="24" customWidth="1"/>
    <col min="14" max="14" width="12.85546875" style="24" customWidth="1"/>
    <col min="15" max="15" width="11.42578125" style="14" hidden="1" customWidth="1"/>
    <col min="16" max="16" width="16.85546875" style="14" hidden="1" customWidth="1"/>
    <col min="17" max="17" width="0" style="3" hidden="1" customWidth="1"/>
    <col min="18" max="16384" width="9.140625" style="3"/>
  </cols>
  <sheetData>
    <row r="1" spans="2:17" s="19" customFormat="1" ht="50.25" customHeight="1" x14ac:dyDescent="0.2">
      <c r="C1" s="26"/>
      <c r="D1" s="23"/>
      <c r="E1" s="31"/>
      <c r="H1" s="23"/>
      <c r="I1" s="23"/>
      <c r="J1" s="23"/>
      <c r="K1" s="23"/>
      <c r="L1" s="23"/>
      <c r="M1" s="23"/>
      <c r="N1" s="23"/>
      <c r="O1" s="31"/>
      <c r="P1" s="31"/>
    </row>
    <row r="2" spans="2:17" ht="3" customHeight="1" x14ac:dyDescent="0.2"/>
    <row r="3" spans="2:17" ht="33" customHeight="1" x14ac:dyDescent="0.4">
      <c r="B3" s="52" t="str">
        <f>oknCompanyName</f>
        <v>company / business name</v>
      </c>
      <c r="C3" s="28"/>
      <c r="J3" s="37"/>
      <c r="M3" s="37"/>
    </row>
    <row r="4" spans="2:17" x14ac:dyDescent="0.2">
      <c r="B4" s="3" t="str">
        <f>oknCompanyAddress</f>
        <v>Street Address</v>
      </c>
    </row>
    <row r="5" spans="2:17" x14ac:dyDescent="0.2">
      <c r="B5" s="3" t="str">
        <f>oknCompanyCityStateZip</f>
        <v>City, ST  ZIP Code</v>
      </c>
      <c r="M5" s="39"/>
    </row>
    <row r="6" spans="2:17" x14ac:dyDescent="0.2">
      <c r="B6" s="3" t="str">
        <f>oknCompanyContact</f>
        <v>Phone Number,Web Address, etc.</v>
      </c>
    </row>
    <row r="7" spans="2:17" ht="14.25" customHeight="1" x14ac:dyDescent="0.2">
      <c r="K7" s="38"/>
    </row>
    <row r="8" spans="2:17" ht="14.25" customHeight="1" x14ac:dyDescent="0.2">
      <c r="B8" s="40" t="s">
        <v>45</v>
      </c>
    </row>
    <row r="9" spans="2:17" x14ac:dyDescent="0.2">
      <c r="B9" s="8" t="s">
        <v>41</v>
      </c>
      <c r="C9" s="29"/>
    </row>
    <row r="10" spans="2:17" x14ac:dyDescent="0.2">
      <c r="B10" s="8" t="s">
        <v>44</v>
      </c>
      <c r="C10" s="29"/>
    </row>
    <row r="11" spans="2:17" ht="4.5" customHeight="1" x14ac:dyDescent="0.2"/>
    <row r="12" spans="2:17" s="14" customFormat="1" ht="15.75" customHeight="1" x14ac:dyDescent="0.2">
      <c r="B12" s="53" t="s">
        <v>63</v>
      </c>
      <c r="C12" s="21" t="s">
        <v>40</v>
      </c>
      <c r="D12" s="25" t="s">
        <v>62</v>
      </c>
      <c r="E12" s="20" t="s">
        <v>46</v>
      </c>
      <c r="F12" s="20" t="s">
        <v>53</v>
      </c>
      <c r="G12" s="20" t="s">
        <v>54</v>
      </c>
      <c r="H12" s="25" t="s">
        <v>47</v>
      </c>
      <c r="I12" s="25" t="s">
        <v>48</v>
      </c>
      <c r="J12" s="25" t="str">
        <f>oknTax1Name</f>
        <v>TAX</v>
      </c>
      <c r="K12" s="25" t="str">
        <f>oknTax2Name</f>
        <v>GST</v>
      </c>
      <c r="L12" s="25" t="s">
        <v>49</v>
      </c>
      <c r="M12" s="25" t="s">
        <v>50</v>
      </c>
      <c r="N12" s="25" t="s">
        <v>51</v>
      </c>
      <c r="O12" s="20" t="s">
        <v>52</v>
      </c>
      <c r="P12" s="20" t="s">
        <v>64</v>
      </c>
      <c r="Q12" s="20" t="s">
        <v>80</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3" customWidth="1"/>
    <col min="2" max="2" width="13.28515625" style="3" customWidth="1"/>
    <col min="3" max="3" width="11.42578125" style="27" customWidth="1"/>
    <col min="4" max="4" width="25.5703125" style="18" customWidth="1"/>
    <col min="5" max="5" width="10.42578125" style="14" customWidth="1"/>
    <col min="6" max="6" width="12.28515625" style="24" hidden="1" customWidth="1"/>
    <col min="7" max="7" width="9.42578125" style="24" hidden="1" customWidth="1"/>
    <col min="8" max="8" width="7.5703125" style="24" hidden="1" customWidth="1"/>
    <col min="9" max="9" width="14.5703125" style="24" hidden="1" customWidth="1"/>
    <col min="10" max="10" width="11.28515625" style="24" customWidth="1"/>
    <col min="11" max="11" width="12.5703125" style="24" customWidth="1"/>
    <col min="12" max="12" width="11.5703125" style="24" hidden="1" customWidth="1"/>
    <col min="13" max="13" width="11.42578125" style="24" customWidth="1"/>
    <col min="14" max="14" width="11.140625" style="14" hidden="1" customWidth="1"/>
    <col min="15" max="15" width="13.28515625" style="14" hidden="1" customWidth="1"/>
    <col min="16" max="16" width="12.42578125" style="14" hidden="1" customWidth="1"/>
    <col min="17" max="17" width="16" style="14" hidden="1" customWidth="1"/>
    <col min="18" max="16384" width="9.140625" style="3"/>
  </cols>
  <sheetData>
    <row r="1" spans="2:17" s="19" customFormat="1" ht="50.25" customHeight="1" x14ac:dyDescent="0.2">
      <c r="C1" s="26"/>
      <c r="D1" s="22"/>
      <c r="E1" s="31"/>
      <c r="F1" s="23"/>
      <c r="G1" s="23"/>
      <c r="H1" s="23"/>
      <c r="I1" s="23"/>
      <c r="J1" s="23"/>
      <c r="K1" s="23"/>
      <c r="L1" s="23"/>
      <c r="M1" s="23"/>
      <c r="N1" s="31"/>
      <c r="O1" s="31"/>
      <c r="P1" s="31"/>
      <c r="Q1" s="31"/>
    </row>
    <row r="2" spans="2:17" ht="3.75" customHeight="1" x14ac:dyDescent="0.2"/>
    <row r="3" spans="2:17" ht="33" customHeight="1" x14ac:dyDescent="0.4">
      <c r="B3" s="52" t="str">
        <f>oknCompanyName</f>
        <v>company / business name</v>
      </c>
      <c r="C3" s="28"/>
      <c r="J3" s="37"/>
      <c r="M3" s="37"/>
    </row>
    <row r="4" spans="2:17" x14ac:dyDescent="0.2">
      <c r="B4" s="3" t="str">
        <f>oknCompanyAddress</f>
        <v>Street Address</v>
      </c>
    </row>
    <row r="5" spans="2:17" x14ac:dyDescent="0.2">
      <c r="B5" s="3" t="str">
        <f>oknCompanyCityStateZip</f>
        <v>City, ST  ZIP Code</v>
      </c>
      <c r="M5" s="39"/>
    </row>
    <row r="6" spans="2:17" x14ac:dyDescent="0.2">
      <c r="B6" s="3" t="str">
        <f>oknCompanyContact</f>
        <v>Phone Number,Web Address, etc.</v>
      </c>
    </row>
    <row r="7" spans="2:17" ht="21" customHeight="1" x14ac:dyDescent="0.2">
      <c r="B7" s="40" t="s">
        <v>45</v>
      </c>
      <c r="K7" s="38"/>
    </row>
    <row r="8" spans="2:17" ht="11.25" customHeight="1" x14ac:dyDescent="0.2">
      <c r="B8" s="8" t="s">
        <v>41</v>
      </c>
      <c r="C8" s="29"/>
    </row>
    <row r="9" spans="2:17" x14ac:dyDescent="0.2">
      <c r="B9" s="8" t="s">
        <v>44</v>
      </c>
      <c r="C9" s="29"/>
    </row>
    <row r="10" spans="2:17" ht="4.5" customHeight="1" x14ac:dyDescent="0.2"/>
    <row r="11" spans="2:17" s="14" customFormat="1" ht="15.75" customHeight="1" x14ac:dyDescent="0.2">
      <c r="B11" s="20" t="s">
        <v>65</v>
      </c>
      <c r="C11" s="21" t="s">
        <v>40</v>
      </c>
      <c r="D11" s="20" t="s">
        <v>66</v>
      </c>
      <c r="E11" s="20" t="s">
        <v>46</v>
      </c>
      <c r="F11" s="25" t="s">
        <v>62</v>
      </c>
      <c r="G11" s="25" t="str">
        <f>oknTax1Name</f>
        <v>TAX</v>
      </c>
      <c r="H11" s="25" t="str">
        <f>oknTax2Name</f>
        <v>GST</v>
      </c>
      <c r="I11" s="25" t="s">
        <v>67</v>
      </c>
      <c r="J11" s="25" t="s">
        <v>50</v>
      </c>
      <c r="K11" s="25" t="s">
        <v>51</v>
      </c>
      <c r="L11" s="25" t="s">
        <v>47</v>
      </c>
      <c r="M11" s="25" t="s">
        <v>49</v>
      </c>
      <c r="N11" s="20" t="s">
        <v>52</v>
      </c>
      <c r="O11" s="20" t="s">
        <v>53</v>
      </c>
      <c r="P11" s="20" t="s">
        <v>54</v>
      </c>
      <c r="Q11" s="20" t="s">
        <v>64</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3" customWidth="1"/>
    <col min="2" max="2" width="13.5703125" style="3" customWidth="1"/>
    <col min="3" max="3" width="13.42578125" style="27" customWidth="1"/>
    <col min="4" max="4" width="10.5703125" style="18" customWidth="1"/>
    <col min="5" max="5" width="17.85546875" style="18" customWidth="1"/>
    <col min="6" max="6" width="9.42578125" style="3" customWidth="1"/>
    <col min="7" max="7" width="9.140625" style="24"/>
    <col min="8" max="8" width="10.5703125" style="17" customWidth="1"/>
    <col min="9" max="9" width="10.5703125" style="24" customWidth="1"/>
    <col min="10" max="16384" width="9.140625" style="3"/>
  </cols>
  <sheetData>
    <row r="1" spans="2:12" s="19" customFormat="1" ht="50.25" customHeight="1" x14ac:dyDescent="0.2">
      <c r="C1" s="26"/>
      <c r="D1" s="22"/>
      <c r="E1" s="22"/>
      <c r="G1" s="23"/>
      <c r="H1" s="16"/>
      <c r="I1" s="23"/>
    </row>
    <row r="2" spans="2:12" ht="4.5" customHeight="1" x14ac:dyDescent="0.2"/>
    <row r="3" spans="2:12" ht="33" customHeight="1" x14ac:dyDescent="0.4">
      <c r="B3" s="52" t="str">
        <f>oknCompanyName</f>
        <v>company / business name</v>
      </c>
      <c r="C3" s="28"/>
      <c r="L3" s="33"/>
    </row>
    <row r="4" spans="2:12" x14ac:dyDescent="0.2">
      <c r="B4" s="3" t="str">
        <f>oknCompanyAddress</f>
        <v>Street Address</v>
      </c>
    </row>
    <row r="5" spans="2:12" x14ac:dyDescent="0.2">
      <c r="B5" s="3" t="str">
        <f>oknCompanyCityStateZip</f>
        <v>City, ST  ZIP Code</v>
      </c>
      <c r="L5" s="34"/>
    </row>
    <row r="6" spans="2:12" x14ac:dyDescent="0.2">
      <c r="B6" s="3" t="str">
        <f>oknCompanyContact</f>
        <v>Phone Number,Web Address, etc.</v>
      </c>
      <c r="L6" s="30"/>
    </row>
    <row r="7" spans="2:12" ht="21" customHeight="1" x14ac:dyDescent="0.2">
      <c r="B7" s="40" t="s">
        <v>45</v>
      </c>
      <c r="J7" s="35"/>
      <c r="K7" s="30"/>
      <c r="L7" s="30"/>
    </row>
    <row r="8" spans="2:12" ht="13.5" customHeight="1" x14ac:dyDescent="0.2">
      <c r="B8" s="8" t="s">
        <v>41</v>
      </c>
      <c r="C8" s="32"/>
    </row>
    <row r="9" spans="2:12" x14ac:dyDescent="0.2">
      <c r="B9" s="8" t="s">
        <v>44</v>
      </c>
      <c r="C9" s="32"/>
      <c r="D9" s="3"/>
      <c r="J9" s="36"/>
      <c r="K9" s="36"/>
      <c r="L9" s="36"/>
    </row>
    <row r="10" spans="2:12" ht="4.5" customHeight="1" x14ac:dyDescent="0.2"/>
    <row r="11" spans="2:12" s="14" customFormat="1" ht="15.75" customHeight="1" x14ac:dyDescent="0.2">
      <c r="B11" s="20" t="s">
        <v>68</v>
      </c>
      <c r="C11" s="21" t="s">
        <v>40</v>
      </c>
      <c r="D11" s="20" t="s">
        <v>46</v>
      </c>
      <c r="E11" s="20" t="s">
        <v>69</v>
      </c>
      <c r="F11" s="20" t="s">
        <v>15</v>
      </c>
      <c r="G11" s="25" t="s">
        <v>14</v>
      </c>
      <c r="H11" s="15" t="s">
        <v>70</v>
      </c>
      <c r="I11" s="25" t="s">
        <v>71</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3" customWidth="1"/>
    <col min="2" max="2" width="10.5703125" style="55" customWidth="1"/>
    <col min="3" max="3" width="33.140625" style="27" customWidth="1"/>
    <col min="4" max="4" width="10" style="24" customWidth="1"/>
    <col min="5" max="5" width="10.85546875" style="24" customWidth="1"/>
    <col min="6" max="6" width="9" style="24" customWidth="1"/>
    <col min="7" max="7" width="10.7109375" style="17" customWidth="1"/>
    <col min="8" max="8" width="10.42578125" style="17" customWidth="1"/>
    <col min="9" max="16384" width="9.140625" style="3"/>
  </cols>
  <sheetData>
    <row r="1" spans="2:8" s="19" customFormat="1" ht="50.25" customHeight="1" x14ac:dyDescent="0.2">
      <c r="B1" s="54"/>
      <c r="C1" s="26"/>
      <c r="D1" s="23"/>
      <c r="E1" s="23"/>
      <c r="F1" s="23"/>
      <c r="G1" s="16"/>
      <c r="H1" s="16"/>
    </row>
    <row r="2" spans="2:8" ht="3.75" customHeight="1" x14ac:dyDescent="0.2"/>
    <row r="3" spans="2:8" ht="33" customHeight="1" x14ac:dyDescent="0.4">
      <c r="B3" s="52" t="str">
        <f>oknCompanyName</f>
        <v>company / business name</v>
      </c>
      <c r="C3" s="28"/>
      <c r="D3" s="41"/>
      <c r="E3" s="41"/>
    </row>
    <row r="4" spans="2:8" x14ac:dyDescent="0.2">
      <c r="B4" s="3" t="str">
        <f>oknCompanyAddress</f>
        <v>Street Address</v>
      </c>
      <c r="D4" s="41"/>
      <c r="E4" s="41"/>
    </row>
    <row r="5" spans="2:8" x14ac:dyDescent="0.2">
      <c r="B5" s="3" t="str">
        <f>oknCompanyCityStateZip</f>
        <v>City, ST  ZIP Code</v>
      </c>
      <c r="D5" s="41"/>
      <c r="E5" s="41"/>
    </row>
    <row r="6" spans="2:8" x14ac:dyDescent="0.2">
      <c r="B6" s="3" t="str">
        <f>oknCompanyContact</f>
        <v>Phone Number,Web Address, etc.</v>
      </c>
      <c r="D6" s="41"/>
      <c r="E6" s="41"/>
    </row>
    <row r="7" spans="2:8" ht="27.75" customHeight="1" x14ac:dyDescent="0.2"/>
    <row r="8" spans="2:8" ht="15.75" customHeight="1" x14ac:dyDescent="0.2">
      <c r="B8" s="56" t="s">
        <v>0</v>
      </c>
    </row>
    <row r="9" spans="2:8" ht="15.75" customHeight="1" x14ac:dyDescent="0.2">
      <c r="B9" s="8" t="s">
        <v>55</v>
      </c>
      <c r="C9" s="3"/>
      <c r="F9" s="154" t="s">
        <v>81</v>
      </c>
      <c r="G9" s="155"/>
      <c r="H9" s="57">
        <v>0</v>
      </c>
    </row>
    <row r="10" spans="2:8" ht="15.75" customHeight="1" x14ac:dyDescent="0.2">
      <c r="B10" s="8" t="s">
        <v>56</v>
      </c>
      <c r="C10" s="3"/>
      <c r="F10" s="156" t="s">
        <v>82</v>
      </c>
      <c r="G10" s="157"/>
      <c r="H10" s="59">
        <v>0</v>
      </c>
    </row>
    <row r="11" spans="2:8" ht="15.75" customHeight="1" x14ac:dyDescent="0.2">
      <c r="B11" s="8" t="s">
        <v>57</v>
      </c>
      <c r="C11" s="60"/>
      <c r="F11" s="61"/>
      <c r="G11" s="62"/>
    </row>
    <row r="12" spans="2:8" ht="15.75" customHeight="1" x14ac:dyDescent="0.2">
      <c r="B12" s="8" t="s">
        <v>58</v>
      </c>
      <c r="C12" s="3"/>
      <c r="F12" s="154" t="s">
        <v>83</v>
      </c>
      <c r="G12" s="155"/>
      <c r="H12" s="57">
        <v>0</v>
      </c>
    </row>
    <row r="13" spans="2:8" ht="15.75" customHeight="1" x14ac:dyDescent="0.2">
      <c r="B13" s="8" t="s">
        <v>60</v>
      </c>
      <c r="C13" s="3"/>
      <c r="F13" s="58" t="s">
        <v>84</v>
      </c>
      <c r="G13" s="63"/>
      <c r="H13" s="59">
        <v>0</v>
      </c>
    </row>
    <row r="14" spans="2:8" ht="15.75" customHeight="1" x14ac:dyDescent="0.2">
      <c r="B14" s="8" t="s">
        <v>59</v>
      </c>
      <c r="C14" s="3"/>
    </row>
    <row r="15" spans="2:8" ht="3" customHeight="1" x14ac:dyDescent="0.2"/>
    <row r="16" spans="2:8" ht="15.75" customHeight="1" x14ac:dyDescent="0.2">
      <c r="B16" s="64" t="s">
        <v>75</v>
      </c>
    </row>
    <row r="17" spans="2:8" ht="15.75" customHeight="1" x14ac:dyDescent="0.2">
      <c r="B17" s="8" t="s">
        <v>42</v>
      </c>
      <c r="C17" s="42"/>
    </row>
    <row r="18" spans="2:8" ht="15.75" customHeight="1" x14ac:dyDescent="0.2">
      <c r="B18" s="8" t="s">
        <v>43</v>
      </c>
      <c r="C18" s="42"/>
    </row>
    <row r="19" spans="2:8" ht="12" customHeight="1" x14ac:dyDescent="0.2"/>
    <row r="20" spans="2:8" ht="15.75" customHeight="1" x14ac:dyDescent="0.2">
      <c r="B20" s="21" t="s">
        <v>85</v>
      </c>
      <c r="C20" s="21" t="s">
        <v>86</v>
      </c>
      <c r="D20" s="21" t="s">
        <v>87</v>
      </c>
      <c r="E20" s="21" t="s">
        <v>88</v>
      </c>
      <c r="F20" s="21" t="s">
        <v>89</v>
      </c>
      <c r="G20" s="15" t="s">
        <v>90</v>
      </c>
      <c r="H20" s="15" t="s">
        <v>91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1.85546875" style="3" customWidth="1"/>
    <col min="3" max="3" width="12.140625" style="27" customWidth="1"/>
    <col min="4" max="4" width="8.140625" style="14" customWidth="1"/>
    <col min="5" max="5" width="10.5703125" style="14" customWidth="1"/>
    <col min="6" max="6" width="11.85546875" style="24" customWidth="1"/>
    <col min="7" max="8" width="10.85546875" style="24" hidden="1" customWidth="1"/>
    <col min="9" max="9" width="9.5703125" style="24" hidden="1" customWidth="1"/>
    <col min="10" max="10" width="11.42578125" style="24" customWidth="1"/>
    <col min="11" max="11" width="12.5703125" style="24" customWidth="1"/>
    <col min="12" max="12" width="11.7109375" style="24" hidden="1" customWidth="1"/>
    <col min="13" max="13" width="12.7109375" style="24" customWidth="1"/>
    <col min="14" max="14" width="9.42578125" style="14" hidden="1" customWidth="1"/>
    <col min="15" max="15" width="11.42578125" style="3" customWidth="1"/>
    <col min="16" max="16384" width="9.140625" style="3"/>
  </cols>
  <sheetData>
    <row r="1" spans="2:14" s="19" customFormat="1" ht="50.25" customHeight="1" x14ac:dyDescent="0.2">
      <c r="C1" s="26"/>
      <c r="D1" s="31"/>
      <c r="E1" s="31"/>
      <c r="F1" s="23"/>
      <c r="G1" s="23"/>
      <c r="H1" s="23"/>
      <c r="I1" s="23"/>
      <c r="J1" s="23"/>
      <c r="K1" s="23"/>
      <c r="L1" s="23"/>
      <c r="M1" s="23"/>
      <c r="N1" s="31"/>
    </row>
    <row r="2" spans="2:14" ht="3.75" customHeight="1" x14ac:dyDescent="0.2"/>
    <row r="3" spans="2:14" ht="33" customHeight="1" x14ac:dyDescent="0.4">
      <c r="B3" s="52" t="str">
        <f>oknCompanyName</f>
        <v>company / business name</v>
      </c>
      <c r="C3" s="28"/>
      <c r="J3" s="37"/>
      <c r="M3" s="37"/>
    </row>
    <row r="4" spans="2:14" x14ac:dyDescent="0.2">
      <c r="B4" s="3" t="str">
        <f>oknCompanyAddress</f>
        <v>Street Address</v>
      </c>
    </row>
    <row r="5" spans="2:14" x14ac:dyDescent="0.2">
      <c r="B5" s="3" t="str">
        <f>oknCompanyCityStateZip</f>
        <v>City, ST  ZIP Code</v>
      </c>
      <c r="M5" s="39"/>
    </row>
    <row r="6" spans="2:14" x14ac:dyDescent="0.2">
      <c r="B6" s="3" t="str">
        <f>oknCompanyContact</f>
        <v>Phone Number,Web Address, etc.</v>
      </c>
    </row>
    <row r="7" spans="2:14" ht="12.75" customHeight="1" x14ac:dyDescent="0.2">
      <c r="K7" s="38"/>
    </row>
    <row r="8" spans="2:14" ht="12.75" customHeight="1" x14ac:dyDescent="0.2">
      <c r="B8" s="40" t="s">
        <v>45</v>
      </c>
    </row>
    <row r="9" spans="2:14" ht="12.75" customHeight="1" x14ac:dyDescent="0.2">
      <c r="B9" s="8" t="s">
        <v>41</v>
      </c>
      <c r="C9" s="32"/>
    </row>
    <row r="10" spans="2:14" ht="12.75" customHeight="1" x14ac:dyDescent="0.2">
      <c r="B10" s="8" t="s">
        <v>44</v>
      </c>
      <c r="C10" s="32"/>
    </row>
    <row r="11" spans="2:14" ht="12.75" customHeight="1" x14ac:dyDescent="0.2"/>
    <row r="12" spans="2:14" ht="3" customHeight="1" x14ac:dyDescent="0.2"/>
    <row r="13" spans="2:14" s="14" customFormat="1" ht="15.75" customHeight="1" x14ac:dyDescent="0.2">
      <c r="B13" s="20" t="s">
        <v>54</v>
      </c>
      <c r="C13" s="21" t="s">
        <v>40</v>
      </c>
      <c r="D13" s="20" t="s">
        <v>53</v>
      </c>
      <c r="E13" s="20" t="s">
        <v>46</v>
      </c>
      <c r="F13" s="25" t="s">
        <v>62</v>
      </c>
      <c r="G13" s="25" t="str">
        <f>oknTax1Name</f>
        <v>TAX</v>
      </c>
      <c r="H13" s="25" t="str">
        <f>oknTax2Name</f>
        <v>GST</v>
      </c>
      <c r="I13" s="25" t="s">
        <v>48</v>
      </c>
      <c r="J13" s="25" t="s">
        <v>49</v>
      </c>
      <c r="K13" s="25" t="s">
        <v>50</v>
      </c>
      <c r="L13" s="25" t="s">
        <v>47</v>
      </c>
      <c r="M13" s="25" t="s">
        <v>51</v>
      </c>
      <c r="N13" s="20" t="s">
        <v>52</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3" customWidth="1"/>
    <col min="2" max="2" width="10.5703125" style="3" customWidth="1"/>
    <col min="3" max="3" width="12.5703125" style="27" customWidth="1"/>
    <col min="4" max="4" width="10.5703125" style="14" customWidth="1"/>
    <col min="5" max="5" width="19.5703125" style="3" customWidth="1"/>
    <col min="6" max="6" width="11.7109375" style="3" hidden="1" customWidth="1"/>
    <col min="7" max="7" width="12.7109375" style="24" customWidth="1"/>
    <col min="8" max="8" width="12.7109375" style="24" hidden="1" customWidth="1"/>
    <col min="9" max="9" width="10.7109375" style="14" customWidth="1"/>
    <col min="10" max="10" width="14.85546875" style="3" customWidth="1"/>
    <col min="11" max="16384" width="9.140625" style="3"/>
  </cols>
  <sheetData>
    <row r="1" spans="2:10" s="19" customFormat="1" ht="50.25" customHeight="1" x14ac:dyDescent="0.2">
      <c r="C1" s="26"/>
      <c r="D1" s="31"/>
      <c r="G1" s="23"/>
      <c r="H1" s="23"/>
      <c r="I1" s="31"/>
    </row>
    <row r="2" spans="2:10" ht="3.75" customHeight="1" x14ac:dyDescent="0.2"/>
    <row r="3" spans="2:10" ht="33" customHeight="1" x14ac:dyDescent="0.4">
      <c r="B3" s="52" t="str">
        <f>oknCompanyName</f>
        <v>company / business name</v>
      </c>
      <c r="C3" s="28"/>
      <c r="G3" s="37"/>
      <c r="H3" s="37"/>
    </row>
    <row r="4" spans="2:10" x14ac:dyDescent="0.2">
      <c r="B4" s="3" t="str">
        <f>oknCompanyAddress</f>
        <v>Street Address</v>
      </c>
    </row>
    <row r="5" spans="2:10" x14ac:dyDescent="0.2">
      <c r="B5" s="3" t="str">
        <f>oknCompanyCityStateZip</f>
        <v>City, ST  ZIP Code</v>
      </c>
      <c r="G5" s="39"/>
      <c r="H5" s="39"/>
    </row>
    <row r="6" spans="2:10" x14ac:dyDescent="0.2">
      <c r="B6" s="3" t="str">
        <f>oknCompanyContact</f>
        <v>Phone Number,Web Address, etc.</v>
      </c>
    </row>
    <row r="7" spans="2:10" ht="12.75" customHeight="1" x14ac:dyDescent="0.2">
      <c r="E7" s="40"/>
    </row>
    <row r="8" spans="2:10" ht="12.75" customHeight="1" x14ac:dyDescent="0.2">
      <c r="B8" s="40" t="s">
        <v>45</v>
      </c>
    </row>
    <row r="9" spans="2:10" ht="12.75" customHeight="1" x14ac:dyDescent="0.2">
      <c r="B9" s="8" t="s">
        <v>41</v>
      </c>
      <c r="C9" s="32"/>
    </row>
    <row r="10" spans="2:10" ht="12.75" customHeight="1" x14ac:dyDescent="0.2">
      <c r="B10" s="8" t="s">
        <v>44</v>
      </c>
      <c r="C10" s="32"/>
    </row>
    <row r="11" spans="2:10" ht="12.75" customHeight="1" x14ac:dyDescent="0.2"/>
    <row r="12" spans="2:10" ht="3" customHeight="1" x14ac:dyDescent="0.2"/>
    <row r="13" spans="2:10" s="14" customFormat="1" ht="15.75" customHeight="1" x14ac:dyDescent="0.2">
      <c r="B13" s="20" t="s">
        <v>76</v>
      </c>
      <c r="C13" s="21" t="s">
        <v>40</v>
      </c>
      <c r="D13" s="20" t="s">
        <v>46</v>
      </c>
      <c r="E13" s="20" t="s">
        <v>77</v>
      </c>
      <c r="F13" s="20" t="s">
        <v>78</v>
      </c>
      <c r="G13" s="25" t="s">
        <v>73</v>
      </c>
      <c r="H13" s="25" t="s">
        <v>92</v>
      </c>
      <c r="I13" s="20" t="s">
        <v>65</v>
      </c>
      <c r="J13" s="20" t="s">
        <v>79</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1" customWidth="1"/>
    <col min="2" max="2" width="76" style="121" customWidth="1"/>
    <col min="3" max="256" width="9.140625" style="114"/>
    <col min="257" max="257" width="3" style="114" customWidth="1"/>
    <col min="258" max="258" width="76" style="114" customWidth="1"/>
    <col min="259" max="512" width="9.140625" style="114"/>
    <col min="513" max="513" width="3" style="114" customWidth="1"/>
    <col min="514" max="514" width="76" style="114" customWidth="1"/>
    <col min="515" max="768" width="9.140625" style="114"/>
    <col min="769" max="769" width="3" style="114" customWidth="1"/>
    <col min="770" max="770" width="76" style="114" customWidth="1"/>
    <col min="771" max="1024" width="9.140625" style="114"/>
    <col min="1025" max="1025" width="3" style="114" customWidth="1"/>
    <col min="1026" max="1026" width="76" style="114" customWidth="1"/>
    <col min="1027" max="1280" width="9.140625" style="114"/>
    <col min="1281" max="1281" width="3" style="114" customWidth="1"/>
    <col min="1282" max="1282" width="76" style="114" customWidth="1"/>
    <col min="1283" max="1536" width="9.140625" style="114"/>
    <col min="1537" max="1537" width="3" style="114" customWidth="1"/>
    <col min="1538" max="1538" width="76" style="114" customWidth="1"/>
    <col min="1539" max="1792" width="9.140625" style="114"/>
    <col min="1793" max="1793" width="3" style="114" customWidth="1"/>
    <col min="1794" max="1794" width="76" style="114" customWidth="1"/>
    <col min="1795" max="2048" width="9.140625" style="114"/>
    <col min="2049" max="2049" width="3" style="114" customWidth="1"/>
    <col min="2050" max="2050" width="76" style="114" customWidth="1"/>
    <col min="2051" max="2304" width="9.140625" style="114"/>
    <col min="2305" max="2305" width="3" style="114" customWidth="1"/>
    <col min="2306" max="2306" width="76" style="114" customWidth="1"/>
    <col min="2307" max="2560" width="9.140625" style="114"/>
    <col min="2561" max="2561" width="3" style="114" customWidth="1"/>
    <col min="2562" max="2562" width="76" style="114" customWidth="1"/>
    <col min="2563" max="2816" width="9.140625" style="114"/>
    <col min="2817" max="2817" width="3" style="114" customWidth="1"/>
    <col min="2818" max="2818" width="76" style="114" customWidth="1"/>
    <col min="2819" max="3072" width="9.140625" style="114"/>
    <col min="3073" max="3073" width="3" style="114" customWidth="1"/>
    <col min="3074" max="3074" width="76" style="114" customWidth="1"/>
    <col min="3075" max="3328" width="9.140625" style="114"/>
    <col min="3329" max="3329" width="3" style="114" customWidth="1"/>
    <col min="3330" max="3330" width="76" style="114" customWidth="1"/>
    <col min="3331" max="3584" width="9.140625" style="114"/>
    <col min="3585" max="3585" width="3" style="114" customWidth="1"/>
    <col min="3586" max="3586" width="76" style="114" customWidth="1"/>
    <col min="3587" max="3840" width="9.140625" style="114"/>
    <col min="3841" max="3841" width="3" style="114" customWidth="1"/>
    <col min="3842" max="3842" width="76" style="114" customWidth="1"/>
    <col min="3843" max="4096" width="9.140625" style="114"/>
    <col min="4097" max="4097" width="3" style="114" customWidth="1"/>
    <col min="4098" max="4098" width="76" style="114" customWidth="1"/>
    <col min="4099" max="4352" width="9.140625" style="114"/>
    <col min="4353" max="4353" width="3" style="114" customWidth="1"/>
    <col min="4354" max="4354" width="76" style="114" customWidth="1"/>
    <col min="4355" max="4608" width="9.140625" style="114"/>
    <col min="4609" max="4609" width="3" style="114" customWidth="1"/>
    <col min="4610" max="4610" width="76" style="114" customWidth="1"/>
    <col min="4611" max="4864" width="9.140625" style="114"/>
    <col min="4865" max="4865" width="3" style="114" customWidth="1"/>
    <col min="4866" max="4866" width="76" style="114" customWidth="1"/>
    <col min="4867" max="5120" width="9.140625" style="114"/>
    <col min="5121" max="5121" width="3" style="114" customWidth="1"/>
    <col min="5122" max="5122" width="76" style="114" customWidth="1"/>
    <col min="5123" max="5376" width="9.140625" style="114"/>
    <col min="5377" max="5377" width="3" style="114" customWidth="1"/>
    <col min="5378" max="5378" width="76" style="114" customWidth="1"/>
    <col min="5379" max="5632" width="9.140625" style="114"/>
    <col min="5633" max="5633" width="3" style="114" customWidth="1"/>
    <col min="5634" max="5634" width="76" style="114" customWidth="1"/>
    <col min="5635" max="5888" width="9.140625" style="114"/>
    <col min="5889" max="5889" width="3" style="114" customWidth="1"/>
    <col min="5890" max="5890" width="76" style="114" customWidth="1"/>
    <col min="5891" max="6144" width="9.140625" style="114"/>
    <col min="6145" max="6145" width="3" style="114" customWidth="1"/>
    <col min="6146" max="6146" width="76" style="114" customWidth="1"/>
    <col min="6147" max="6400" width="9.140625" style="114"/>
    <col min="6401" max="6401" width="3" style="114" customWidth="1"/>
    <col min="6402" max="6402" width="76" style="114" customWidth="1"/>
    <col min="6403" max="6656" width="9.140625" style="114"/>
    <col min="6657" max="6657" width="3" style="114" customWidth="1"/>
    <col min="6658" max="6658" width="76" style="114" customWidth="1"/>
    <col min="6659" max="6912" width="9.140625" style="114"/>
    <col min="6913" max="6913" width="3" style="114" customWidth="1"/>
    <col min="6914" max="6914" width="76" style="114" customWidth="1"/>
    <col min="6915" max="7168" width="9.140625" style="114"/>
    <col min="7169" max="7169" width="3" style="114" customWidth="1"/>
    <col min="7170" max="7170" width="76" style="114" customWidth="1"/>
    <col min="7171" max="7424" width="9.140625" style="114"/>
    <col min="7425" max="7425" width="3" style="114" customWidth="1"/>
    <col min="7426" max="7426" width="76" style="114" customWidth="1"/>
    <col min="7427" max="7680" width="9.140625" style="114"/>
    <col min="7681" max="7681" width="3" style="114" customWidth="1"/>
    <col min="7682" max="7682" width="76" style="114" customWidth="1"/>
    <col min="7683" max="7936" width="9.140625" style="114"/>
    <col min="7937" max="7937" width="3" style="114" customWidth="1"/>
    <col min="7938" max="7938" width="76" style="114" customWidth="1"/>
    <col min="7939" max="8192" width="9.140625" style="114"/>
    <col min="8193" max="8193" width="3" style="114" customWidth="1"/>
    <col min="8194" max="8194" width="76" style="114" customWidth="1"/>
    <col min="8195" max="8448" width="9.140625" style="114"/>
    <col min="8449" max="8449" width="3" style="114" customWidth="1"/>
    <col min="8450" max="8450" width="76" style="114" customWidth="1"/>
    <col min="8451" max="8704" width="9.140625" style="114"/>
    <col min="8705" max="8705" width="3" style="114" customWidth="1"/>
    <col min="8706" max="8706" width="76" style="114" customWidth="1"/>
    <col min="8707" max="8960" width="9.140625" style="114"/>
    <col min="8961" max="8961" width="3" style="114" customWidth="1"/>
    <col min="8962" max="8962" width="76" style="114" customWidth="1"/>
    <col min="8963" max="9216" width="9.140625" style="114"/>
    <col min="9217" max="9217" width="3" style="114" customWidth="1"/>
    <col min="9218" max="9218" width="76" style="114" customWidth="1"/>
    <col min="9219" max="9472" width="9.140625" style="114"/>
    <col min="9473" max="9473" width="3" style="114" customWidth="1"/>
    <col min="9474" max="9474" width="76" style="114" customWidth="1"/>
    <col min="9475" max="9728" width="9.140625" style="114"/>
    <col min="9729" max="9729" width="3" style="114" customWidth="1"/>
    <col min="9730" max="9730" width="76" style="114" customWidth="1"/>
    <col min="9731" max="9984" width="9.140625" style="114"/>
    <col min="9985" max="9985" width="3" style="114" customWidth="1"/>
    <col min="9986" max="9986" width="76" style="114" customWidth="1"/>
    <col min="9987" max="10240" width="9.140625" style="114"/>
    <col min="10241" max="10241" width="3" style="114" customWidth="1"/>
    <col min="10242" max="10242" width="76" style="114" customWidth="1"/>
    <col min="10243" max="10496" width="9.140625" style="114"/>
    <col min="10497" max="10497" width="3" style="114" customWidth="1"/>
    <col min="10498" max="10498" width="76" style="114" customWidth="1"/>
    <col min="10499" max="10752" width="9.140625" style="114"/>
    <col min="10753" max="10753" width="3" style="114" customWidth="1"/>
    <col min="10754" max="10754" width="76" style="114" customWidth="1"/>
    <col min="10755" max="11008" width="9.140625" style="114"/>
    <col min="11009" max="11009" width="3" style="114" customWidth="1"/>
    <col min="11010" max="11010" width="76" style="114" customWidth="1"/>
    <col min="11011" max="11264" width="9.140625" style="114"/>
    <col min="11265" max="11265" width="3" style="114" customWidth="1"/>
    <col min="11266" max="11266" width="76" style="114" customWidth="1"/>
    <col min="11267" max="11520" width="9.140625" style="114"/>
    <col min="11521" max="11521" width="3" style="114" customWidth="1"/>
    <col min="11522" max="11522" width="76" style="114" customWidth="1"/>
    <col min="11523" max="11776" width="9.140625" style="114"/>
    <col min="11777" max="11777" width="3" style="114" customWidth="1"/>
    <col min="11778" max="11778" width="76" style="114" customWidth="1"/>
    <col min="11779" max="12032" width="9.140625" style="114"/>
    <col min="12033" max="12033" width="3" style="114" customWidth="1"/>
    <col min="12034" max="12034" width="76" style="114" customWidth="1"/>
    <col min="12035" max="12288" width="9.140625" style="114"/>
    <col min="12289" max="12289" width="3" style="114" customWidth="1"/>
    <col min="12290" max="12290" width="76" style="114" customWidth="1"/>
    <col min="12291" max="12544" width="9.140625" style="114"/>
    <col min="12545" max="12545" width="3" style="114" customWidth="1"/>
    <col min="12546" max="12546" width="76" style="114" customWidth="1"/>
    <col min="12547" max="12800" width="9.140625" style="114"/>
    <col min="12801" max="12801" width="3" style="114" customWidth="1"/>
    <col min="12802" max="12802" width="76" style="114" customWidth="1"/>
    <col min="12803" max="13056" width="9.140625" style="114"/>
    <col min="13057" max="13057" width="3" style="114" customWidth="1"/>
    <col min="13058" max="13058" width="76" style="114" customWidth="1"/>
    <col min="13059" max="13312" width="9.140625" style="114"/>
    <col min="13313" max="13313" width="3" style="114" customWidth="1"/>
    <col min="13314" max="13314" width="76" style="114" customWidth="1"/>
    <col min="13315" max="13568" width="9.140625" style="114"/>
    <col min="13569" max="13569" width="3" style="114" customWidth="1"/>
    <col min="13570" max="13570" width="76" style="114" customWidth="1"/>
    <col min="13571" max="13824" width="9.140625" style="114"/>
    <col min="13825" max="13825" width="3" style="114" customWidth="1"/>
    <col min="13826" max="13826" width="76" style="114" customWidth="1"/>
    <col min="13827" max="14080" width="9.140625" style="114"/>
    <col min="14081" max="14081" width="3" style="114" customWidth="1"/>
    <col min="14082" max="14082" width="76" style="114" customWidth="1"/>
    <col min="14083" max="14336" width="9.140625" style="114"/>
    <col min="14337" max="14337" width="3" style="114" customWidth="1"/>
    <col min="14338" max="14338" width="76" style="114" customWidth="1"/>
    <col min="14339" max="14592" width="9.140625" style="114"/>
    <col min="14593" max="14593" width="3" style="114" customWidth="1"/>
    <col min="14594" max="14594" width="76" style="114" customWidth="1"/>
    <col min="14595" max="14848" width="9.140625" style="114"/>
    <col min="14849" max="14849" width="3" style="114" customWidth="1"/>
    <col min="14850" max="14850" width="76" style="114" customWidth="1"/>
    <col min="14851" max="15104" width="9.140625" style="114"/>
    <col min="15105" max="15105" width="3" style="114" customWidth="1"/>
    <col min="15106" max="15106" width="76" style="114" customWidth="1"/>
    <col min="15107" max="15360" width="9.140625" style="114"/>
    <col min="15361" max="15361" width="3" style="114" customWidth="1"/>
    <col min="15362" max="15362" width="76" style="114" customWidth="1"/>
    <col min="15363" max="15616" width="9.140625" style="114"/>
    <col min="15617" max="15617" width="3" style="114" customWidth="1"/>
    <col min="15618" max="15618" width="76" style="114" customWidth="1"/>
    <col min="15619" max="15872" width="9.140625" style="114"/>
    <col min="15873" max="15873" width="3" style="114" customWidth="1"/>
    <col min="15874" max="15874" width="76" style="114" customWidth="1"/>
    <col min="15875" max="16128" width="9.140625" style="114"/>
    <col min="16129" max="16129" width="3" style="114" customWidth="1"/>
    <col min="16130" max="16130" width="76" style="114" customWidth="1"/>
    <col min="16131" max="16384" width="9.140625" style="114"/>
  </cols>
  <sheetData>
    <row r="1" spans="1:3" ht="32.1" customHeight="1" x14ac:dyDescent="0.3">
      <c r="A1" s="111"/>
      <c r="B1" s="112" t="s">
        <v>127</v>
      </c>
      <c r="C1" s="113"/>
    </row>
    <row r="2" spans="1:3" ht="16.5" x14ac:dyDescent="0.3">
      <c r="A2" s="111"/>
      <c r="B2" s="115"/>
      <c r="C2" s="113"/>
    </row>
    <row r="3" spans="1:3" ht="16.5" x14ac:dyDescent="0.3">
      <c r="A3" s="111"/>
      <c r="B3" s="116" t="s">
        <v>108</v>
      </c>
      <c r="C3" s="113"/>
    </row>
    <row r="4" spans="1:3" x14ac:dyDescent="0.3">
      <c r="A4" s="111"/>
      <c r="B4" s="122" t="s">
        <v>109</v>
      </c>
      <c r="C4" s="113"/>
    </row>
    <row r="5" spans="1:3" ht="16.5" x14ac:dyDescent="0.3">
      <c r="A5" s="111"/>
      <c r="B5" s="117"/>
      <c r="C5" s="113"/>
    </row>
    <row r="6" spans="1:3" ht="16.5" x14ac:dyDescent="0.3">
      <c r="A6" s="111"/>
      <c r="B6" s="118" t="s">
        <v>128</v>
      </c>
      <c r="C6" s="113"/>
    </row>
    <row r="7" spans="1:3" ht="16.5" x14ac:dyDescent="0.3">
      <c r="A7" s="111"/>
      <c r="B7" s="117"/>
      <c r="C7" s="113"/>
    </row>
    <row r="8" spans="1:3" ht="46.5" x14ac:dyDescent="0.3">
      <c r="A8" s="111"/>
      <c r="B8" s="117" t="s">
        <v>110</v>
      </c>
      <c r="C8" s="113"/>
    </row>
    <row r="9" spans="1:3" ht="16.5" x14ac:dyDescent="0.3">
      <c r="A9" s="111"/>
      <c r="B9" s="117"/>
      <c r="C9" s="113"/>
    </row>
    <row r="10" spans="1:3" ht="31.5" x14ac:dyDescent="0.3">
      <c r="A10" s="111"/>
      <c r="B10" s="117" t="s">
        <v>111</v>
      </c>
      <c r="C10" s="113"/>
    </row>
    <row r="11" spans="1:3" ht="16.5" x14ac:dyDescent="0.3">
      <c r="A11" s="111"/>
      <c r="B11" s="117"/>
      <c r="C11" s="113"/>
    </row>
    <row r="12" spans="1:3" ht="31.5" x14ac:dyDescent="0.3">
      <c r="A12" s="111"/>
      <c r="B12" s="117" t="s">
        <v>112</v>
      </c>
      <c r="C12" s="113"/>
    </row>
    <row r="13" spans="1:3" ht="16.5" x14ac:dyDescent="0.3">
      <c r="A13" s="111"/>
      <c r="B13" s="117"/>
      <c r="C13" s="113"/>
    </row>
    <row r="14" spans="1:3" x14ac:dyDescent="0.3">
      <c r="A14" s="111"/>
      <c r="B14" s="119" t="s">
        <v>113</v>
      </c>
      <c r="C14" s="113"/>
    </row>
    <row r="15" spans="1:3" ht="16.5" x14ac:dyDescent="0.3">
      <c r="A15" s="111"/>
      <c r="B15" s="125" t="s">
        <v>114</v>
      </c>
      <c r="C15" s="113"/>
    </row>
    <row r="16" spans="1:3" ht="16.5" x14ac:dyDescent="0.3">
      <c r="A16" s="111"/>
      <c r="B16" s="120"/>
      <c r="C16" s="113"/>
    </row>
    <row r="17" spans="1:3" ht="32.25" x14ac:dyDescent="0.3">
      <c r="A17" s="111"/>
      <c r="B17" s="117" t="s">
        <v>115</v>
      </c>
      <c r="C17" s="113"/>
    </row>
    <row r="18" spans="1:3" x14ac:dyDescent="0.3">
      <c r="A18" s="111"/>
      <c r="B18" s="111"/>
      <c r="C18" s="113"/>
    </row>
    <row r="19" spans="1:3" x14ac:dyDescent="0.3">
      <c r="A19" s="111"/>
      <c r="B19" s="111"/>
      <c r="C19" s="113"/>
    </row>
    <row r="20" spans="1:3" x14ac:dyDescent="0.3">
      <c r="A20" s="111"/>
      <c r="B20" s="111"/>
      <c r="C20" s="113"/>
    </row>
    <row r="21" spans="1:3" x14ac:dyDescent="0.3">
      <c r="A21" s="111"/>
      <c r="B21" s="111"/>
      <c r="C21" s="113"/>
    </row>
    <row r="22" spans="1:3" x14ac:dyDescent="0.3">
      <c r="A22" s="111"/>
      <c r="B22" s="111"/>
      <c r="C22" s="113"/>
    </row>
    <row r="23" spans="1:3" x14ac:dyDescent="0.3">
      <c r="A23" s="111"/>
      <c r="B23" s="111"/>
      <c r="C23" s="113"/>
    </row>
    <row r="24" spans="1:3" x14ac:dyDescent="0.3">
      <c r="A24" s="111"/>
      <c r="B24" s="111"/>
      <c r="C24" s="113"/>
    </row>
    <row r="25" spans="1:3" x14ac:dyDescent="0.3">
      <c r="A25" s="111"/>
      <c r="B25" s="111"/>
      <c r="C25" s="113"/>
    </row>
    <row r="26" spans="1:3" x14ac:dyDescent="0.3">
      <c r="A26" s="111"/>
      <c r="B26" s="111"/>
      <c r="C26" s="113"/>
    </row>
    <row r="27" spans="1:3" x14ac:dyDescent="0.3">
      <c r="A27" s="111"/>
      <c r="B27" s="111"/>
      <c r="C27" s="113"/>
    </row>
    <row r="28" spans="1:3" x14ac:dyDescent="0.3">
      <c r="A28" s="111"/>
      <c r="B28" s="111"/>
      <c r="C28" s="113"/>
    </row>
    <row r="29" spans="1:3" x14ac:dyDescent="0.3">
      <c r="A29" s="111"/>
      <c r="B29" s="111"/>
      <c r="C29" s="113"/>
    </row>
  </sheetData>
  <hyperlinks>
    <hyperlink ref="B14" r:id="rId1" display="See License Agreement" xr:uid="{00000000-0004-0000-0700-000000000000}"/>
    <hyperlink ref="B4" r:id="rId2" tooltip="View online document" display="http://www.invoicingtemplate.com/general-quo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32279-BC79-453F-ACDC-E767BCF0543E}">
  <dimension ref="A1"/>
  <sheetViews>
    <sheetView workbookViewId="0">
      <selection activeCell="B32" sqref="B32"/>
    </sheetView>
  </sheetViews>
  <sheetFormatPr defaultRowHeight="16.5" x14ac:dyDescent="0.3"/>
  <cols>
    <col min="1" max="16384" width="9.140625" style="13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x14ac:dyDescent="0.2">
      <c r="A5" s="3" t="s">
        <v>11</v>
      </c>
      <c r="B5" t="s">
        <v>72</v>
      </c>
    </row>
    <row r="6" spans="1:5" x14ac:dyDescent="0.2">
      <c r="A6" s="3" t="s">
        <v>12</v>
      </c>
      <c r="B6" s="8" t="s">
        <v>131</v>
      </c>
    </row>
    <row r="7" spans="1:5" x14ac:dyDescent="0.2">
      <c r="A7" s="3" t="s">
        <v>16</v>
      </c>
      <c r="B7" s="3">
        <v>0</v>
      </c>
      <c r="D7" s="3" t="s">
        <v>17</v>
      </c>
      <c r="E7" s="3" t="s">
        <v>18</v>
      </c>
    </row>
    <row r="8" spans="1:5" x14ac:dyDescent="0.2">
      <c r="A8" s="3" t="s">
        <v>21</v>
      </c>
      <c r="B8" s="3">
        <v>0</v>
      </c>
    </row>
    <row r="9" spans="1:5" x14ac:dyDescent="0.2">
      <c r="A9" s="3" t="s">
        <v>22</v>
      </c>
      <c r="B9" s="3">
        <v>0</v>
      </c>
    </row>
    <row r="10" spans="1:5" x14ac:dyDescent="0.2">
      <c r="A10" s="3" t="s">
        <v>23</v>
      </c>
      <c r="B10" s="3">
        <v>1</v>
      </c>
    </row>
    <row r="11" spans="1:5" x14ac:dyDescent="0.2">
      <c r="A11" s="3" t="s">
        <v>24</v>
      </c>
      <c r="B11" s="3">
        <v>1</v>
      </c>
    </row>
    <row r="12" spans="1:5" x14ac:dyDescent="0.2">
      <c r="A12" s="3" t="s">
        <v>25</v>
      </c>
      <c r="B12" s="3">
        <v>1</v>
      </c>
    </row>
    <row r="13" spans="1:5" x14ac:dyDescent="0.2">
      <c r="A13" s="3" t="s">
        <v>26</v>
      </c>
    </row>
    <row r="14" spans="1:5" ht="12.75" x14ac:dyDescent="0.2">
      <c r="A14" t="s">
        <v>27</v>
      </c>
      <c r="B14" s="3">
        <v>0</v>
      </c>
    </row>
    <row r="15" spans="1:5" x14ac:dyDescent="0.2">
      <c r="A15" s="3" t="s">
        <v>28</v>
      </c>
      <c r="B15" s="3" t="s">
        <v>33</v>
      </c>
    </row>
    <row r="16" spans="1:5" x14ac:dyDescent="0.2">
      <c r="A16" s="3" t="s">
        <v>29</v>
      </c>
      <c r="B16" s="3">
        <v>1</v>
      </c>
    </row>
    <row r="17" spans="1:2" x14ac:dyDescent="0.2">
      <c r="A17" s="3" t="s">
        <v>32</v>
      </c>
      <c r="B17" s="3">
        <v>1</v>
      </c>
    </row>
    <row r="18" spans="1:2" x14ac:dyDescent="0.2">
      <c r="A18" s="3" t="s">
        <v>30</v>
      </c>
      <c r="B18" s="3">
        <v>1</v>
      </c>
    </row>
    <row r="19" spans="1:2" x14ac:dyDescent="0.2">
      <c r="A19" s="3" t="s">
        <v>31</v>
      </c>
      <c r="B19" s="3">
        <v>12</v>
      </c>
    </row>
    <row r="20" spans="1:2" x14ac:dyDescent="0.2">
      <c r="B20" s="3">
        <v>1</v>
      </c>
    </row>
    <row r="22" spans="1:2" x14ac:dyDescent="0.2">
      <c r="B22" s="3">
        <v>1</v>
      </c>
    </row>
    <row r="23" spans="1:2" x14ac:dyDescent="0.2">
      <c r="B23" s="3" t="s">
        <v>133</v>
      </c>
    </row>
    <row r="25" spans="1:2" x14ac:dyDescent="0.2">
      <c r="B25" s="3">
        <v>0</v>
      </c>
    </row>
    <row r="30" spans="1:2" x14ac:dyDescent="0.2">
      <c r="B30" s="3">
        <v>1</v>
      </c>
    </row>
    <row r="31" spans="1:2" x14ac:dyDescent="0.2">
      <c r="B31" s="3">
        <v>0</v>
      </c>
    </row>
    <row r="33" spans="2:2" x14ac:dyDescent="0.2">
      <c r="B33" s="3">
        <v>2</v>
      </c>
    </row>
    <row r="34" spans="2:2" x14ac:dyDescent="0.2">
      <c r="B34" s="3">
        <v>1</v>
      </c>
    </row>
    <row r="35" spans="2:2" x14ac:dyDescent="0.2">
      <c r="B35" s="3">
        <v>1</v>
      </c>
    </row>
    <row r="36" spans="2:2" x14ac:dyDescent="0.2">
      <c r="B36" s="3">
        <v>1</v>
      </c>
    </row>
    <row r="38" spans="2:2" x14ac:dyDescent="0.2">
      <c r="B38" s="3">
        <v>1</v>
      </c>
    </row>
    <row r="39" spans="2:2" x14ac:dyDescent="0.2">
      <c r="B39" s="3">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295</vt:i4>
      </vt:variant>
    </vt:vector>
  </HeadingPairs>
  <TitlesOfParts>
    <vt:vector size="304"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oknDeposit</vt:lpstr>
      <vt:lpstr>oknDiscount</vt:lpstr>
      <vt:lpstr>oknDueDate</vt:lpstr>
      <vt:lpstr>oknExpiryDate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oknShipDate</vt:lpstr>
      <vt:lpstr>oknShippingCost</vt:lpstr>
      <vt:lpstr>oknShipVia</vt:lpstr>
      <vt:lpstr>oknStatus</vt:lpstr>
      <vt:lpstr>oknSubTotal</vt:lpstr>
      <vt:lpstr>oknTax1</vt:lpstr>
      <vt:lpstr>oknTax1Name</vt:lpstr>
      <vt:lpstr>oknTax1Rate</vt:lpstr>
      <vt:lpstr>oknTax2</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oknTaxable_3</vt:lpstr>
      <vt:lpstr>oknTaxable_4</vt:lpstr>
      <vt:lpstr>oknTaxable_5</vt:lpstr>
      <vt:lpstr>oknTaxable_6</vt:lpstr>
      <vt:lpstr>oknTaxable_7</vt:lpstr>
      <vt:lpstr>oknTaxable_8</vt:lpstr>
      <vt:lpstr>oknTaxable_9</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General Quote Template for Excel</dc:title>
  <dc:subject>"General Quote Template for Excel" summary: This general purpose price quote template in Microsoft Excel spreadsheet format is a slightly modified version of the General Estimate Template. With this form design all fields and columns are manually editable, except the subtotal, tax and total fields that are calculated using Excel formulas.</dc:subject>
  <dc:creator>https://www.invoicingtemplate.com/</dc:creator>
  <cp:keywords/>
  <dc:description>https://www.invoicingtemplate.com/general-quote.html</dc:description>
  <cp:lastModifiedBy>liangjun yu</cp:lastModifiedBy>
  <cp:lastPrinted>2016-08-16T03:01:06Z</cp:lastPrinted>
  <dcterms:created xsi:type="dcterms:W3CDTF">2000-07-27T22:24:14Z</dcterms:created>
  <dcterms:modified xsi:type="dcterms:W3CDTF">2024-04-10T06:15:48Z</dcterms:modified>
  <cp:category>General Quote Template for Excel, General Quote Format in Excel Spreadsheet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40, Colorado Springs, Colorado, 465101, 416427, 7001116884832155460?+11.69%, 195.6 sq mi, 506.6 km2, 2,378/sq mi, 918/km2, 38°52′02″N 104°45′39″W? / ?38.8673°N 104.7607°W? / 38.8673; -104.7607? (Colorado Springs)</vt:lpwstr>
  </property>
</Properties>
</file>