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updateLinks="never" codeName="ThisWorkbook"/>
  <mc:AlternateContent xmlns:mc="http://schemas.openxmlformats.org/markup-compatibility/2006">
    <mc:Choice Requires="x15">
      <x15ac:absPath xmlns:x15ac="http://schemas.microsoft.com/office/spreadsheetml/2010/11/ac" url="E:\NET\boost\src\c2035\"/>
    </mc:Choice>
  </mc:AlternateContent>
  <xr:revisionPtr revIDLastSave="0" documentId="13_ncr:1_{161C7280-80FA-4E79-83CF-75A244DEC36E}" xr6:coauthVersionLast="47" xr6:coauthVersionMax="47" xr10:uidLastSave="{00000000-0000-0000-0000-000000000000}"/>
  <bookViews>
    <workbookView xWindow="-120" yWindow="-120" windowWidth="29040" windowHeight="15720" tabRatio="716" xr2:uid="{00000000-000D-0000-FFFF-FFFF00000000}"/>
  </bookViews>
  <sheets>
    <sheet name="Invoice" sheetId="1" r:id="rId1"/>
    <sheet name="UniformSoftware.com" sheetId="22" r:id="rId2"/>
  </sheets>
  <definedNames>
    <definedName name="InvoicingTemplateLinkTarget" hidden="1">#REF!</definedName>
    <definedName name="oknBalanceDue">Invoice!$AI$24</definedName>
    <definedName name="oknCompanyAddress">Invoice!$F$4</definedName>
    <definedName name="oknCompanyCityStateZip">Invoice!$F$5</definedName>
    <definedName name="oknCompanyContact">Invoice!$F$6</definedName>
    <definedName name="oknCompanyName">Invoice!$F$3</definedName>
    <definedName name="oknCost_1">Invoice!$D$21</definedName>
    <definedName name="oknCost_10">Invoice!$D$30</definedName>
    <definedName name="oknCost_11">Invoice!$D$31</definedName>
    <definedName name="oknCost_12">Invoice!$D$32</definedName>
    <definedName name="oknCost_13">Invoice!$D$33</definedName>
    <definedName name="oknCost_14">Invoice!$D$34</definedName>
    <definedName name="oknCost_15">Invoice!$D$35</definedName>
    <definedName name="oknCost_16">Invoice!$D$36</definedName>
    <definedName name="oknCost_17">Invoice!$D$37</definedName>
    <definedName name="oknCost_18">Invoice!$D$38</definedName>
    <definedName name="oknCost_19">Invoice!$D$39</definedName>
    <definedName name="oknCost_2">Invoice!$D$22</definedName>
    <definedName name="oknCost_20">Invoice!$D$40</definedName>
    <definedName name="oknCost_21">Invoice!$D$41</definedName>
    <definedName name="oknCost_22">Invoice!$D$42</definedName>
    <definedName name="oknCost_3">Invoice!$D$23</definedName>
    <definedName name="oknCost_4">Invoice!$D$24</definedName>
    <definedName name="oknCost_5">Invoice!$D$25</definedName>
    <definedName name="oknCost_6">Invoice!$D$26</definedName>
    <definedName name="oknCost_7">Invoice!$D$27</definedName>
    <definedName name="oknCost_8">Invoice!$D$28</definedName>
    <definedName name="oknCost_9">Invoice!$D$29</definedName>
    <definedName name="oknCsDateFrom">#REF!</definedName>
    <definedName name="oknCsDateTo">#REF!</definedName>
    <definedName name="oknCsHdrAddress">#REF!</definedName>
    <definedName name="oknCsHdrBalanceCurrent">#REF!</definedName>
    <definedName name="oknCsHdrBalanceForward">#REF!</definedName>
    <definedName name="oknCsHdrCityStateZip">#REF!</definedName>
    <definedName name="oknCsHdrCountry">#REF!</definedName>
    <definedName name="oknCsHdrCustomerID">#REF!</definedName>
    <definedName name="oknCsHdrCustomerName">#REF!</definedName>
    <definedName name="oknCsHdrInvoiceTotal">#REF!</definedName>
    <definedName name="oknCsHdrPaymentTotal">#REF!</definedName>
    <definedName name="oknCsHdrPhone">#REF!</definedName>
    <definedName name="oknCsStatementAmount">#REF!</definedName>
    <definedName name="oknCsStatementBalance">#REF!</definedName>
    <definedName name="oknCsStatementDate">#REF!</definedName>
    <definedName name="oknCsStatementDesc">#REF!</definedName>
    <definedName name="oknCsStatementDocID">#REF!</definedName>
    <definedName name="oknCsStatementDueDate">#REF!</definedName>
    <definedName name="oknCsStatementStatus">#REF!</definedName>
    <definedName name="oknDatabaseName">Invoice!$V$1</definedName>
    <definedName name="oknDeposit">Invoice!$AI$22</definedName>
    <definedName name="oknDiscount">Invoice!$AI$29</definedName>
    <definedName name="oknDueDate">Invoice!$AH$28</definedName>
    <definedName name="oknExpiryDate">Invoice!$M$8</definedName>
    <definedName name="oknExtractingEmailInvoice" hidden="1">#REF!</definedName>
    <definedName name="oknExtractingInvoiceCopyPageSetup" hidden="1">#REF!</definedName>
    <definedName name="oknExtractingInvoiceRemoveRowCol" hidden="1">#REF!</definedName>
    <definedName name="oknExtractingProtectPwd" hidden="1">#REF!</definedName>
    <definedName name="oknExtractingProtectWorksheet" hidden="1">#REF!</definedName>
    <definedName name="oknExtractingReportRemoveRowCol" hidden="1">#REF!</definedName>
    <definedName name="oknExtractingRowsToRemoveOnReportWorksheet" hidden="1">#REF!</definedName>
    <definedName name="oknExtractingWhereToPlaceNewInvoice" hidden="1">#REF!</definedName>
    <definedName name="oknInvoiceBodyMaxNumber" hidden="1">#REF!</definedName>
    <definedName name="oknInvoiceBodyMinNumber" hidden="1">#REF!</definedName>
    <definedName name="oknInvoiceDate">Invoice!$M$5</definedName>
    <definedName name="oknInvoiceID">Invoice!$M$6</definedName>
    <definedName name="oknLinetotal_1">Invoice!$N$21</definedName>
    <definedName name="oknLinetotal_10">Invoice!$N$30</definedName>
    <definedName name="oknLinetotal_11">Invoice!$N$31</definedName>
    <definedName name="oknLinetotal_12">Invoice!$N$32</definedName>
    <definedName name="oknLinetotal_13">Invoice!$N$33</definedName>
    <definedName name="oknLinetotal_14">Invoice!$N$34</definedName>
    <definedName name="oknLinetotal_15">Invoice!$N$35</definedName>
    <definedName name="oknLinetotal_16">Invoice!$N$36</definedName>
    <definedName name="oknLinetotal_17">Invoice!$N$37</definedName>
    <definedName name="oknLinetotal_18">Invoice!$N$38</definedName>
    <definedName name="oknLinetotal_19">Invoice!$N$39</definedName>
    <definedName name="oknLinetotal_2">Invoice!$N$22</definedName>
    <definedName name="oknLinetotal_20">Invoice!$N$40</definedName>
    <definedName name="oknLinetotal_21">Invoice!$N$41</definedName>
    <definedName name="oknLinetotal_22">Invoice!$N$42</definedName>
    <definedName name="oknLinetotal_3">Invoice!$N$23</definedName>
    <definedName name="oknLinetotal_4">Invoice!$N$24</definedName>
    <definedName name="oknLinetotal_5">Invoice!$N$25</definedName>
    <definedName name="oknLinetotal_6">Invoice!$N$26</definedName>
    <definedName name="oknLinetotal_7">Invoice!$N$27</definedName>
    <definedName name="oknLinetotal_8">Invoice!$N$28</definedName>
    <definedName name="oknLinetotal_9">Invoice!$N$29</definedName>
    <definedName name="oknLineTotalTaxable">Invoice!$D$43</definedName>
    <definedName name="oknOrderID">Invoice!$AH$26</definedName>
    <definedName name="oknPayments">Invoice!$AI$23</definedName>
    <definedName name="oknPaymentTerm">Invoice!$M$18</definedName>
    <definedName name="oknPrAmount">#REF!</definedName>
    <definedName name="oknPrCheckNumber">#REF!</definedName>
    <definedName name="oknPrCreatedDate">#REF!</definedName>
    <definedName name="oknPrDateFrom">#REF!</definedName>
    <definedName name="oknPrDateTo">#REF!</definedName>
    <definedName name="oknPrice_1">Invoice!$B$21</definedName>
    <definedName name="oknPrice_10">Invoice!$B$30</definedName>
    <definedName name="oknPrice_11">Invoice!$B$31</definedName>
    <definedName name="oknPrice_12">Invoice!$B$32</definedName>
    <definedName name="oknPrice_13">Invoice!$B$33</definedName>
    <definedName name="oknPrice_14">Invoice!$B$34</definedName>
    <definedName name="oknPrice_15">Invoice!$B$35</definedName>
    <definedName name="oknPrice_16">Invoice!$B$36</definedName>
    <definedName name="oknPrice_17">Invoice!$B$37</definedName>
    <definedName name="oknPrice_18">Invoice!$B$38</definedName>
    <definedName name="oknPrice_19">Invoice!$B$39</definedName>
    <definedName name="oknPrice_2">Invoice!$B$22</definedName>
    <definedName name="oknPrice_20">Invoice!$B$40</definedName>
    <definedName name="oknPrice_21">Invoice!$B$41</definedName>
    <definedName name="oknPrice_22">Invoice!$B$42</definedName>
    <definedName name="oknPrice_3">Invoice!$B$23</definedName>
    <definedName name="oknPrice_4">Invoice!$B$24</definedName>
    <definedName name="oknPrice_5">Invoice!$B$25</definedName>
    <definedName name="oknPrice_6">Invoice!$B$26</definedName>
    <definedName name="oknPrice_7">Invoice!$B$27</definedName>
    <definedName name="oknPrice_8">Invoice!$B$28</definedName>
    <definedName name="oknPrice_9">Invoice!$B$29</definedName>
    <definedName name="oknPrInvoiceID">#REF!</definedName>
    <definedName name="oknPrNotes">#REF!</definedName>
    <definedName name="oknProductID_1">Invoice!$P$21</definedName>
    <definedName name="oknProductID_10">Invoice!$P$30</definedName>
    <definedName name="oknProductID_11">Invoice!$P$31</definedName>
    <definedName name="oknProductID_12">Invoice!$P$42</definedName>
    <definedName name="oknProductID_13">Invoice!$P$32</definedName>
    <definedName name="oknProductID_14">Invoice!$P$33</definedName>
    <definedName name="oknProductID_15">Invoice!$P$34</definedName>
    <definedName name="oknProductID_16">Invoice!$P$35</definedName>
    <definedName name="oknProductID_17">Invoice!$P$36</definedName>
    <definedName name="oknProductID_18">Invoice!$P$37</definedName>
    <definedName name="oknProductID_19">Invoice!$P$38</definedName>
    <definedName name="oknProductID_2">Invoice!$P$22</definedName>
    <definedName name="oknProductID_20">Invoice!$P$39</definedName>
    <definedName name="oknProductID_21">Invoice!$P$40</definedName>
    <definedName name="oknProductID_22">Invoice!$P$41</definedName>
    <definedName name="oknProductID_3">Invoice!$P$23</definedName>
    <definedName name="oknProductID_4">Invoice!$P$24</definedName>
    <definedName name="oknProductID_5">Invoice!$P$25</definedName>
    <definedName name="oknProductID_6">Invoice!$P$26</definedName>
    <definedName name="oknProductID_7">Invoice!$P$27</definedName>
    <definedName name="oknProductID_8">Invoice!$P$28</definedName>
    <definedName name="oknProductID_9">Invoice!$P$29</definedName>
    <definedName name="oknProductName_1">Invoice!$F$21</definedName>
    <definedName name="oknProductName_10">Invoice!$F$30</definedName>
    <definedName name="oknProductName_11">Invoice!$F$31</definedName>
    <definedName name="oknProductName_12">Invoice!$F$32</definedName>
    <definedName name="oknProductName_13">Invoice!$F$33</definedName>
    <definedName name="oknProductName_14">Invoice!$F$34</definedName>
    <definedName name="oknProductName_15">Invoice!$F$35</definedName>
    <definedName name="oknProductName_16">Invoice!$F$36</definedName>
    <definedName name="oknProductName_17">Invoice!$F$37</definedName>
    <definedName name="oknProductName_18">Invoice!$F$38</definedName>
    <definedName name="oknProductName_19">Invoice!$F$39</definedName>
    <definedName name="oknProductName_2">Invoice!$F$22</definedName>
    <definedName name="oknProductName_20">Invoice!$F$40</definedName>
    <definedName name="oknProductName_21">Invoice!$F$41</definedName>
    <definedName name="oknProductName_22">Invoice!$F$42</definedName>
    <definedName name="oknProductName_3">Invoice!$F$23</definedName>
    <definedName name="oknProductName_4">Invoice!$F$24</definedName>
    <definedName name="oknProductName_5">Invoice!$F$25</definedName>
    <definedName name="oknProductName_6">Invoice!$F$26</definedName>
    <definedName name="oknProductName_7">Invoice!$F$27</definedName>
    <definedName name="oknProductName_8">Invoice!$F$28</definedName>
    <definedName name="oknProductName_9">Invoice!$F$29</definedName>
    <definedName name="oknPrPaymentTerm">#REF!</definedName>
    <definedName name="oknPrTotalApplied">#REF!</definedName>
    <definedName name="oknPrWhoID">#REF!</definedName>
    <definedName name="oknPrWhoName">#REF!</definedName>
    <definedName name="oknQuantity_1">Invoice!$A$20</definedName>
    <definedName name="oknQuantity_10">Invoice!$A$29</definedName>
    <definedName name="oknQuantity_11">Invoice!$A$30</definedName>
    <definedName name="oknQuantity_12">Invoice!$A$31</definedName>
    <definedName name="oknQuantity_13">Invoice!$A$32</definedName>
    <definedName name="oknQuantity_14">Invoice!$A$33</definedName>
    <definedName name="oknQuantity_15">Invoice!$A$34</definedName>
    <definedName name="oknQuantity_16">Invoice!$A$35</definedName>
    <definedName name="oknQuantity_17">Invoice!$A$36</definedName>
    <definedName name="oknQuantity_18">Invoice!$A$37</definedName>
    <definedName name="oknQuantity_19">Invoice!$A$38</definedName>
    <definedName name="oknQuantity_2">Invoice!$A$21</definedName>
    <definedName name="oknQuantity_20">Invoice!$A$39</definedName>
    <definedName name="oknQuantity_21">Invoice!$A$40</definedName>
    <definedName name="oknQuantity_22">Invoice!$A$41</definedName>
    <definedName name="oknQuantity_23">Invoice!$A$42</definedName>
    <definedName name="oknQuantity_3">Invoice!$A$22</definedName>
    <definedName name="oknQuantity_4">Invoice!$A$23</definedName>
    <definedName name="oknQuantity_5">Invoice!$A$24</definedName>
    <definedName name="oknQuantity_6">Invoice!$A$25</definedName>
    <definedName name="oknQuantity_7">Invoice!$A$26</definedName>
    <definedName name="oknQuantity_8">Invoice!$A$27</definedName>
    <definedName name="oknQuantity_9">Invoice!$A$28</definedName>
    <definedName name="oknRcBalanceDue">#REF!</definedName>
    <definedName name="oknRcDateFrom">#REF!</definedName>
    <definedName name="oknRcDateTo">#REF!</definedName>
    <definedName name="oknRcDueDate">#REF!</definedName>
    <definedName name="oknRcInvoiceCost">#REF!</definedName>
    <definedName name="oknRcInvoiceDate">#REF!</definedName>
    <definedName name="oknRcInvoiceID">#REF!</definedName>
    <definedName name="oknRcOrderID">#REF!</definedName>
    <definedName name="oknRcPayments">#REF!</definedName>
    <definedName name="oknRcPaymentTerm">#REF!</definedName>
    <definedName name="oknRcSalesRepName">#REF!</definedName>
    <definedName name="oknRcShippingCost">#REF!</definedName>
    <definedName name="oknRcSubtotal">#REF!</definedName>
    <definedName name="oknRcTax1">#REF!</definedName>
    <definedName name="oknRcTax2">#REF!</definedName>
    <definedName name="oknRcTotal">#REF!</definedName>
    <definedName name="oknRcWhoID">#REF!</definedName>
    <definedName name="oknRcWhoName">#REF!</definedName>
    <definedName name="oknRpCost">#REF!</definedName>
    <definedName name="oknRpDateFrom">#REF!</definedName>
    <definedName name="oknRpDateTo">#REF!</definedName>
    <definedName name="oknRpInvoiceDate">#REF!</definedName>
    <definedName name="oknRpInvoiceID">#REF!</definedName>
    <definedName name="oknRpLineTotal">#REF!</definedName>
    <definedName name="oknRpPrice">#REF!</definedName>
    <definedName name="oknRpProductID">#REF!</definedName>
    <definedName name="oknRpProductName">#REF!</definedName>
    <definedName name="oknRpQuantity">#REF!</definedName>
    <definedName name="oknRrBalanceDue">#REF!</definedName>
    <definedName name="oknRrDateFrom">#REF!</definedName>
    <definedName name="oknRrDateTo">#REF!</definedName>
    <definedName name="oknRrDueDate">#REF!</definedName>
    <definedName name="oknRrInvoiceCost">#REF!</definedName>
    <definedName name="oknRrInvoiceDate">#REF!</definedName>
    <definedName name="oknRrInvoiceID">#REF!</definedName>
    <definedName name="oknRrOrderID">#REF!</definedName>
    <definedName name="oknRrPayments">#REF!</definedName>
    <definedName name="oknRrSalesRepName">#REF!</definedName>
    <definedName name="oknRrShippingCost">#REF!</definedName>
    <definedName name="oknRrSubtotal">#REF!</definedName>
    <definedName name="oknRrTax1">#REF!</definedName>
    <definedName name="oknRrTax2">#REF!</definedName>
    <definedName name="oknRrTotal">#REF!</definedName>
    <definedName name="oknRsBalanceDue">#REF!</definedName>
    <definedName name="oknRsDateFrom">#REF!</definedName>
    <definedName name="oknRsDateTo">#REF!</definedName>
    <definedName name="oknRsDueDate">#REF!</definedName>
    <definedName name="oknRsInvoiceCost">#REF!</definedName>
    <definedName name="oknRsInvoiceDate">#REF!</definedName>
    <definedName name="oknRsInvoiceID">#REF!</definedName>
    <definedName name="oknRsOrderID">#REF!</definedName>
    <definedName name="oknRsPayments">#REF!</definedName>
    <definedName name="oknRsPaymentTerm">#REF!</definedName>
    <definedName name="oknRsSalesRepName">#REF!</definedName>
    <definedName name="oknRsShippingCost">#REF!</definedName>
    <definedName name="oknRsSubTotal">#REF!</definedName>
    <definedName name="oknRsTax1">#REF!</definedName>
    <definedName name="oknRsTax2">#REF!</definedName>
    <definedName name="oknRsTotal">#REF!</definedName>
    <definedName name="oknRsWhoName">#REF!</definedName>
    <definedName name="oknRsYearMonth">#REF!</definedName>
    <definedName name="oknSalesRepName">Invoice!$F$18</definedName>
    <definedName name="oknSavingInvoiceClearWorksheet" hidden="1">#REF!</definedName>
    <definedName name="oknSavingInvoicePromptForPayment" hidden="1">#REF!</definedName>
    <definedName name="oknShipDate">Invoice!$AG$12</definedName>
    <definedName name="oknShippingCost">Invoice!$AH$10</definedName>
    <definedName name="oknShipVia">Invoice!$AH$12</definedName>
    <definedName name="oknStatus">Invoice!$R$1</definedName>
    <definedName name="oknSubTotal">Invoice!$N$43</definedName>
    <definedName name="oknTax1">Invoice!$N$11</definedName>
    <definedName name="oknTax1Name">Invoice!$L$11</definedName>
    <definedName name="oknTax1Rate">Invoice!$M$11</definedName>
    <definedName name="oknTax1RateDefault">Invoice!#REF!</definedName>
    <definedName name="oknTax2">Invoice!$N$45</definedName>
    <definedName name="oknTax2IsAppliedToTax1">Invoice!#REF!</definedName>
    <definedName name="oknTax2Name">Invoice!$L$45</definedName>
    <definedName name="oknTax2Rate">Invoice!$M$45</definedName>
    <definedName name="oknTax2RateDefault">Invoice!$C$14</definedName>
    <definedName name="oknTaxable_1">Invoice!$C$21</definedName>
    <definedName name="oknTaxable_10">Invoice!$C$30</definedName>
    <definedName name="oknTaxable_11">Invoice!$C$31</definedName>
    <definedName name="oknTaxable_12">Invoice!$C$32</definedName>
    <definedName name="oknTaxable_13">Invoice!$C$33</definedName>
    <definedName name="oknTaxable_14">Invoice!$C$34</definedName>
    <definedName name="oknTaxable_15">Invoice!$C$35</definedName>
    <definedName name="oknTaxable_16">Invoice!$C$36</definedName>
    <definedName name="oknTaxable_17">Invoice!$C$37</definedName>
    <definedName name="oknTaxable_18">Invoice!$C$38</definedName>
    <definedName name="oknTaxable_19">Invoice!$C$39</definedName>
    <definedName name="oknTaxable_2">Invoice!$C$22</definedName>
    <definedName name="oknTaxable_20">Invoice!$C$40</definedName>
    <definedName name="oknTaxable_21">Invoice!$C$41</definedName>
    <definedName name="oknTaxable_22">Invoice!$C$42</definedName>
    <definedName name="oknTaxable_3">Invoice!$C$23</definedName>
    <definedName name="oknTaxable_4">Invoice!$C$24</definedName>
    <definedName name="oknTaxable_5">Invoice!$C$25</definedName>
    <definedName name="oknTaxable_6">Invoice!$C$26</definedName>
    <definedName name="oknTaxable_7">Invoice!$C$27</definedName>
    <definedName name="oknTaxable_8">Invoice!$C$28</definedName>
    <definedName name="oknTaxable_9">Invoice!$C$29</definedName>
    <definedName name="oknTaxTotalIncludingShippingCost">Invoice!#REF!</definedName>
    <definedName name="oknTaxType">Invoice!#REF!</definedName>
    <definedName name="oknTotal">Invoice!$N$12</definedName>
    <definedName name="oknWhoAddress">Invoice!$F$12</definedName>
    <definedName name="oknWhoCityStateZip">Invoice!$F$13</definedName>
    <definedName name="oknWhoCountry">Invoice!$F$14</definedName>
    <definedName name="oknWhoID">Invoice!$M$7</definedName>
    <definedName name="oknWhoName">Invoice!$F$11</definedName>
    <definedName name="oknWhoPhone">Invoice!$F$15</definedName>
    <definedName name="oknZ2DONTREMOVESoftwareID" hidden="1">#REF!</definedName>
    <definedName name="oknZZDONTREMOVEDatabasePath" hidden="1">#REF!</definedName>
    <definedName name="oknZZDONTREMOVEHowToCloseWorkbook" hidden="1">#REF!</definedName>
    <definedName name="_xlnm.Print_Area" localSheetId="0">Invoice!$F$3:$N$46</definedName>
    <definedName name="valuevx">42.314159</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1" i="1" l="1"/>
  <c r="N40" i="1"/>
  <c r="N39" i="1"/>
  <c r="N38" i="1"/>
  <c r="N37" i="1"/>
  <c r="N36" i="1"/>
  <c r="N35" i="1"/>
  <c r="N34" i="1"/>
  <c r="N33" i="1"/>
  <c r="N32" i="1"/>
  <c r="N43" i="1" l="1"/>
  <c r="D43" i="1" a="1"/>
  <c r="D43" i="1" s="1"/>
  <c r="N45" i="1"/>
  <c r="N11" i="1" l="1"/>
  <c r="N12" i="1" s="1"/>
  <c r="AI24" i="1" s="1"/>
</calcChain>
</file>

<file path=xl/sharedStrings.xml><?xml version="1.0" encoding="utf-8"?>
<sst xmlns="http://schemas.openxmlformats.org/spreadsheetml/2006/main" count="54" uniqueCount="50">
  <si>
    <t>TOTAL</t>
  </si>
  <si>
    <t>Unit Price</t>
    <phoneticPr fontId="9" type="noConversion"/>
  </si>
  <si>
    <t>Quantity</t>
    <phoneticPr fontId="9" type="noConversion"/>
  </si>
  <si>
    <t>P.O. #</t>
    <phoneticPr fontId="9" type="noConversion"/>
  </si>
  <si>
    <t>Ship Date</t>
    <phoneticPr fontId="9" type="noConversion"/>
  </si>
  <si>
    <t>Ship Via</t>
    <phoneticPr fontId="9" type="noConversion"/>
  </si>
  <si>
    <t>Phone Number,Web Address, etc.</t>
    <phoneticPr fontId="9" type="noConversion"/>
  </si>
  <si>
    <t>SUBTOTAL</t>
    <phoneticPr fontId="9" type="noConversion"/>
  </si>
  <si>
    <t>Due Date</t>
    <phoneticPr fontId="9" type="noConversion"/>
  </si>
  <si>
    <t>Terms</t>
    <phoneticPr fontId="9" type="noConversion"/>
  </si>
  <si>
    <t>Taxable</t>
    <phoneticPr fontId="9" type="noConversion"/>
  </si>
  <si>
    <t>Street Address</t>
    <phoneticPr fontId="9" type="noConversion"/>
  </si>
  <si>
    <t>City, ST  ZIP Code</t>
    <phoneticPr fontId="9" type="noConversion"/>
  </si>
  <si>
    <t>S &amp; H</t>
  </si>
  <si>
    <t>PAID</t>
  </si>
  <si>
    <t>TOTAL DUE</t>
  </si>
  <si>
    <t>Current Database</t>
  </si>
  <si>
    <t>Invoice Status</t>
  </si>
  <si>
    <t>cost</t>
    <phoneticPr fontId="9" type="noConversion"/>
  </si>
  <si>
    <t>GST</t>
  </si>
  <si>
    <t>Pending</t>
    <phoneticPr fontId="9" type="noConversion"/>
  </si>
  <si>
    <t>Item#</t>
  </si>
  <si>
    <t>Fields not used in this template</t>
  </si>
  <si>
    <t>DISCOUNT</t>
  </si>
  <si>
    <t>TAX</t>
  </si>
  <si>
    <t>DESCRIPTION</t>
  </si>
  <si>
    <t>AMOUNT</t>
  </si>
  <si>
    <t>Line#</t>
  </si>
  <si>
    <t>DEPOSIT</t>
  </si>
  <si>
    <t xml:space="preserve">THANK YOU FOR YOUR BUSINESS! </t>
  </si>
  <si>
    <t>CLIENT #</t>
  </si>
  <si>
    <t>CLIENT INFO</t>
  </si>
  <si>
    <t>SUMMARY</t>
  </si>
  <si>
    <t>P1000</t>
  </si>
  <si>
    <t>P1001</t>
  </si>
  <si>
    <t>P1002</t>
  </si>
  <si>
    <t>General Estimate Format</t>
  </si>
  <si>
    <t>General Estimate Templatec2034</t>
  </si>
  <si>
    <t>company / business name</t>
  </si>
  <si>
    <t>QUOTATION</t>
  </si>
  <si>
    <t>QUOTATION #</t>
  </si>
  <si>
    <t>EXPIRY DATE</t>
  </si>
  <si>
    <t>QUOTATION DATE</t>
  </si>
  <si>
    <t>Quotation Item 1</t>
  </si>
  <si>
    <t>Quotation Item 2</t>
  </si>
  <si>
    <t>Quotation Item 3</t>
  </si>
  <si>
    <t>Quote Procedued By</t>
  </si>
  <si>
    <t>General Quote Format in Excel Spreadsheet Format - 40, Colorado Springs, Colorado, 465101, 416427, 7001116884832155460?+11.69%, 195.6 sq mi, 506.6 km2, 2,378/sq mi, 918/km2, 38°52′02″N 104°45′39″W? / ?38.8673°N 104.7607°W? / 38.8673; -104.7607? (Colorado Springs)</t>
  </si>
  <si>
    <t>General Quote Template for Excelc2035 - 40, Colorado Springs, Colorado, 465101, 416427, 7001116884832155460?+11.69%, 195.6 sq mi, 506.6 km2, 2,378/sq mi, 918/km2, 38°52′02″N 104°45′39″W? / ?38.8673°N 104.7607°W? / 38.8673; -104.7607? (Colorado Springs)</t>
  </si>
  <si>
    <t>c2035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</si>
</sst>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quot;* #,##0.00_);_(&quot;$&quot;* \(#,##0.00\);_(&quot;$&quot;* &quot;-&quot;??_);_(@_)"/>
    <numFmt numFmtId="43" formatCode="_(* #,##0.00_);_(* \(#,##0.00\);_(* &quot;-&quot;??_);_(@_)"/>
    <numFmt numFmtId="164" formatCode="@\ \ "/>
    <numFmt numFmtId="165" formatCode="_(* #,##0.00_);_(* \(#,##0.00\);;_(@_)"/>
    <numFmt numFmtId="166" formatCode="General_)"/>
    <numFmt numFmtId="167" formatCode="[$-409]mmmm\ d\,\ yyyy;@"/>
    <numFmt numFmtId="168" formatCode="_ * #,##0.00_ ;_ * \-#,##0.00_ ;_ * &quot;&quot;??_ ;_ @_ "/>
    <numFmt numFmtId="169" formatCode="_-* #,##0.00_ ;_-* \-#,##0.00\ ;_-* &quot;-&quot;??_ ;_-@_ "/>
    <numFmt numFmtId="170" formatCode="_(* #,##0.00_);_(* \(#,##0.00\);_(* &quot;&quot;??_);_(@_)"/>
  </numFmts>
  <fonts count="27" x14ac:knownFonts="1">
    <font>
      <sz val="10"/>
      <name val="Arial"/>
      <family val="2"/>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1"/>
      <color theme="1"/>
      <name val="Century Gothic"/>
      <family val="2"/>
      <scheme val="minor"/>
    </font>
    <font>
      <sz val="10"/>
      <name val="Arial"/>
      <family val="2"/>
    </font>
    <font>
      <b/>
      <sz val="10"/>
      <name val="Arial"/>
      <family val="2"/>
    </font>
    <font>
      <sz val="10"/>
      <name val="Arial"/>
      <family val="2"/>
    </font>
    <font>
      <sz val="28"/>
      <color indexed="42"/>
      <name val="Arial Black"/>
      <family val="2"/>
    </font>
    <font>
      <u/>
      <sz val="10"/>
      <color indexed="12"/>
      <name val="Arial"/>
      <family val="2"/>
    </font>
    <font>
      <b/>
      <sz val="10"/>
      <color indexed="9"/>
      <name val="Arial"/>
      <family val="2"/>
    </font>
    <font>
      <sz val="10"/>
      <color indexed="9"/>
      <name val="Arial"/>
      <family val="2"/>
    </font>
    <font>
      <sz val="8"/>
      <color indexed="9"/>
      <name val="Arial"/>
      <family val="2"/>
    </font>
    <font>
      <sz val="10"/>
      <name val="Arial"/>
      <family val="2"/>
    </font>
    <font>
      <sz val="10"/>
      <name val="Bell MT"/>
      <family val="1"/>
    </font>
    <font>
      <b/>
      <sz val="10"/>
      <name val="Bell MT"/>
      <family val="1"/>
    </font>
    <font>
      <b/>
      <sz val="10"/>
      <color theme="0"/>
      <name val="Bell MT"/>
      <family val="1"/>
    </font>
    <font>
      <sz val="11"/>
      <name val="Bell MT"/>
      <family val="1"/>
    </font>
    <font>
      <b/>
      <sz val="11"/>
      <name val="Bell MT"/>
      <family val="1"/>
    </font>
    <font>
      <i/>
      <sz val="10"/>
      <name val="Bell MT"/>
      <family val="1"/>
    </font>
    <font>
      <sz val="36"/>
      <color theme="9" tint="-0.499984740745262"/>
      <name val="Bernard MT Condensed"/>
      <family val="1"/>
    </font>
    <font>
      <sz val="20"/>
      <color theme="5" tint="-0.249977111117893"/>
      <name val="Eras Bold ITC"/>
      <family val="2"/>
    </font>
    <font>
      <sz val="10"/>
      <name val="Trebuchet MS"/>
      <family val="2"/>
    </font>
    <font>
      <u/>
      <sz val="10"/>
      <color indexed="12"/>
      <name val="Verdana"/>
      <family val="2"/>
    </font>
  </fonts>
  <fills count="9">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39997558519241921"/>
        <bgColor indexed="64"/>
      </patternFill>
    </fill>
  </fills>
  <borders count="16">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theme="9" tint="-0.24994659260841701"/>
      </left>
      <right style="thin">
        <color theme="9" tint="-0.24994659260841701"/>
      </right>
      <top style="thin">
        <color theme="9" tint="-0.24994659260841701"/>
      </top>
      <bottom style="thin">
        <color theme="9" tint="-0.24994659260841701"/>
      </bottom>
      <diagonal/>
    </border>
    <border>
      <left style="thin">
        <color theme="9" tint="-0.499984740745262"/>
      </left>
      <right style="thin">
        <color theme="9" tint="-0.499984740745262"/>
      </right>
      <top style="thin">
        <color theme="9" tint="-0.499984740745262"/>
      </top>
      <bottom style="thin">
        <color theme="9" tint="-0.499984740745262"/>
      </bottom>
      <diagonal/>
    </border>
    <border>
      <left style="thin">
        <color theme="9" tint="-0.499984740745262"/>
      </left>
      <right style="thin">
        <color theme="9" tint="-0.499984740745262"/>
      </right>
      <top style="thin">
        <color theme="9" tint="-0.499984740745262"/>
      </top>
      <bottom style="hair">
        <color theme="9" tint="0.79998168889431442"/>
      </bottom>
      <diagonal/>
    </border>
    <border>
      <left style="thin">
        <color theme="9" tint="-0.499984740745262"/>
      </left>
      <right style="thin">
        <color theme="9" tint="-0.499984740745262"/>
      </right>
      <top style="hair">
        <color theme="9" tint="0.79998168889431442"/>
      </top>
      <bottom style="hair">
        <color theme="9" tint="0.79998168889431442"/>
      </bottom>
      <diagonal/>
    </border>
    <border>
      <left style="thin">
        <color theme="9" tint="-0.499984740745262"/>
      </left>
      <right style="thin">
        <color theme="9" tint="-0.499984740745262"/>
      </right>
      <top style="hair">
        <color theme="9" tint="0.79998168889431442"/>
      </top>
      <bottom style="thin">
        <color theme="9" tint="-0.499984740745262"/>
      </bottom>
      <diagonal/>
    </border>
    <border>
      <left style="thin">
        <color theme="9" tint="-0.499984740745262"/>
      </left>
      <right style="thin">
        <color theme="9" tint="-0.499984740745262"/>
      </right>
      <top/>
      <bottom style="hair">
        <color theme="9" tint="0.79998168889431442"/>
      </bottom>
      <diagonal/>
    </border>
  </borders>
  <cellStyleXfs count="11">
    <xf numFmtId="0" fontId="0" fillId="0" borderId="0"/>
    <xf numFmtId="0" fontId="12" fillId="0" borderId="0" applyNumberFormat="0" applyFill="0" applyBorder="0" applyAlignment="0" applyProtection="0">
      <alignment vertical="top"/>
      <protection locked="0"/>
    </xf>
    <xf numFmtId="0" fontId="25" fillId="0" borderId="0"/>
    <xf numFmtId="0" fontId="7" fillId="0" borderId="0"/>
    <xf numFmtId="0" fontId="26" fillId="0" borderId="0" applyNumberFormat="0" applyFill="0" applyBorder="0" applyAlignment="0" applyProtection="0">
      <alignment vertical="top"/>
      <protection locked="0"/>
    </xf>
    <xf numFmtId="0" fontId="6" fillId="0" borderId="0"/>
    <xf numFmtId="0" fontId="5" fillId="0" borderId="0"/>
    <xf numFmtId="0" fontId="4" fillId="0" borderId="0"/>
    <xf numFmtId="0" fontId="3" fillId="0" borderId="0"/>
    <xf numFmtId="0" fontId="2" fillId="0" borderId="0"/>
    <xf numFmtId="0" fontId="1" fillId="0" borderId="0"/>
  </cellStyleXfs>
  <cellXfs count="97">
    <xf numFmtId="0" fontId="0" fillId="0" borderId="0" xfId="0"/>
    <xf numFmtId="0" fontId="0" fillId="0" borderId="0" xfId="0" applyAlignment="1">
      <alignment vertical="center"/>
    </xf>
    <xf numFmtId="0" fontId="9" fillId="2" borderId="2" xfId="0" applyFont="1" applyFill="1" applyBorder="1" applyAlignment="1">
      <alignment horizontal="center" vertical="center"/>
    </xf>
    <xf numFmtId="0" fontId="0" fillId="0" borderId="0" xfId="0" applyAlignment="1" applyProtection="1">
      <alignment vertical="center"/>
      <protection locked="0" hidden="1"/>
    </xf>
    <xf numFmtId="0" fontId="0" fillId="0" borderId="0" xfId="0" applyAlignment="1" applyProtection="1">
      <alignment vertical="center"/>
      <protection locked="0"/>
    </xf>
    <xf numFmtId="0" fontId="0" fillId="0" borderId="0" xfId="0" applyProtection="1">
      <protection locked="0" hidden="1"/>
    </xf>
    <xf numFmtId="0" fontId="0" fillId="0" borderId="0" xfId="0" applyAlignment="1" applyProtection="1">
      <alignment horizontal="right"/>
      <protection locked="0" hidden="1"/>
    </xf>
    <xf numFmtId="0" fontId="0" fillId="0" borderId="0" xfId="0" applyAlignment="1" applyProtection="1">
      <alignment vertical="center"/>
      <protection hidden="1"/>
    </xf>
    <xf numFmtId="168" fontId="0" fillId="0" borderId="3" xfId="0" applyNumberFormat="1" applyBorder="1" applyAlignment="1" applyProtection="1">
      <alignment horizontal="right" vertical="center" indent="1"/>
      <protection locked="0"/>
    </xf>
    <xf numFmtId="168" fontId="0" fillId="3" borderId="4" xfId="0" applyNumberFormat="1" applyFill="1" applyBorder="1" applyAlignment="1" applyProtection="1">
      <alignment horizontal="right" vertical="center" indent="1"/>
      <protection locked="0"/>
    </xf>
    <xf numFmtId="168" fontId="0" fillId="0" borderId="4" xfId="0" applyNumberFormat="1" applyBorder="1" applyAlignment="1" applyProtection="1">
      <alignment horizontal="right" vertical="center" indent="1"/>
      <protection locked="0"/>
    </xf>
    <xf numFmtId="168" fontId="0" fillId="3" borderId="5" xfId="0" applyNumberFormat="1" applyFill="1" applyBorder="1" applyAlignment="1" applyProtection="1">
      <alignment horizontal="right" vertical="center" indent="1"/>
      <protection locked="0"/>
    </xf>
    <xf numFmtId="0" fontId="8" fillId="0" borderId="0" xfId="0" applyFont="1"/>
    <xf numFmtId="0" fontId="13" fillId="0" borderId="0" xfId="0" applyFont="1" applyAlignment="1">
      <alignment horizontal="center"/>
    </xf>
    <xf numFmtId="0" fontId="14" fillId="0" borderId="0" xfId="0" applyFont="1" applyAlignment="1" applyProtection="1">
      <alignment horizontal="center"/>
      <protection locked="0"/>
    </xf>
    <xf numFmtId="0" fontId="16" fillId="0" borderId="0" xfId="0" applyFont="1"/>
    <xf numFmtId="0" fontId="16" fillId="0" borderId="0" xfId="0" applyFont="1" applyAlignment="1">
      <alignment vertical="center"/>
    </xf>
    <xf numFmtId="166" fontId="0" fillId="0" borderId="7" xfId="0" applyNumberFormat="1" applyBorder="1" applyAlignment="1" applyProtection="1">
      <alignment vertical="center"/>
      <protection locked="0"/>
    </xf>
    <xf numFmtId="166" fontId="0" fillId="3" borderId="8" xfId="0" applyNumberFormat="1" applyFill="1" applyBorder="1" applyAlignment="1" applyProtection="1">
      <alignment vertical="center"/>
      <protection locked="0"/>
    </xf>
    <xf numFmtId="166" fontId="0" fillId="0" borderId="8" xfId="0" applyNumberFormat="1" applyBorder="1" applyAlignment="1" applyProtection="1">
      <alignment vertical="center"/>
      <protection locked="0"/>
    </xf>
    <xf numFmtId="166" fontId="0" fillId="3" borderId="9" xfId="0" applyNumberFormat="1" applyFill="1" applyBorder="1" applyAlignment="1" applyProtection="1">
      <alignment vertical="center"/>
      <protection locked="0"/>
    </xf>
    <xf numFmtId="0" fontId="20" fillId="4" borderId="0" xfId="0" applyFont="1" applyFill="1"/>
    <xf numFmtId="0" fontId="17" fillId="0" borderId="0" xfId="0" applyFont="1"/>
    <xf numFmtId="0" fontId="18" fillId="0" borderId="0" xfId="0" applyFont="1" applyAlignment="1">
      <alignment horizontal="right" indent="1"/>
    </xf>
    <xf numFmtId="0" fontId="18" fillId="0" borderId="0" xfId="0" applyFont="1"/>
    <xf numFmtId="0" fontId="17" fillId="0" borderId="0" xfId="0" applyFont="1" applyAlignment="1">
      <alignment horizontal="right"/>
    </xf>
    <xf numFmtId="0" fontId="17" fillId="0" borderId="0" xfId="0" applyFont="1" applyAlignment="1">
      <alignment horizontal="left" vertical="center"/>
    </xf>
    <xf numFmtId="0" fontId="17" fillId="0" borderId="0" xfId="0" applyFont="1" applyAlignment="1">
      <alignment vertical="center"/>
    </xf>
    <xf numFmtId="164" fontId="17" fillId="0" borderId="0" xfId="0" applyNumberFormat="1" applyFont="1" applyAlignment="1">
      <alignment horizontal="right" vertical="center"/>
    </xf>
    <xf numFmtId="43" fontId="17" fillId="0" borderId="6" xfId="0" applyNumberFormat="1" applyFont="1" applyBorder="1" applyAlignment="1" applyProtection="1">
      <alignment horizontal="right" vertical="center"/>
      <protection hidden="1"/>
    </xf>
    <xf numFmtId="10" fontId="17" fillId="0" borderId="0" xfId="0" applyNumberFormat="1" applyFont="1" applyAlignment="1" applyProtection="1">
      <alignment horizontal="right" vertical="center" indent="1"/>
      <protection locked="0"/>
    </xf>
    <xf numFmtId="164" fontId="18" fillId="0" borderId="0" xfId="0" applyNumberFormat="1" applyFont="1" applyAlignment="1">
      <alignment horizontal="right" vertical="center"/>
    </xf>
    <xf numFmtId="0" fontId="20" fillId="4" borderId="0" xfId="0" applyFont="1" applyFill="1" applyAlignment="1">
      <alignment horizontal="center"/>
    </xf>
    <xf numFmtId="1" fontId="20" fillId="5" borderId="0" xfId="0" applyNumberFormat="1" applyFont="1" applyFill="1" applyAlignment="1" applyProtection="1">
      <alignment horizontal="left" vertical="center"/>
      <protection locked="0"/>
    </xf>
    <xf numFmtId="170" fontId="0" fillId="0" borderId="12" xfId="0" applyNumberFormat="1" applyBorder="1" applyAlignment="1" applyProtection="1">
      <alignment horizontal="left" vertical="center"/>
      <protection locked="0"/>
    </xf>
    <xf numFmtId="170" fontId="0" fillId="0" borderId="13" xfId="0" applyNumberFormat="1" applyBorder="1" applyAlignment="1" applyProtection="1">
      <alignment horizontal="left" vertical="center"/>
      <protection locked="0"/>
    </xf>
    <xf numFmtId="170" fontId="0" fillId="0" borderId="13" xfId="0" applyNumberFormat="1" applyBorder="1" applyAlignment="1">
      <alignment horizontal="left" vertical="center"/>
    </xf>
    <xf numFmtId="169" fontId="15" fillId="0" borderId="0" xfId="0" applyNumberFormat="1" applyFont="1"/>
    <xf numFmtId="0" fontId="18" fillId="4" borderId="1" xfId="0" applyFont="1" applyFill="1" applyBorder="1" applyAlignment="1">
      <alignment horizontal="center"/>
    </xf>
    <xf numFmtId="10" fontId="17" fillId="0" borderId="0" xfId="0" applyNumberFormat="1" applyFont="1" applyAlignment="1" applyProtection="1">
      <alignment horizontal="right"/>
      <protection locked="0"/>
    </xf>
    <xf numFmtId="14" fontId="17" fillId="0" borderId="1" xfId="0" applyNumberFormat="1" applyFont="1" applyBorder="1" applyAlignment="1" applyProtection="1">
      <alignment horizontal="center"/>
      <protection locked="0"/>
    </xf>
    <xf numFmtId="0" fontId="17" fillId="7" borderId="0" xfId="0" applyFont="1" applyFill="1" applyAlignment="1">
      <alignment horizontal="left" vertical="center"/>
    </xf>
    <xf numFmtId="0" fontId="19" fillId="6" borderId="11" xfId="0" applyFont="1" applyFill="1" applyBorder="1" applyAlignment="1">
      <alignment horizontal="center" vertical="center"/>
    </xf>
    <xf numFmtId="0" fontId="19" fillId="7" borderId="0" xfId="0" applyFont="1" applyFill="1" applyAlignment="1">
      <alignment horizontal="left" vertical="center" indent="1"/>
    </xf>
    <xf numFmtId="0" fontId="8" fillId="5" borderId="0" xfId="0" applyFont="1" applyFill="1" applyAlignment="1">
      <alignment horizontal="center" vertical="center"/>
    </xf>
    <xf numFmtId="0" fontId="0" fillId="5" borderId="0" xfId="0" applyFill="1" applyAlignment="1" applyProtection="1">
      <alignment horizontal="center" vertical="center"/>
      <protection locked="0" hidden="1"/>
    </xf>
    <xf numFmtId="0" fontId="0" fillId="5" borderId="0" xfId="0" applyFill="1" applyAlignment="1">
      <alignment horizontal="center" vertical="center"/>
    </xf>
    <xf numFmtId="0" fontId="23" fillId="0" borderId="0" xfId="0" applyFont="1" applyAlignment="1">
      <alignment horizontal="right"/>
    </xf>
    <xf numFmtId="0" fontId="0" fillId="4" borderId="0" xfId="0" applyFill="1" applyAlignment="1">
      <alignment horizontal="center" vertical="center"/>
    </xf>
    <xf numFmtId="0" fontId="0" fillId="4" borderId="0" xfId="0" applyFill="1"/>
    <xf numFmtId="0" fontId="0" fillId="4" borderId="0" xfId="0" applyFill="1" applyAlignment="1">
      <alignment vertical="center"/>
    </xf>
    <xf numFmtId="43" fontId="17" fillId="0" borderId="0" xfId="0" applyNumberFormat="1" applyFont="1" applyProtection="1">
      <protection hidden="1"/>
    </xf>
    <xf numFmtId="0" fontId="11" fillId="4" borderId="0" xfId="0" applyFont="1" applyFill="1" applyAlignment="1">
      <alignment horizontal="right"/>
    </xf>
    <xf numFmtId="167" fontId="0" fillId="4" borderId="0" xfId="0" applyNumberFormat="1" applyFill="1" applyAlignment="1">
      <alignment horizontal="left" shrinkToFit="1"/>
    </xf>
    <xf numFmtId="0" fontId="0" fillId="4" borderId="0" xfId="0" applyFill="1" applyAlignment="1">
      <alignment horizontal="left"/>
    </xf>
    <xf numFmtId="0" fontId="19" fillId="4" borderId="0" xfId="0" applyFont="1" applyFill="1" applyAlignment="1">
      <alignment vertical="center"/>
    </xf>
    <xf numFmtId="43" fontId="17" fillId="4" borderId="0" xfId="0" applyNumberFormat="1" applyFont="1" applyFill="1" applyProtection="1">
      <protection hidden="1"/>
    </xf>
    <xf numFmtId="0" fontId="9" fillId="4" borderId="0" xfId="0" applyFont="1" applyFill="1" applyAlignment="1">
      <alignment horizontal="center" vertical="center"/>
    </xf>
    <xf numFmtId="0" fontId="10" fillId="4" borderId="0" xfId="0" applyFont="1" applyFill="1" applyAlignment="1">
      <alignment horizontal="center" vertical="center"/>
    </xf>
    <xf numFmtId="44" fontId="0" fillId="4" borderId="0" xfId="0" applyNumberFormat="1" applyFill="1" applyAlignment="1">
      <alignment horizontal="left" vertical="center"/>
    </xf>
    <xf numFmtId="165" fontId="0" fillId="4" borderId="0" xfId="0" applyNumberFormat="1" applyFill="1" applyAlignment="1">
      <alignment horizontal="left" vertical="center"/>
    </xf>
    <xf numFmtId="10" fontId="0" fillId="4" borderId="0" xfId="0" applyNumberFormat="1" applyFill="1" applyAlignment="1">
      <alignment horizontal="right" vertical="center"/>
    </xf>
    <xf numFmtId="43" fontId="0" fillId="4" borderId="0" xfId="0" applyNumberFormat="1" applyFill="1" applyAlignment="1">
      <alignment horizontal="left" vertical="center"/>
    </xf>
    <xf numFmtId="170" fontId="0" fillId="0" borderId="15" xfId="0" applyNumberFormat="1" applyBorder="1" applyAlignment="1">
      <alignment horizontal="left" vertical="center"/>
    </xf>
    <xf numFmtId="0" fontId="21" fillId="8" borderId="0" xfId="0" applyFont="1" applyFill="1" applyAlignment="1">
      <alignment horizontal="center" vertical="center"/>
    </xf>
    <xf numFmtId="0" fontId="20" fillId="8" borderId="0" xfId="0" applyFont="1" applyFill="1" applyAlignment="1">
      <alignment horizontal="center"/>
    </xf>
    <xf numFmtId="0" fontId="24" fillId="0" borderId="0" xfId="0" applyFont="1"/>
    <xf numFmtId="0" fontId="12" fillId="0" borderId="0" xfId="1" applyFill="1" applyAlignment="1" applyProtection="1"/>
    <xf numFmtId="0" fontId="12" fillId="5" borderId="0" xfId="1" applyFill="1" applyAlignment="1" applyProtection="1">
      <alignment horizontal="center" vertical="center"/>
    </xf>
    <xf numFmtId="170" fontId="0" fillId="0" borderId="14" xfId="0" applyNumberFormat="1" applyBorder="1" applyAlignment="1" applyProtection="1">
      <alignment horizontal="left" vertical="center"/>
      <protection locked="0"/>
    </xf>
    <xf numFmtId="0" fontId="9" fillId="2" borderId="1" xfId="0" applyFont="1" applyFill="1" applyBorder="1" applyAlignment="1" applyProtection="1">
      <alignment vertical="center"/>
      <protection locked="0"/>
    </xf>
    <xf numFmtId="0" fontId="17" fillId="0" borderId="0" xfId="0" applyFont="1" applyAlignment="1" applyProtection="1">
      <alignment horizontal="right"/>
      <protection locked="0"/>
    </xf>
    <xf numFmtId="0" fontId="17" fillId="0" borderId="0" xfId="0" applyFont="1" applyAlignment="1" applyProtection="1">
      <alignment horizontal="right" vertical="center"/>
      <protection locked="0"/>
    </xf>
    <xf numFmtId="0" fontId="1" fillId="0" borderId="0" xfId="10"/>
    <xf numFmtId="0" fontId="21" fillId="5" borderId="0" xfId="0" applyFont="1" applyFill="1" applyAlignment="1">
      <alignment horizontal="center" vertical="center"/>
    </xf>
    <xf numFmtId="0" fontId="20" fillId="8" borderId="0" xfId="0" applyFont="1" applyFill="1" applyAlignment="1" applyProtection="1">
      <alignment horizontal="center" vertical="center"/>
      <protection locked="0"/>
    </xf>
    <xf numFmtId="43" fontId="17" fillId="0" borderId="0" xfId="0" applyNumberFormat="1" applyFont="1" applyAlignment="1" applyProtection="1">
      <alignment horizontal="center" vertical="center"/>
      <protection locked="0"/>
    </xf>
    <xf numFmtId="0" fontId="17" fillId="0" borderId="10" xfId="0" applyFont="1" applyBorder="1" applyAlignment="1" applyProtection="1">
      <alignment horizontal="center" vertical="center"/>
      <protection locked="0"/>
    </xf>
    <xf numFmtId="43" fontId="17" fillId="0" borderId="0" xfId="0" applyNumberFormat="1" applyFont="1" applyAlignment="1" applyProtection="1">
      <alignment horizontal="center"/>
      <protection hidden="1"/>
    </xf>
    <xf numFmtId="14" fontId="17" fillId="0" borderId="1" xfId="0" applyNumberFormat="1" applyFont="1" applyBorder="1" applyAlignment="1" applyProtection="1">
      <alignment horizontal="center"/>
      <protection locked="0"/>
    </xf>
    <xf numFmtId="14" fontId="17" fillId="0" borderId="2" xfId="0" applyNumberFormat="1" applyFont="1" applyBorder="1" applyAlignment="1" applyProtection="1">
      <alignment horizontal="center"/>
      <protection locked="0"/>
    </xf>
    <xf numFmtId="0" fontId="19" fillId="6" borderId="10" xfId="0" applyFont="1" applyFill="1" applyBorder="1" applyAlignment="1">
      <alignment horizontal="center" vertical="center"/>
    </xf>
    <xf numFmtId="0" fontId="17" fillId="0" borderId="0" xfId="0" applyFont="1" applyAlignment="1" applyProtection="1">
      <alignment horizontal="left"/>
      <protection locked="0"/>
    </xf>
    <xf numFmtId="167" fontId="17" fillId="0" borderId="0" xfId="0" applyNumberFormat="1" applyFont="1" applyAlignment="1" applyProtection="1">
      <alignment horizontal="left" shrinkToFit="1"/>
      <protection locked="0"/>
    </xf>
    <xf numFmtId="0" fontId="0" fillId="0" borderId="13" xfId="0" applyBorder="1" applyAlignment="1" applyProtection="1">
      <alignment horizontal="left" vertical="center"/>
      <protection locked="0"/>
    </xf>
    <xf numFmtId="0" fontId="19" fillId="6" borderId="11" xfId="0" applyFont="1" applyFill="1" applyBorder="1" applyAlignment="1">
      <alignment horizontal="center" vertical="center"/>
    </xf>
    <xf numFmtId="0" fontId="17" fillId="0" borderId="11" xfId="0" applyFont="1" applyBorder="1" applyAlignment="1" applyProtection="1">
      <alignment horizontal="center" vertical="center"/>
      <protection locked="0"/>
    </xf>
    <xf numFmtId="0" fontId="0" fillId="0" borderId="12" xfId="0" applyBorder="1" applyAlignment="1" applyProtection="1">
      <alignment horizontal="left" vertical="center"/>
      <protection locked="0"/>
    </xf>
    <xf numFmtId="0" fontId="18" fillId="4" borderId="1" xfId="0" applyFont="1" applyFill="1" applyBorder="1" applyAlignment="1">
      <alignment horizontal="center"/>
    </xf>
    <xf numFmtId="0" fontId="18" fillId="4" borderId="2" xfId="0" applyFont="1" applyFill="1" applyBorder="1" applyAlignment="1">
      <alignment horizontal="center"/>
    </xf>
    <xf numFmtId="43" fontId="17" fillId="0" borderId="0" xfId="0" applyNumberFormat="1" applyFont="1" applyAlignment="1" applyProtection="1">
      <alignment horizontal="center"/>
      <protection locked="0"/>
    </xf>
    <xf numFmtId="43" fontId="17" fillId="0" borderId="0" xfId="0" applyNumberFormat="1" applyFont="1" applyAlignment="1" applyProtection="1">
      <alignment horizontal="center"/>
      <protection locked="0" hidden="1"/>
    </xf>
    <xf numFmtId="0" fontId="22" fillId="0" borderId="0" xfId="0" applyFont="1" applyAlignment="1">
      <alignment horizontal="center"/>
    </xf>
    <xf numFmtId="0" fontId="22" fillId="0" borderId="0" xfId="0" applyFont="1" applyAlignment="1">
      <alignment horizontal="center" vertical="center"/>
    </xf>
    <xf numFmtId="0" fontId="17" fillId="0" borderId="0" xfId="0" applyFont="1" applyAlignment="1">
      <alignment horizontal="center" vertical="center"/>
    </xf>
    <xf numFmtId="0" fontId="0" fillId="0" borderId="14" xfId="0" applyBorder="1" applyAlignment="1" applyProtection="1">
      <alignment horizontal="left" vertical="center"/>
      <protection locked="0"/>
    </xf>
    <xf numFmtId="0" fontId="0" fillId="0" borderId="15" xfId="0" applyBorder="1" applyAlignment="1" applyProtection="1">
      <alignment horizontal="left" vertical="center"/>
      <protection locked="0"/>
    </xf>
  </cellXfs>
  <cellStyles count="11">
    <cellStyle name="Hyperlink" xfId="1" builtinId="8"/>
    <cellStyle name="Hyperlink 2" xfId="4" xr:uid="{00000000-0005-0000-0000-000001000000}"/>
    <cellStyle name="Normal" xfId="0" builtinId="0"/>
    <cellStyle name="Normal 2" xfId="2" xr:uid="{00000000-0005-0000-0000-000003000000}"/>
    <cellStyle name="Normal 3" xfId="3" xr:uid="{00000000-0005-0000-0000-000004000000}"/>
    <cellStyle name="Normal 4" xfId="5" xr:uid="{00000000-0005-0000-0000-000005000000}"/>
    <cellStyle name="Normal 5" xfId="6" xr:uid="{00000000-0005-0000-0000-000006000000}"/>
    <cellStyle name="Normal 6" xfId="7" xr:uid="{00000000-0005-0000-0000-000007000000}"/>
    <cellStyle name="Normal 7" xfId="8" xr:uid="{00000000-0005-0000-0000-000008000000}"/>
    <cellStyle name="Normal 8" xfId="9" xr:uid="{6AA53F41-3442-4BA9-A332-4DA37C100B60}"/>
    <cellStyle name="Normal 9" xfId="10" xr:uid="{B416BF1C-BBE7-4889-AFCD-F803B3141A2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D8E4E8"/>
      <rgbColor rgb="00FFFF99"/>
      <rgbColor rgb="0099CCFF"/>
      <rgbColor rgb="00EAEAEA"/>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https://uniformsoftware.com/template/general-quote.html" TargetMode="External"/><Relationship Id="rId2" Type="http://schemas.openxmlformats.org/officeDocument/2006/relationships/hyperlink" Target="https://www.boostexcel.com/template/general-quote.html" TargetMode="External"/><Relationship Id="rId1" Type="http://schemas.openxmlformats.org/officeDocument/2006/relationships/image" Target="../media/image1.png"/><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8" Type="http://schemas.openxmlformats.org/officeDocument/2006/relationships/image" Target="../media/image6.png"/><Relationship Id="rId13" Type="http://schemas.openxmlformats.org/officeDocument/2006/relationships/hyperlink" Target="https://uniformsoftware.com/gantt-chart-maker/" TargetMode="External"/><Relationship Id="rId3" Type="http://schemas.openxmlformats.org/officeDocument/2006/relationships/hyperlink" Target="https://apps.microsoft.com/store/detail/date-picker-for-excel/9P4GC5QMKD6J" TargetMode="External"/><Relationship Id="rId7" Type="http://schemas.openxmlformats.org/officeDocument/2006/relationships/hyperlink" Target="https://uniformsoftware.com/password-remover/" TargetMode="External"/><Relationship Id="rId12" Type="http://schemas.openxmlformats.org/officeDocument/2006/relationships/image" Target="../media/image8.png"/><Relationship Id="rId2" Type="http://schemas.openxmlformats.org/officeDocument/2006/relationships/image" Target="../media/image3.png"/><Relationship Id="rId16" Type="http://schemas.openxmlformats.org/officeDocument/2006/relationships/image" Target="../media/image10.png"/><Relationship Id="rId1" Type="http://schemas.openxmlformats.org/officeDocument/2006/relationships/hyperlink" Target="https://apps.microsoft.com/store/detail/invoice-manager-for-excel/9P28T9B07J17" TargetMode="External"/><Relationship Id="rId6" Type="http://schemas.openxmlformats.org/officeDocument/2006/relationships/image" Target="../media/image5.png"/><Relationship Id="rId11" Type="http://schemas.openxmlformats.org/officeDocument/2006/relationships/hyperlink" Target="https://uniformsoftware.com/pdf-creator/" TargetMode="External"/><Relationship Id="rId5" Type="http://schemas.openxmlformats.org/officeDocument/2006/relationships/hyperlink" Target="https://uniformsoftware.com/formula-manager/" TargetMode="External"/><Relationship Id="rId15" Type="http://schemas.openxmlformats.org/officeDocument/2006/relationships/hyperlink" Target="https://uniformsoftware.com/mind-map-maker/" TargetMode="External"/><Relationship Id="rId10" Type="http://schemas.openxmlformats.org/officeDocument/2006/relationships/image" Target="../media/image7.png"/><Relationship Id="rId4" Type="http://schemas.openxmlformats.org/officeDocument/2006/relationships/image" Target="../media/image4.png"/><Relationship Id="rId9" Type="http://schemas.openxmlformats.org/officeDocument/2006/relationships/hyperlink" Target="https://uniformsoftware.com/flowchart-maker/" TargetMode="External"/><Relationship Id="rId14"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absolute">
    <xdr:from>
      <xdr:col>5</xdr:col>
      <xdr:colOff>19050</xdr:colOff>
      <xdr:row>8</xdr:row>
      <xdr:rowOff>66676</xdr:rowOff>
    </xdr:from>
    <xdr:to>
      <xdr:col>13</xdr:col>
      <xdr:colOff>1076325</xdr:colOff>
      <xdr:row>8</xdr:row>
      <xdr:rowOff>76078</xdr:rowOff>
    </xdr:to>
    <xdr:sp macro="" textlink="">
      <xdr:nvSpPr>
        <xdr:cNvPr id="1150" name="oknWidget_1">
          <a:extLst>
            <a:ext uri="{FF2B5EF4-FFF2-40B4-BE49-F238E27FC236}">
              <a16:creationId xmlns:a16="http://schemas.microsoft.com/office/drawing/2014/main" id="{00000000-0008-0000-0000-00007E040000}"/>
            </a:ext>
          </a:extLst>
        </xdr:cNvPr>
        <xdr:cNvSpPr>
          <a:spLocks noChangeShapeType="1"/>
        </xdr:cNvSpPr>
      </xdr:nvSpPr>
      <xdr:spPr bwMode="auto">
        <a:xfrm>
          <a:off x="104775" y="2495551"/>
          <a:ext cx="5829300" cy="9402"/>
        </a:xfrm>
        <a:prstGeom prst="line">
          <a:avLst/>
        </a:prstGeom>
        <a:ln>
          <a:headEnd/>
          <a:tailEnd/>
        </a:ln>
      </xdr:spPr>
      <xdr:style>
        <a:lnRef idx="1">
          <a:schemeClr val="accent6"/>
        </a:lnRef>
        <a:fillRef idx="0">
          <a:schemeClr val="accent6"/>
        </a:fillRef>
        <a:effectRef idx="0">
          <a:schemeClr val="accent6"/>
        </a:effectRef>
        <a:fontRef idx="minor">
          <a:schemeClr val="tx1"/>
        </a:fontRef>
      </xdr:style>
    </xdr:sp>
    <xdr:clientData/>
  </xdr:twoCellAnchor>
  <xdr:twoCellAnchor editAs="oneCell">
    <xdr:from>
      <xdr:col>15</xdr:col>
      <xdr:colOff>0</xdr:colOff>
      <xdr:row>1</xdr:row>
      <xdr:rowOff>0</xdr:rowOff>
    </xdr:from>
    <xdr:to>
      <xdr:col>22</xdr:col>
      <xdr:colOff>448348</xdr:colOff>
      <xdr:row>11</xdr:row>
      <xdr:rowOff>76532</xdr:rowOff>
    </xdr:to>
    <xdr:pic>
      <xdr:nvPicPr>
        <xdr:cNvPr id="2" name="oknQuickStart">
          <a:extLst>
            <a:ext uri="{FF2B5EF4-FFF2-40B4-BE49-F238E27FC236}">
              <a16:creationId xmlns:a16="http://schemas.microsoft.com/office/drawing/2014/main" id="{6A42C8AA-F5B5-46E2-B765-B2A3A39CA29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00750" y="723900"/>
          <a:ext cx="4820323" cy="2381582"/>
        </a:xfrm>
        <a:prstGeom prst="rect">
          <a:avLst/>
        </a:prstGeom>
      </xdr:spPr>
    </xdr:pic>
    <xdr:clientData/>
  </xdr:twoCellAnchor>
  <xdr:twoCellAnchor>
    <xdr:from>
      <xdr:col>15</xdr:col>
      <xdr:colOff>69850</xdr:colOff>
      <xdr:row>2</xdr:row>
      <xdr:rowOff>127000</xdr:rowOff>
    </xdr:from>
    <xdr:to>
      <xdr:col>21</xdr:col>
      <xdr:colOff>117475</xdr:colOff>
      <xdr:row>10</xdr:row>
      <xdr:rowOff>101600</xdr:rowOff>
    </xdr:to>
    <xdr:sp macro="" textlink="">
      <xdr:nvSpPr>
        <xdr:cNvPr id="19" name="oknLiteNote">
          <a:hlinkClick xmlns:r="http://schemas.openxmlformats.org/officeDocument/2006/relationships" r:id="rId2"/>
          <a:extLst>
            <a:ext uri="{FF2B5EF4-FFF2-40B4-BE49-F238E27FC236}">
              <a16:creationId xmlns:a16="http://schemas.microsoft.com/office/drawing/2014/main" id="{223010AB-5ED2-2565-0A78-A51468EB45E8}"/>
            </a:ext>
          </a:extLst>
        </xdr:cNvPr>
        <xdr:cNvSpPr txBox="1"/>
      </xdr:nvSpPr>
      <xdr:spPr>
        <a:xfrm>
          <a:off x="6070600" y="898525"/>
          <a:ext cx="3810000" cy="2032000"/>
        </a:xfrm>
        <a:prstGeom prst="rect">
          <a:avLst/>
        </a:prstGeom>
        <a:gradFill>
          <a:gsLst>
            <a:gs pos="0">
              <a:schemeClr val="bg2">
                <a:lumMod val="75000"/>
              </a:schemeClr>
            </a:gs>
            <a:gs pos="35000">
              <a:schemeClr val="bg2">
                <a:lumMod val="75000"/>
              </a:schemeClr>
            </a:gs>
            <a:gs pos="100000">
              <a:schemeClr val="bg2"/>
            </a:gs>
          </a:gsLst>
        </a:gradFill>
        <a:ln>
          <a:headEnd type="none" w="med" len="med"/>
          <a:tailEnd type="none" w="med" len="med"/>
        </a:ln>
      </xdr:spPr>
      <xdr:style>
        <a:lnRef idx="1">
          <a:schemeClr val="accent3"/>
        </a:lnRef>
        <a:fillRef idx="2">
          <a:schemeClr val="accent3"/>
        </a:fillRef>
        <a:effectRef idx="1">
          <a:schemeClr val="accent3"/>
        </a:effectRef>
        <a:fontRef idx="minor">
          <a:schemeClr val="dk1"/>
        </a:fontRef>
      </xdr:style>
      <xdr:txBody>
        <a:bodyPr vertOverflow="clip" wrap="square" lIns="274320" tIns="0" rIns="274320" bIns="0" rtlCol="0" anchor="ctr" upright="1"/>
        <a:lstStyle/>
        <a:p>
          <a:pPr marL="0" indent="0" algn="l"/>
          <a:r>
            <a:rPr lang="en-US" sz="1100" b="0" cap="none" spc="0">
              <a:ln w="0"/>
              <a:solidFill>
                <a:sysClr val="windowText" lastClr="000000"/>
              </a:solidFill>
              <a:effectLst/>
              <a:latin typeface="Bookman Old Style" panose="02050604050505020204" pitchFamily="18" charset="0"/>
              <a:ea typeface="+mn-ea"/>
              <a:cs typeface="+mn-cs"/>
            </a:rPr>
            <a:t>This template is the lite version of c2035. It might contain elements that are suitable for Invoice Manager only.</a:t>
          </a:r>
        </a:p>
        <a:p>
          <a:pPr marL="0" indent="0" algn="l"/>
          <a:r>
            <a:rPr lang="en-US" sz="1100" b="0" cap="none" spc="0">
              <a:ln w="0"/>
              <a:solidFill>
                <a:sysClr val="windowText" lastClr="000000"/>
              </a:solidFill>
              <a:effectLst/>
              <a:latin typeface="Bookman Old Style" panose="02050604050505020204" pitchFamily="18" charset="0"/>
              <a:ea typeface="+mn-ea"/>
              <a:cs typeface="+mn-cs"/>
            </a:rPr>
            <a:t> The template integrates Invoice Manager (Lite) , so the "Auto open" option on the Invoice Manager (Lite) taskpane will not work -- i.e. the template always opens Invoice Manager (Lite).</a:t>
          </a:r>
        </a:p>
      </xdr:txBody>
    </xdr:sp>
    <xdr:clientData/>
  </xdr:twoCellAnchor>
  <xdr:twoCellAnchor editAs="oneCell">
    <xdr:from>
      <xdr:col>8</xdr:col>
      <xdr:colOff>400050</xdr:colOff>
      <xdr:row>37</xdr:row>
      <xdr:rowOff>193675</xdr:rowOff>
    </xdr:from>
    <xdr:to>
      <xdr:col>12</xdr:col>
      <xdr:colOff>28575</xdr:colOff>
      <xdr:row>46</xdr:row>
      <xdr:rowOff>0</xdr:rowOff>
    </xdr:to>
    <xdr:pic>
      <xdr:nvPicPr>
        <xdr:cNvPr id="4" name="oknWidget_logo">
          <a:hlinkClick xmlns:r="http://schemas.openxmlformats.org/officeDocument/2006/relationships" r:id="rId3"/>
          <a:extLst>
            <a:ext uri="{FF2B5EF4-FFF2-40B4-BE49-F238E27FC236}">
              <a16:creationId xmlns:a16="http://schemas.microsoft.com/office/drawing/2014/main" id="{F02E49C3-57FB-4984-4A00-53EC5C93A79F}"/>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2057400" y="8204200"/>
          <a:ext cx="1905000" cy="787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4</xdr:col>
      <xdr:colOff>561172</xdr:colOff>
      <xdr:row>9</xdr:row>
      <xdr:rowOff>63500</xdr:rowOff>
    </xdr:to>
    <xdr:pic>
      <xdr:nvPicPr>
        <xdr:cNvPr id="2" name="oknShareInvManager">
          <a:hlinkClick xmlns:r="http://schemas.openxmlformats.org/officeDocument/2006/relationships" r:id="rId1"/>
          <a:extLst>
            <a:ext uri="{FF2B5EF4-FFF2-40B4-BE49-F238E27FC236}">
              <a16:creationId xmlns:a16="http://schemas.microsoft.com/office/drawing/2014/main" id="{48D1049F-1F1C-4AB2-918B-4647407078D2}"/>
            </a:ext>
          </a:extLst>
        </xdr:cNvPr>
        <xdr:cNvPicPr>
          <a:picLocks/>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609600" y="190500"/>
          <a:ext cx="2389972" cy="1739900"/>
        </a:xfrm>
        <a:prstGeom prst="rect">
          <a:avLst/>
        </a:prstGeom>
      </xdr:spPr>
    </xdr:pic>
    <xdr:clientData/>
  </xdr:twoCellAnchor>
  <xdr:twoCellAnchor editAs="oneCell">
    <xdr:from>
      <xdr:col>0</xdr:col>
      <xdr:colOff>561974</xdr:colOff>
      <xdr:row>10</xdr:row>
      <xdr:rowOff>9525</xdr:rowOff>
    </xdr:from>
    <xdr:to>
      <xdr:col>4</xdr:col>
      <xdr:colOff>552449</xdr:colOff>
      <xdr:row>18</xdr:row>
      <xdr:rowOff>73025</xdr:rowOff>
    </xdr:to>
    <xdr:pic>
      <xdr:nvPicPr>
        <xdr:cNvPr id="3" name="oknShareDatePicker">
          <a:hlinkClick xmlns:r="http://schemas.openxmlformats.org/officeDocument/2006/relationships" r:id="rId3"/>
          <a:extLst>
            <a:ext uri="{FF2B5EF4-FFF2-40B4-BE49-F238E27FC236}">
              <a16:creationId xmlns:a16="http://schemas.microsoft.com/office/drawing/2014/main" id="{49238266-A321-47BB-BD35-552D2469E41A}"/>
            </a:ext>
          </a:extLst>
        </xdr:cNvPr>
        <xdr:cNvPicPr>
          <a:picLocks/>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561974" y="1914525"/>
          <a:ext cx="2428875" cy="1739900"/>
        </a:xfrm>
        <a:prstGeom prst="rect">
          <a:avLst/>
        </a:prstGeom>
      </xdr:spPr>
    </xdr:pic>
    <xdr:clientData/>
  </xdr:twoCellAnchor>
  <xdr:twoCellAnchor editAs="oneCell">
    <xdr:from>
      <xdr:col>0</xdr:col>
      <xdr:colOff>533400</xdr:colOff>
      <xdr:row>19</xdr:row>
      <xdr:rowOff>38100</xdr:rowOff>
    </xdr:from>
    <xdr:to>
      <xdr:col>5</xdr:col>
      <xdr:colOff>9525</xdr:colOff>
      <xdr:row>27</xdr:row>
      <xdr:rowOff>101600</xdr:rowOff>
    </xdr:to>
    <xdr:pic>
      <xdr:nvPicPr>
        <xdr:cNvPr id="4" name="oknShareFormulaManager">
          <a:hlinkClick xmlns:r="http://schemas.openxmlformats.org/officeDocument/2006/relationships" r:id="rId5"/>
          <a:extLst>
            <a:ext uri="{FF2B5EF4-FFF2-40B4-BE49-F238E27FC236}">
              <a16:creationId xmlns:a16="http://schemas.microsoft.com/office/drawing/2014/main" id="{B29371E8-1300-4A8D-9695-EB32CA2927F3}"/>
            </a:ext>
          </a:extLst>
        </xdr:cNvPr>
        <xdr:cNvPicPr>
          <a:picLocks/>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533400" y="3657600"/>
          <a:ext cx="2524125" cy="1739900"/>
        </a:xfrm>
        <a:prstGeom prst="rect">
          <a:avLst/>
        </a:prstGeom>
      </xdr:spPr>
    </xdr:pic>
    <xdr:clientData/>
  </xdr:twoCellAnchor>
  <xdr:twoCellAnchor editAs="oneCell">
    <xdr:from>
      <xdr:col>12</xdr:col>
      <xdr:colOff>133350</xdr:colOff>
      <xdr:row>0</xdr:row>
      <xdr:rowOff>161925</xdr:rowOff>
    </xdr:from>
    <xdr:to>
      <xdr:col>15</xdr:col>
      <xdr:colOff>483316</xdr:colOff>
      <xdr:row>9</xdr:row>
      <xdr:rowOff>15875</xdr:rowOff>
    </xdr:to>
    <xdr:pic>
      <xdr:nvPicPr>
        <xdr:cNvPr id="5" name="oknSharePasswordRemover">
          <a:hlinkClick xmlns:r="http://schemas.openxmlformats.org/officeDocument/2006/relationships" r:id="rId7"/>
          <a:extLst>
            <a:ext uri="{FF2B5EF4-FFF2-40B4-BE49-F238E27FC236}">
              <a16:creationId xmlns:a16="http://schemas.microsoft.com/office/drawing/2014/main" id="{D590DC73-4829-4673-B114-E05B2119B80E}"/>
            </a:ext>
          </a:extLst>
        </xdr:cNvPr>
        <xdr:cNvPicPr>
          <a:picLocks/>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7448550" y="161925"/>
          <a:ext cx="2178766" cy="1739900"/>
        </a:xfrm>
        <a:prstGeom prst="rect">
          <a:avLst/>
        </a:prstGeom>
      </xdr:spPr>
    </xdr:pic>
    <xdr:clientData/>
  </xdr:twoCellAnchor>
  <xdr:twoCellAnchor editAs="oneCell">
    <xdr:from>
      <xdr:col>6</xdr:col>
      <xdr:colOff>366712</xdr:colOff>
      <xdr:row>0</xdr:row>
      <xdr:rowOff>180975</xdr:rowOff>
    </xdr:from>
    <xdr:to>
      <xdr:col>10</xdr:col>
      <xdr:colOff>318284</xdr:colOff>
      <xdr:row>9</xdr:row>
      <xdr:rowOff>34925</xdr:rowOff>
    </xdr:to>
    <xdr:pic>
      <xdr:nvPicPr>
        <xdr:cNvPr id="6" name="oknShareFlowchartMaker">
          <a:hlinkClick xmlns:r="http://schemas.openxmlformats.org/officeDocument/2006/relationships" r:id="rId9"/>
          <a:extLst>
            <a:ext uri="{FF2B5EF4-FFF2-40B4-BE49-F238E27FC236}">
              <a16:creationId xmlns:a16="http://schemas.microsoft.com/office/drawing/2014/main" id="{D7256E23-1AC0-42E0-86E2-D519A510E962}"/>
            </a:ext>
          </a:extLst>
        </xdr:cNvPr>
        <xdr:cNvPicPr>
          <a:picLocks/>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4024312" y="180975"/>
          <a:ext cx="2389972" cy="1739900"/>
        </a:xfrm>
        <a:prstGeom prst="rect">
          <a:avLst/>
        </a:prstGeom>
      </xdr:spPr>
    </xdr:pic>
    <xdr:clientData/>
  </xdr:twoCellAnchor>
  <xdr:twoCellAnchor editAs="oneCell">
    <xdr:from>
      <xdr:col>6</xdr:col>
      <xdr:colOff>366712</xdr:colOff>
      <xdr:row>19</xdr:row>
      <xdr:rowOff>47625</xdr:rowOff>
    </xdr:from>
    <xdr:to>
      <xdr:col>10</xdr:col>
      <xdr:colOff>318284</xdr:colOff>
      <xdr:row>27</xdr:row>
      <xdr:rowOff>111125</xdr:rowOff>
    </xdr:to>
    <xdr:pic>
      <xdr:nvPicPr>
        <xdr:cNvPr id="7" name="oknSharePdfCreator">
          <a:hlinkClick xmlns:r="http://schemas.openxmlformats.org/officeDocument/2006/relationships" r:id="rId11"/>
          <a:extLst>
            <a:ext uri="{FF2B5EF4-FFF2-40B4-BE49-F238E27FC236}">
              <a16:creationId xmlns:a16="http://schemas.microsoft.com/office/drawing/2014/main" id="{EA3D4A88-DDEB-48FF-BF90-EEC88B4A38EA}"/>
            </a:ext>
          </a:extLst>
        </xdr:cNvPr>
        <xdr:cNvPicPr>
          <a:picLocks/>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4024312" y="3667125"/>
          <a:ext cx="2389972" cy="1739900"/>
        </a:xfrm>
        <a:prstGeom prst="rect">
          <a:avLst/>
        </a:prstGeom>
      </xdr:spPr>
    </xdr:pic>
    <xdr:clientData/>
  </xdr:twoCellAnchor>
  <xdr:twoCellAnchor editAs="oneCell">
    <xdr:from>
      <xdr:col>6</xdr:col>
      <xdr:colOff>366712</xdr:colOff>
      <xdr:row>10</xdr:row>
      <xdr:rowOff>19050</xdr:rowOff>
    </xdr:from>
    <xdr:to>
      <xdr:col>10</xdr:col>
      <xdr:colOff>319087</xdr:colOff>
      <xdr:row>18</xdr:row>
      <xdr:rowOff>82550</xdr:rowOff>
    </xdr:to>
    <xdr:pic>
      <xdr:nvPicPr>
        <xdr:cNvPr id="8" name="oknShareGanttChartMaker">
          <a:hlinkClick xmlns:r="http://schemas.openxmlformats.org/officeDocument/2006/relationships" r:id="rId13"/>
          <a:extLst>
            <a:ext uri="{FF2B5EF4-FFF2-40B4-BE49-F238E27FC236}">
              <a16:creationId xmlns:a16="http://schemas.microsoft.com/office/drawing/2014/main" id="{7C0520BE-1F7A-4932-BDCC-2D36ABB34051}"/>
            </a:ext>
          </a:extLst>
        </xdr:cNvPr>
        <xdr:cNvPicPr>
          <a:picLocks/>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4024312" y="1924050"/>
          <a:ext cx="2390775" cy="1739900"/>
        </a:xfrm>
        <a:prstGeom prst="rect">
          <a:avLst/>
        </a:prstGeom>
      </xdr:spPr>
    </xdr:pic>
    <xdr:clientData/>
  </xdr:twoCellAnchor>
  <xdr:twoCellAnchor>
    <xdr:from>
      <xdr:col>12</xdr:col>
      <xdr:colOff>133351</xdr:colOff>
      <xdr:row>10</xdr:row>
      <xdr:rowOff>9525</xdr:rowOff>
    </xdr:from>
    <xdr:to>
      <xdr:col>15</xdr:col>
      <xdr:colOff>495301</xdr:colOff>
      <xdr:row>19</xdr:row>
      <xdr:rowOff>38100</xdr:rowOff>
    </xdr:to>
    <xdr:grpSp>
      <xdr:nvGrpSpPr>
        <xdr:cNvPr id="9" name="oknShareMindMapMaker">
          <a:hlinkClick xmlns:r="http://schemas.openxmlformats.org/officeDocument/2006/relationships" r:id="rId15"/>
          <a:extLst>
            <a:ext uri="{FF2B5EF4-FFF2-40B4-BE49-F238E27FC236}">
              <a16:creationId xmlns:a16="http://schemas.microsoft.com/office/drawing/2014/main" id="{8FE12F7C-E6D8-4000-AE4A-6875D6CD8FB7}"/>
            </a:ext>
          </a:extLst>
        </xdr:cNvPr>
        <xdr:cNvGrpSpPr/>
      </xdr:nvGrpSpPr>
      <xdr:grpSpPr>
        <a:xfrm>
          <a:off x="7448551" y="2105025"/>
          <a:ext cx="2190750" cy="1914525"/>
          <a:chOff x="3676649" y="571499"/>
          <a:chExt cx="2571751" cy="1800225"/>
        </a:xfrm>
      </xdr:grpSpPr>
      <xdr:sp macro="" textlink="">
        <xdr:nvSpPr>
          <xdr:cNvPr id="10" name="Rectangle 9">
            <a:extLst>
              <a:ext uri="{FF2B5EF4-FFF2-40B4-BE49-F238E27FC236}">
                <a16:creationId xmlns:a16="http://schemas.microsoft.com/office/drawing/2014/main" id="{35BFD726-3FF4-FFB6-1E2E-C2BAFFA40C82}"/>
              </a:ext>
            </a:extLst>
          </xdr:cNvPr>
          <xdr:cNvSpPr/>
        </xdr:nvSpPr>
        <xdr:spPr>
          <a:xfrm>
            <a:off x="3676649" y="571499"/>
            <a:ext cx="2571751" cy="1800225"/>
          </a:xfrm>
          <a:prstGeom prst="rect">
            <a:avLst/>
          </a:prstGeom>
          <a:gradFill flip="none" rotWithShape="1">
            <a:gsLst>
              <a:gs pos="0">
                <a:schemeClr val="accent1">
                  <a:lumMod val="67000"/>
                </a:schemeClr>
              </a:gs>
              <a:gs pos="48000">
                <a:schemeClr val="accent1">
                  <a:lumMod val="97000"/>
                  <a:lumOff val="3000"/>
                </a:schemeClr>
              </a:gs>
              <a:gs pos="100000">
                <a:schemeClr val="accent1">
                  <a:lumMod val="60000"/>
                  <a:lumOff val="40000"/>
                </a:schemeClr>
              </a:gs>
            </a:gsLst>
            <a:lin ang="16200000" scaled="1"/>
            <a:tileRect/>
          </a:gradFill>
          <a:ln>
            <a:noFill/>
          </a:ln>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sp macro="" textlink="">
        <xdr:nvSpPr>
          <xdr:cNvPr id="11" name="TextBox 10">
            <a:extLst>
              <a:ext uri="{FF2B5EF4-FFF2-40B4-BE49-F238E27FC236}">
                <a16:creationId xmlns:a16="http://schemas.microsoft.com/office/drawing/2014/main" id="{D866C5C7-A4F1-CD26-1968-49C90BCD43AD}"/>
              </a:ext>
            </a:extLst>
          </xdr:cNvPr>
          <xdr:cNvSpPr txBox="1"/>
        </xdr:nvSpPr>
        <xdr:spPr>
          <a:xfrm>
            <a:off x="3762376" y="1524000"/>
            <a:ext cx="2381250" cy="7810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US" sz="1200">
                <a:solidFill>
                  <a:schemeClr val="accent4">
                    <a:lumMod val="60000"/>
                    <a:lumOff val="40000"/>
                  </a:schemeClr>
                </a:solidFill>
                <a:latin typeface="Amasis MT Pro Black" panose="02040A04050005020304" pitchFamily="18" charset="0"/>
              </a:rPr>
              <a:t>Create mind map from a node list in Excel</a:t>
            </a:r>
          </a:p>
        </xdr:txBody>
      </xdr:sp>
      <xdr:pic>
        <xdr:nvPicPr>
          <xdr:cNvPr id="12" name="Picture 11">
            <a:extLst>
              <a:ext uri="{FF2B5EF4-FFF2-40B4-BE49-F238E27FC236}">
                <a16:creationId xmlns:a16="http://schemas.microsoft.com/office/drawing/2014/main" id="{17516BB4-B117-B643-70BE-53C3AA51E4AC}"/>
              </a:ext>
            </a:extLst>
          </xdr:cNvPr>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4533900" y="742950"/>
            <a:ext cx="714375" cy="714375"/>
          </a:xfrm>
          <a:prstGeom prst="rect">
            <a:avLst/>
          </a:prstGeom>
          <a:ln>
            <a:noFill/>
          </a:ln>
        </xdr:spPr>
      </xdr:pic>
    </xdr:grpSp>
    <xdr:clientData/>
  </xdr:twoCellAnchor>
</xdr:wsDr>
</file>

<file path=xl/theme/theme1.xml><?xml version="1.0" encoding="utf-8"?>
<a:theme xmlns:a="http://schemas.openxmlformats.org/drawingml/2006/main" name="Wisp">
  <a:themeElements>
    <a:clrScheme name="Orange">
      <a:dk1>
        <a:srgbClr val="000000"/>
      </a:dk1>
      <a:lt1>
        <a:sysClr val="window" lastClr="FFFFFF"/>
      </a:lt1>
      <a:dk2>
        <a:srgbClr val="637052"/>
      </a:dk2>
      <a:lt2>
        <a:srgbClr val="CCDDEA"/>
      </a:lt2>
      <a:accent1>
        <a:srgbClr val="E48312"/>
      </a:accent1>
      <a:accent2>
        <a:srgbClr val="BD582C"/>
      </a:accent2>
      <a:accent3>
        <a:srgbClr val="865640"/>
      </a:accent3>
      <a:accent4>
        <a:srgbClr val="9B8357"/>
      </a:accent4>
      <a:accent5>
        <a:srgbClr val="C2BC80"/>
      </a:accent5>
      <a:accent6>
        <a:srgbClr val="94A088"/>
      </a:accent6>
      <a:hlink>
        <a:srgbClr val="2998E3"/>
      </a:hlink>
      <a:folHlink>
        <a:srgbClr val="8C8C8C"/>
      </a:folHlink>
    </a:clrScheme>
    <a:fontScheme name="Wisp">
      <a:maj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entury Gothic" panose="020B0502020202020204"/>
        <a:ea typeface=""/>
        <a:cs typeface=""/>
        <a:font script="Jpan" typeface="メイリオ"/>
        <a:font script="Hang" typeface="HY중고딕"/>
        <a:font script="Hans" typeface="幼圆"/>
        <a:font script="Hant" typeface="微軟正黑體"/>
        <a:font script="Arab" typeface="Tahoma"/>
        <a:font script="Hebr" typeface="Gisha"/>
        <a:font script="Thai" typeface="DilleniaUPC"/>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Wisp">
      <a:fillStyleLst>
        <a:solidFill>
          <a:schemeClr val="phClr"/>
        </a:solidFill>
        <a:solidFill>
          <a:schemeClr val="phClr">
            <a:tint val="70000"/>
            <a:lumMod val="104000"/>
          </a:schemeClr>
        </a:solidFill>
        <a:gradFill rotWithShape="1">
          <a:gsLst>
            <a:gs pos="0">
              <a:schemeClr val="phClr">
                <a:tint val="96000"/>
                <a:lumMod val="104000"/>
              </a:schemeClr>
            </a:gs>
            <a:gs pos="100000">
              <a:schemeClr val="phClr">
                <a:shade val="98000"/>
                <a:lumMod val="94000"/>
              </a:schemeClr>
            </a:gs>
          </a:gsLst>
          <a:lin ang="5400000" scaled="0"/>
        </a:gradFill>
      </a:fillStyleLst>
      <a:lnStyleLst>
        <a:ln w="9525" cap="rnd" cmpd="sng" algn="ctr">
          <a:solidFill>
            <a:schemeClr val="phClr">
              <a:shade val="90000"/>
            </a:schemeClr>
          </a:solidFill>
          <a:prstDash val="solid"/>
        </a:ln>
        <a:ln w="15875" cap="rnd" cmpd="sng" algn="ctr">
          <a:solidFill>
            <a:schemeClr val="phClr"/>
          </a:solidFill>
          <a:prstDash val="solid"/>
        </a:ln>
        <a:ln w="22225" cap="rnd" cmpd="sng" algn="ctr">
          <a:solidFill>
            <a:schemeClr val="phClr"/>
          </a:solidFill>
          <a:prstDash val="solid"/>
        </a:ln>
      </a:lnStyleLst>
      <a:effectStyleLst>
        <a:effectStyle>
          <a:effectLst/>
        </a:effectStyle>
        <a:effectStyle>
          <a:effectLst>
            <a:outerShdw blurRad="38100" dist="25400" dir="5400000" rotWithShape="0">
              <a:srgbClr val="000000">
                <a:alpha val="25000"/>
              </a:srgbClr>
            </a:outerShdw>
          </a:effectLst>
        </a:effectStyle>
        <a:effectStyle>
          <a:effectLst>
            <a:outerShdw blurRad="50800" dist="38100" dir="5400000" rotWithShape="0">
              <a:srgbClr val="000000">
                <a:alpha val="60000"/>
              </a:srgbClr>
            </a:outerShdw>
          </a:effectLst>
        </a:effectStyle>
      </a:effectStyleLst>
      <a:bgFillStyleLst>
        <a:solidFill>
          <a:schemeClr val="phClr"/>
        </a:solidFill>
        <a:gradFill rotWithShape="1">
          <a:gsLst>
            <a:gs pos="0">
              <a:schemeClr val="phClr">
                <a:tint val="90000"/>
                <a:lumMod val="120000"/>
              </a:schemeClr>
            </a:gs>
            <a:gs pos="100000">
              <a:schemeClr val="phClr">
                <a:shade val="98000"/>
                <a:satMod val="120000"/>
                <a:lumMod val="98000"/>
              </a:schemeClr>
            </a:gs>
          </a:gsLst>
          <a:lin ang="5400000" scaled="0"/>
        </a:gradFill>
        <a:gradFill rotWithShape="1">
          <a:gsLst>
            <a:gs pos="0">
              <a:schemeClr val="phClr">
                <a:tint val="90000"/>
                <a:satMod val="92000"/>
                <a:lumMod val="120000"/>
              </a:schemeClr>
            </a:gs>
            <a:gs pos="100000">
              <a:schemeClr val="phClr">
                <a:shade val="98000"/>
                <a:satMod val="120000"/>
                <a:lumMod val="98000"/>
              </a:schemeClr>
            </a:gs>
          </a:gsLst>
          <a:path path="circle">
            <a:fillToRect l="50000" t="50000" r="100000" b="100000"/>
          </a:path>
        </a:gradFill>
      </a:bgFillStyleLst>
    </a:fmtScheme>
  </a:themeElements>
  <a:objectDefaults/>
  <a:extraClrSchemeLst/>
  <a:extLst>
    <a:ext uri="{05A4C25C-085E-4340-85A3-A5531E510DB2}">
      <thm15:themeFamily xmlns:thm15="http://schemas.microsoft.com/office/thememl/2012/main" name="Wisp" id="{7CB32D59-10C0-40DD-B7BD-2E94284A981C}" vid="{24B1A44C-C006-48B2-A4D7-E5549B3D8CD4}"/>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1" width="350"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514155F-83DD-4013-B26E-979B49A0D6F7}">
  <we:reference id="WA200000004" version="1.1.1.1" store="en-US" storeType="OMEX"/>
  <we:alternateReferences/>
  <we:properties>
    <we:property name="Office.AutoShowTaskpaneWithDocument" value="true"/>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8" Type="http://schemas.openxmlformats.org/officeDocument/2006/relationships/hyperlink" Target="http://www.invoicingtemplate.com/general-quote.html" TargetMode="External"/><Relationship Id="rId3" Type="http://schemas.openxmlformats.org/officeDocument/2006/relationships/hyperlink" Target="http://www.invoicingtemplate.com/general-quote.html" TargetMode="External"/><Relationship Id="rId7" Type="http://schemas.openxmlformats.org/officeDocument/2006/relationships/hyperlink" Target="http://www.invoicingtemplate.com/general-quote.html" TargetMode="External"/><Relationship Id="rId2" Type="http://schemas.openxmlformats.org/officeDocument/2006/relationships/hyperlink" Target="http://www.invoicingtemplate.com/general-estimate.html" TargetMode="External"/><Relationship Id="rId1" Type="http://schemas.openxmlformats.org/officeDocument/2006/relationships/hyperlink" Target="http://www.invoicingtemplate.com/general-estimate.html" TargetMode="External"/><Relationship Id="rId6" Type="http://schemas.openxmlformats.org/officeDocument/2006/relationships/hyperlink" Target="http://www.invoicingtemplate.com/general-quote.html" TargetMode="External"/><Relationship Id="rId5" Type="http://schemas.openxmlformats.org/officeDocument/2006/relationships/hyperlink" Target="http://www.invoicingtemplate.com/general-quote.html" TargetMode="External"/><Relationship Id="rId10" Type="http://schemas.openxmlformats.org/officeDocument/2006/relationships/drawing" Target="../drawings/drawing1.xml"/><Relationship Id="rId4" Type="http://schemas.openxmlformats.org/officeDocument/2006/relationships/hyperlink" Target="http://www.invoicingtemplate.com/general-quote.html"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ALK980"/>
  <sheetViews>
    <sheetView showGridLines="0" showRowColHeaders="0" showZeros="0" tabSelected="1" showOutlineSymbols="0" zoomScaleNormal="100" workbookViewId="0">
      <pane xSplit="1" ySplit="1" topLeftCell="B2" activePane="bottomRight" state="frozen"/>
      <selection pane="topRight" activeCell="D1" sqref="D1"/>
      <selection pane="bottomLeft" activeCell="A2" sqref="A2"/>
      <selection pane="bottomRight" activeCell="F11" sqref="F11:J11"/>
    </sheetView>
  </sheetViews>
  <sheetFormatPr defaultRowHeight="12.75" x14ac:dyDescent="0.2"/>
  <cols>
    <col min="1" max="1" width="8" style="15" hidden="1" customWidth="1"/>
    <col min="2" max="2" width="9.140625" style="15" hidden="1" customWidth="1"/>
    <col min="3" max="3" width="10.28515625" style="5" hidden="1" customWidth="1"/>
    <col min="4" max="4" width="16" style="5" hidden="1" customWidth="1"/>
    <col min="5" max="5" width="1.28515625" style="49" customWidth="1"/>
    <col min="6" max="6" width="9.7109375" customWidth="1"/>
    <col min="7" max="7" width="2.5703125" customWidth="1"/>
    <col min="8" max="8" width="11.28515625" customWidth="1"/>
    <col min="9" max="9" width="10.42578125" customWidth="1"/>
    <col min="10" max="10" width="10.5703125" customWidth="1"/>
    <col min="11" max="11" width="4.7109375" customWidth="1"/>
    <col min="12" max="12" width="8.42578125" customWidth="1"/>
    <col min="13" max="13" width="13.85546875" customWidth="1"/>
    <col min="14" max="14" width="16.28515625" customWidth="1"/>
    <col min="15" max="15" width="0.85546875" style="49" customWidth="1"/>
    <col min="16" max="16" width="9.85546875" customWidth="1"/>
    <col min="17" max="17" width="10" customWidth="1"/>
  </cols>
  <sheetData>
    <row r="1" spans="1:999" s="46" customFormat="1" ht="57" customHeight="1" x14ac:dyDescent="0.2">
      <c r="A1" s="44"/>
      <c r="B1" s="44"/>
      <c r="C1" s="45"/>
      <c r="D1" s="45"/>
      <c r="E1" s="48"/>
      <c r="O1" s="48"/>
      <c r="P1" s="74" t="s">
        <v>17</v>
      </c>
      <c r="Q1" s="74"/>
      <c r="R1" s="75" t="s">
        <v>20</v>
      </c>
      <c r="S1" s="75"/>
      <c r="T1" s="74" t="s">
        <v>16</v>
      </c>
      <c r="U1" s="74"/>
      <c r="V1" s="75" t="s">
        <v>49</v>
      </c>
      <c r="W1" s="75"/>
      <c r="AIW1" s="68" t="s">
        <v>37</v>
      </c>
      <c r="AJO1" s="68" t="s">
        <v>48</v>
      </c>
      <c r="AKR1" s="68" t="s">
        <v>48</v>
      </c>
      <c r="ALK1" s="68" t="s">
        <v>48</v>
      </c>
    </row>
    <row r="2" spans="1:999" ht="3.75" customHeight="1" x14ac:dyDescent="0.2">
      <c r="A2" s="12"/>
      <c r="B2" s="12"/>
    </row>
    <row r="3" spans="1:999" ht="48" x14ac:dyDescent="0.8">
      <c r="A3" s="13"/>
      <c r="B3" s="13"/>
      <c r="F3" s="66" t="s">
        <v>38</v>
      </c>
      <c r="G3" s="22"/>
      <c r="I3" s="24"/>
      <c r="J3" s="22"/>
      <c r="K3" s="22"/>
      <c r="L3" s="22"/>
      <c r="M3" s="22"/>
      <c r="N3" s="47" t="s">
        <v>39</v>
      </c>
      <c r="O3" s="52"/>
    </row>
    <row r="4" spans="1:999" ht="17.100000000000001" customHeight="1" x14ac:dyDescent="0.2">
      <c r="A4" s="14"/>
      <c r="B4" s="14"/>
      <c r="F4" s="22" t="s">
        <v>11</v>
      </c>
      <c r="G4" s="22"/>
      <c r="I4" s="22"/>
      <c r="J4" s="22"/>
      <c r="K4" s="22"/>
      <c r="L4" s="22"/>
      <c r="M4" s="22"/>
      <c r="N4" s="22"/>
    </row>
    <row r="5" spans="1:999" ht="17.100000000000001" customHeight="1" x14ac:dyDescent="0.3">
      <c r="A5" s="13"/>
      <c r="B5" s="13"/>
      <c r="F5" s="22" t="s">
        <v>12</v>
      </c>
      <c r="G5" s="22"/>
      <c r="I5" s="22"/>
      <c r="J5" s="22"/>
      <c r="K5" s="22"/>
      <c r="L5" s="23" t="s">
        <v>42</v>
      </c>
      <c r="M5" s="83"/>
      <c r="N5" s="83"/>
      <c r="O5" s="53"/>
    </row>
    <row r="6" spans="1:999" ht="17.100000000000001" customHeight="1" x14ac:dyDescent="0.3">
      <c r="A6" s="14"/>
      <c r="B6" s="14"/>
      <c r="F6" t="s">
        <v>6</v>
      </c>
      <c r="G6" s="22"/>
      <c r="I6" s="22"/>
      <c r="J6" s="22"/>
      <c r="K6" s="22"/>
      <c r="L6" s="23" t="s">
        <v>40</v>
      </c>
      <c r="M6" s="82"/>
      <c r="N6" s="82"/>
      <c r="O6" s="54"/>
    </row>
    <row r="7" spans="1:999" ht="17.100000000000001" customHeight="1" x14ac:dyDescent="0.3">
      <c r="A7" s="21"/>
      <c r="B7" s="21"/>
      <c r="C7" s="21"/>
      <c r="F7" s="22"/>
      <c r="G7" s="22"/>
      <c r="H7" s="22"/>
      <c r="I7" s="22"/>
      <c r="J7" s="22"/>
      <c r="K7" s="22"/>
      <c r="L7" s="23" t="s">
        <v>30</v>
      </c>
      <c r="M7" s="82"/>
      <c r="N7" s="82"/>
      <c r="O7" s="54"/>
    </row>
    <row r="8" spans="1:999" ht="17.100000000000001" customHeight="1" x14ac:dyDescent="0.3">
      <c r="A8" s="21"/>
      <c r="B8" s="21"/>
      <c r="C8" s="21"/>
      <c r="F8" s="22"/>
      <c r="G8" s="22"/>
      <c r="H8" s="22"/>
      <c r="I8" s="22"/>
      <c r="J8" s="22"/>
      <c r="K8" s="22"/>
      <c r="L8" s="23" t="s">
        <v>41</v>
      </c>
      <c r="M8" s="82"/>
      <c r="N8" s="82"/>
      <c r="AG8" t="s">
        <v>22</v>
      </c>
    </row>
    <row r="9" spans="1:999" ht="9.75" customHeight="1" x14ac:dyDescent="0.3">
      <c r="A9" s="21"/>
      <c r="B9" s="21"/>
      <c r="C9" s="21"/>
      <c r="F9" s="22"/>
      <c r="G9" s="22"/>
      <c r="H9" s="22"/>
      <c r="I9" s="22"/>
      <c r="J9" s="22"/>
      <c r="K9" s="22"/>
      <c r="L9" s="22"/>
      <c r="M9" s="22"/>
      <c r="N9" s="22"/>
    </row>
    <row r="10" spans="1:999" ht="21.95" customHeight="1" x14ac:dyDescent="0.3">
      <c r="A10" s="21"/>
      <c r="B10" s="21"/>
      <c r="C10" s="21"/>
      <c r="D10" s="6"/>
      <c r="F10" s="43" t="s">
        <v>31</v>
      </c>
      <c r="G10" s="41"/>
      <c r="H10" s="41"/>
      <c r="I10" s="41"/>
      <c r="J10" s="41"/>
      <c r="K10" s="26"/>
      <c r="L10" s="43" t="s">
        <v>32</v>
      </c>
      <c r="M10" s="43"/>
      <c r="N10" s="43"/>
      <c r="O10" s="55"/>
      <c r="AG10" s="25" t="s">
        <v>13</v>
      </c>
      <c r="AH10" s="76">
        <v>0</v>
      </c>
      <c r="AI10" s="76"/>
    </row>
    <row r="11" spans="1:999" ht="15.95" customHeight="1" x14ac:dyDescent="0.3">
      <c r="A11" s="21"/>
      <c r="B11" s="21"/>
      <c r="C11" s="21"/>
      <c r="D11" s="6"/>
      <c r="F11" s="82"/>
      <c r="G11" s="82"/>
      <c r="H11" s="82"/>
      <c r="I11" s="82"/>
      <c r="J11" s="82"/>
      <c r="K11" s="22"/>
      <c r="L11" s="71" t="s">
        <v>24</v>
      </c>
      <c r="M11" s="39">
        <v>0.06</v>
      </c>
      <c r="N11" s="51">
        <f>ROUND(oknTax1Rate*(oknSubTotal-oknDiscount),2)</f>
        <v>39.96</v>
      </c>
      <c r="O11" s="56"/>
      <c r="AG11" s="38" t="s">
        <v>4</v>
      </c>
      <c r="AH11" s="88" t="s">
        <v>5</v>
      </c>
      <c r="AI11" s="89"/>
    </row>
    <row r="12" spans="1:999" ht="15.95" customHeight="1" x14ac:dyDescent="0.3">
      <c r="A12" s="21"/>
      <c r="B12" s="21"/>
      <c r="C12" s="21"/>
      <c r="D12" s="6"/>
      <c r="F12" s="82"/>
      <c r="G12" s="82"/>
      <c r="H12" s="82"/>
      <c r="I12" s="82"/>
      <c r="J12" s="82"/>
      <c r="L12" s="22"/>
      <c r="M12" s="25" t="s">
        <v>0</v>
      </c>
      <c r="N12" s="51">
        <f>ROUND(oknSubTotal -oknDiscount + oknTax1,2)</f>
        <v>705.96</v>
      </c>
      <c r="O12" s="56"/>
      <c r="AG12" s="40"/>
      <c r="AH12" s="79"/>
      <c r="AI12" s="80"/>
    </row>
    <row r="13" spans="1:999" ht="15.95" customHeight="1" x14ac:dyDescent="0.3">
      <c r="A13" s="21"/>
      <c r="B13" s="21"/>
      <c r="C13" s="21"/>
      <c r="D13" s="6"/>
      <c r="F13" s="82"/>
      <c r="G13" s="82"/>
      <c r="H13" s="82"/>
      <c r="I13" s="82"/>
      <c r="J13" s="82"/>
    </row>
    <row r="14" spans="1:999" ht="15.95" customHeight="1" x14ac:dyDescent="0.2">
      <c r="A14" s="37"/>
      <c r="B14" s="37"/>
      <c r="D14" s="6"/>
      <c r="F14" s="82"/>
      <c r="G14" s="82"/>
      <c r="H14" s="82"/>
      <c r="I14" s="82"/>
      <c r="J14" s="82"/>
      <c r="K14" s="22"/>
    </row>
    <row r="15" spans="1:999" ht="15.95" customHeight="1" x14ac:dyDescent="0.2">
      <c r="A15" s="37"/>
      <c r="B15" s="37"/>
      <c r="F15" s="82"/>
      <c r="G15" s="82"/>
      <c r="H15" s="82"/>
      <c r="I15" s="82"/>
      <c r="J15" s="82"/>
      <c r="K15" s="22"/>
    </row>
    <row r="16" spans="1:999" ht="3.75" customHeight="1" x14ac:dyDescent="0.2">
      <c r="A16" s="37"/>
      <c r="B16" s="37"/>
      <c r="F16" s="22"/>
      <c r="G16" s="22"/>
      <c r="H16" s="22"/>
      <c r="I16" s="22"/>
      <c r="J16" s="22"/>
      <c r="K16" s="22"/>
    </row>
    <row r="17" spans="1:37" s="1" customFormat="1" ht="20.100000000000001" customHeight="1" x14ac:dyDescent="0.2">
      <c r="A17" s="16"/>
      <c r="B17" s="16"/>
      <c r="C17" s="3"/>
      <c r="D17" s="3"/>
      <c r="E17" s="50"/>
      <c r="F17" s="85" t="s">
        <v>46</v>
      </c>
      <c r="G17" s="85"/>
      <c r="H17" s="85"/>
      <c r="I17" s="85"/>
      <c r="J17" s="85"/>
      <c r="K17" s="85"/>
      <c r="L17" s="85"/>
      <c r="M17" s="85" t="s">
        <v>9</v>
      </c>
      <c r="N17" s="85"/>
      <c r="O17" s="57"/>
      <c r="P17"/>
      <c r="Q17"/>
      <c r="R17"/>
      <c r="S17"/>
      <c r="T17"/>
      <c r="U17"/>
    </row>
    <row r="18" spans="1:37" s="1" customFormat="1" ht="15.95" customHeight="1" x14ac:dyDescent="0.2">
      <c r="A18" s="16"/>
      <c r="B18" s="16"/>
      <c r="C18" s="3"/>
      <c r="D18" s="3"/>
      <c r="E18" s="50"/>
      <c r="F18" s="86"/>
      <c r="G18" s="86"/>
      <c r="H18" s="86"/>
      <c r="I18" s="86"/>
      <c r="J18" s="86"/>
      <c r="K18" s="86"/>
      <c r="L18" s="86"/>
      <c r="M18" s="86"/>
      <c r="N18" s="86"/>
      <c r="O18" s="58"/>
      <c r="P18"/>
      <c r="Q18"/>
      <c r="R18"/>
      <c r="S18"/>
      <c r="T18"/>
      <c r="U18"/>
    </row>
    <row r="19" spans="1:37" ht="3" customHeight="1" x14ac:dyDescent="0.2">
      <c r="F19" s="22"/>
      <c r="G19" s="22"/>
      <c r="H19" s="22"/>
      <c r="I19" s="22"/>
      <c r="J19" s="22"/>
      <c r="K19" s="22"/>
      <c r="L19" s="22"/>
      <c r="M19" s="22"/>
      <c r="N19" s="22"/>
    </row>
    <row r="20" spans="1:37" s="1" customFormat="1" ht="20.100000000000001" customHeight="1" x14ac:dyDescent="0.3">
      <c r="A20" s="70" t="s">
        <v>2</v>
      </c>
      <c r="B20" s="2" t="s">
        <v>1</v>
      </c>
      <c r="C20" s="3" t="s">
        <v>10</v>
      </c>
      <c r="D20" s="3" t="s">
        <v>18</v>
      </c>
      <c r="E20" s="50"/>
      <c r="F20" s="85" t="s">
        <v>25</v>
      </c>
      <c r="G20" s="85"/>
      <c r="H20" s="85"/>
      <c r="I20" s="85"/>
      <c r="J20" s="85"/>
      <c r="K20" s="85"/>
      <c r="L20" s="85"/>
      <c r="M20" s="85"/>
      <c r="N20" s="42" t="s">
        <v>26</v>
      </c>
      <c r="O20" s="50"/>
      <c r="P20" s="64" t="s">
        <v>21</v>
      </c>
      <c r="Q20" s="65" t="s">
        <v>27</v>
      </c>
    </row>
    <row r="21" spans="1:37" s="1" customFormat="1" ht="15.95" customHeight="1" x14ac:dyDescent="0.3">
      <c r="A21" s="17">
        <v>1</v>
      </c>
      <c r="B21" s="8">
        <v>100</v>
      </c>
      <c r="C21" s="4">
        <v>1</v>
      </c>
      <c r="D21" s="4">
        <v>90</v>
      </c>
      <c r="E21" s="50"/>
      <c r="F21" s="87" t="s">
        <v>43</v>
      </c>
      <c r="G21" s="87"/>
      <c r="H21" s="87"/>
      <c r="I21" s="87"/>
      <c r="J21" s="87"/>
      <c r="K21" s="87"/>
      <c r="L21" s="87"/>
      <c r="M21" s="87"/>
      <c r="N21" s="34">
        <v>111</v>
      </c>
      <c r="O21" s="59"/>
      <c r="P21" s="33" t="s">
        <v>33</v>
      </c>
      <c r="Q21" s="32">
        <v>1</v>
      </c>
    </row>
    <row r="22" spans="1:37" s="1" customFormat="1" ht="15.95" customHeight="1" x14ac:dyDescent="0.3">
      <c r="A22" s="18">
        <v>1</v>
      </c>
      <c r="B22" s="9">
        <v>200</v>
      </c>
      <c r="C22" s="4">
        <v>1</v>
      </c>
      <c r="D22" s="4">
        <v>0</v>
      </c>
      <c r="E22" s="50"/>
      <c r="F22" s="84" t="s">
        <v>44</v>
      </c>
      <c r="G22" s="84"/>
      <c r="H22" s="84"/>
      <c r="I22" s="84"/>
      <c r="J22" s="84"/>
      <c r="K22" s="84"/>
      <c r="L22" s="84"/>
      <c r="M22" s="84"/>
      <c r="N22" s="35">
        <v>222</v>
      </c>
      <c r="O22" s="60"/>
      <c r="P22" s="33" t="s">
        <v>34</v>
      </c>
      <c r="Q22" s="32">
        <v>2</v>
      </c>
      <c r="AH22" s="25" t="s">
        <v>28</v>
      </c>
      <c r="AI22" s="90"/>
      <c r="AJ22" s="90"/>
    </row>
    <row r="23" spans="1:37" s="1" customFormat="1" ht="15.95" customHeight="1" x14ac:dyDescent="0.3">
      <c r="A23" s="19">
        <v>0</v>
      </c>
      <c r="B23" s="10">
        <v>300</v>
      </c>
      <c r="C23" s="4">
        <v>1</v>
      </c>
      <c r="D23" s="4">
        <v>90</v>
      </c>
      <c r="E23" s="50"/>
      <c r="F23" s="84" t="s">
        <v>45</v>
      </c>
      <c r="G23" s="84"/>
      <c r="H23" s="84"/>
      <c r="I23" s="84"/>
      <c r="J23" s="84"/>
      <c r="K23" s="84"/>
      <c r="L23" s="84"/>
      <c r="M23" s="84"/>
      <c r="N23" s="35">
        <v>333</v>
      </c>
      <c r="O23" s="60"/>
      <c r="P23" s="33" t="s">
        <v>35</v>
      </c>
      <c r="Q23" s="32">
        <v>3</v>
      </c>
      <c r="AH23" s="25" t="s">
        <v>14</v>
      </c>
      <c r="AI23" s="90">
        <v>0</v>
      </c>
      <c r="AJ23" s="90"/>
    </row>
    <row r="24" spans="1:37" s="1" customFormat="1" ht="15.95" customHeight="1" x14ac:dyDescent="0.3">
      <c r="A24" s="18">
        <v>0</v>
      </c>
      <c r="B24" s="9">
        <v>0</v>
      </c>
      <c r="C24" s="4">
        <v>0</v>
      </c>
      <c r="D24" s="4">
        <v>0</v>
      </c>
      <c r="E24" s="50"/>
      <c r="F24" s="84"/>
      <c r="G24" s="84"/>
      <c r="H24" s="84"/>
      <c r="I24" s="84"/>
      <c r="J24" s="84"/>
      <c r="K24" s="84"/>
      <c r="L24" s="84"/>
      <c r="M24" s="84"/>
      <c r="N24" s="35">
        <v>0</v>
      </c>
      <c r="O24" s="60"/>
      <c r="P24" s="33"/>
      <c r="Q24" s="32">
        <v>4</v>
      </c>
      <c r="AH24" s="25" t="s">
        <v>15</v>
      </c>
      <c r="AI24" s="78">
        <f>oknTotal-oknPayments - oknDeposit</f>
        <v>705.96</v>
      </c>
      <c r="AJ24" s="78"/>
    </row>
    <row r="25" spans="1:37" s="1" customFormat="1" ht="15.95" customHeight="1" x14ac:dyDescent="0.3">
      <c r="A25" s="19">
        <v>0</v>
      </c>
      <c r="B25" s="10">
        <v>0</v>
      </c>
      <c r="C25" s="4">
        <v>0</v>
      </c>
      <c r="D25" s="4">
        <v>0</v>
      </c>
      <c r="E25" s="50"/>
      <c r="F25" s="84"/>
      <c r="G25" s="84"/>
      <c r="H25" s="84"/>
      <c r="I25" s="84"/>
      <c r="J25" s="84"/>
      <c r="K25" s="84"/>
      <c r="L25" s="84"/>
      <c r="M25" s="84"/>
      <c r="N25" s="35">
        <v>0</v>
      </c>
      <c r="O25" s="60"/>
      <c r="P25" s="33"/>
      <c r="Q25" s="32">
        <v>5</v>
      </c>
      <c r="AH25" s="81" t="s">
        <v>3</v>
      </c>
      <c r="AI25" s="81"/>
    </row>
    <row r="26" spans="1:37" s="1" customFormat="1" ht="15.95" customHeight="1" x14ac:dyDescent="0.3">
      <c r="A26" s="18">
        <v>0</v>
      </c>
      <c r="B26" s="9">
        <v>0</v>
      </c>
      <c r="C26" s="4">
        <v>0</v>
      </c>
      <c r="D26" s="4">
        <v>0</v>
      </c>
      <c r="E26" s="50"/>
      <c r="F26" s="84"/>
      <c r="G26" s="84"/>
      <c r="H26" s="84"/>
      <c r="I26" s="84"/>
      <c r="J26" s="84"/>
      <c r="K26" s="84"/>
      <c r="L26" s="84"/>
      <c r="M26" s="84"/>
      <c r="N26" s="35">
        <v>0</v>
      </c>
      <c r="O26" s="60"/>
      <c r="P26" s="33"/>
      <c r="Q26" s="32">
        <v>6</v>
      </c>
      <c r="AH26" s="77"/>
      <c r="AI26" s="77"/>
    </row>
    <row r="27" spans="1:37" s="1" customFormat="1" ht="15.95" customHeight="1" x14ac:dyDescent="0.3">
      <c r="A27" s="19">
        <v>0</v>
      </c>
      <c r="B27" s="10">
        <v>0</v>
      </c>
      <c r="C27" s="4">
        <v>0</v>
      </c>
      <c r="D27" s="4">
        <v>0</v>
      </c>
      <c r="E27" s="50"/>
      <c r="F27" s="84"/>
      <c r="G27" s="84"/>
      <c r="H27" s="84"/>
      <c r="I27" s="84"/>
      <c r="J27" s="84"/>
      <c r="K27" s="84"/>
      <c r="L27" s="84"/>
      <c r="M27" s="84"/>
      <c r="N27" s="35">
        <v>0</v>
      </c>
      <c r="O27" s="60"/>
      <c r="P27" s="33"/>
      <c r="Q27" s="32">
        <v>7</v>
      </c>
      <c r="AH27" s="81" t="s">
        <v>8</v>
      </c>
      <c r="AI27" s="81"/>
    </row>
    <row r="28" spans="1:37" s="1" customFormat="1" ht="15.95" customHeight="1" x14ac:dyDescent="0.3">
      <c r="A28" s="18">
        <v>0</v>
      </c>
      <c r="B28" s="9">
        <v>0</v>
      </c>
      <c r="C28" s="4">
        <v>0</v>
      </c>
      <c r="D28" s="4">
        <v>0</v>
      </c>
      <c r="E28" s="50"/>
      <c r="F28" s="84"/>
      <c r="G28" s="84"/>
      <c r="H28" s="84"/>
      <c r="I28" s="84"/>
      <c r="J28" s="84"/>
      <c r="K28" s="84"/>
      <c r="L28" s="84"/>
      <c r="M28" s="84"/>
      <c r="N28" s="35">
        <v>0</v>
      </c>
      <c r="O28" s="60"/>
      <c r="P28" s="33"/>
      <c r="Q28" s="32">
        <v>8</v>
      </c>
      <c r="AH28" s="77"/>
      <c r="AI28" s="77"/>
    </row>
    <row r="29" spans="1:37" s="1" customFormat="1" ht="15.95" customHeight="1" x14ac:dyDescent="0.3">
      <c r="A29" s="19">
        <v>0</v>
      </c>
      <c r="B29" s="10">
        <v>0</v>
      </c>
      <c r="C29" s="4">
        <v>0</v>
      </c>
      <c r="D29" s="4">
        <v>0</v>
      </c>
      <c r="E29" s="50"/>
      <c r="F29" s="84"/>
      <c r="G29" s="84"/>
      <c r="H29" s="84"/>
      <c r="I29" s="84"/>
      <c r="J29" s="84"/>
      <c r="K29" s="84"/>
      <c r="L29" s="84"/>
      <c r="M29" s="84"/>
      <c r="N29" s="35">
        <v>0</v>
      </c>
      <c r="O29" s="60"/>
      <c r="P29" s="33"/>
      <c r="Q29" s="32">
        <v>9</v>
      </c>
      <c r="AH29" s="25" t="s">
        <v>23</v>
      </c>
      <c r="AI29" s="91"/>
      <c r="AJ29" s="91"/>
    </row>
    <row r="30" spans="1:37" s="1" customFormat="1" ht="15.95" customHeight="1" x14ac:dyDescent="0.3">
      <c r="A30" s="18">
        <v>0</v>
      </c>
      <c r="B30" s="9">
        <v>0</v>
      </c>
      <c r="C30" s="4">
        <v>0</v>
      </c>
      <c r="D30" s="4">
        <v>0</v>
      </c>
      <c r="E30" s="50"/>
      <c r="F30" s="84"/>
      <c r="G30" s="84"/>
      <c r="H30" s="84"/>
      <c r="I30" s="84"/>
      <c r="J30" s="84"/>
      <c r="K30" s="84"/>
      <c r="L30" s="84"/>
      <c r="M30" s="84"/>
      <c r="N30" s="35">
        <v>0</v>
      </c>
      <c r="O30" s="60"/>
      <c r="P30" s="33"/>
      <c r="Q30" s="32">
        <v>10</v>
      </c>
      <c r="AG30"/>
    </row>
    <row r="31" spans="1:37" s="1" customFormat="1" ht="15.95" customHeight="1" x14ac:dyDescent="0.3">
      <c r="A31" s="19">
        <v>0</v>
      </c>
      <c r="B31" s="10">
        <v>0</v>
      </c>
      <c r="C31" s="4">
        <v>0</v>
      </c>
      <c r="D31" s="4">
        <v>0</v>
      </c>
      <c r="E31" s="50"/>
      <c r="F31" s="84"/>
      <c r="G31" s="84"/>
      <c r="H31" s="84"/>
      <c r="I31" s="84"/>
      <c r="J31" s="84"/>
      <c r="K31" s="84"/>
      <c r="L31" s="84"/>
      <c r="M31" s="84"/>
      <c r="N31" s="35">
        <v>0</v>
      </c>
      <c r="O31" s="60"/>
      <c r="P31" s="33"/>
      <c r="Q31" s="32">
        <v>11</v>
      </c>
      <c r="AG31"/>
      <c r="AH31"/>
      <c r="AI31"/>
      <c r="AJ31"/>
      <c r="AK31"/>
    </row>
    <row r="32" spans="1:37" s="1" customFormat="1" ht="15.95" customHeight="1" x14ac:dyDescent="0.3">
      <c r="A32" s="17"/>
      <c r="B32" s="8">
        <v>0</v>
      </c>
      <c r="C32" s="4">
        <v>0</v>
      </c>
      <c r="D32" s="4">
        <v>0</v>
      </c>
      <c r="E32" s="50"/>
      <c r="F32" s="84"/>
      <c r="G32" s="84"/>
      <c r="H32" s="84"/>
      <c r="I32" s="84"/>
      <c r="J32" s="84"/>
      <c r="K32" s="84"/>
      <c r="L32" s="84"/>
      <c r="M32" s="84"/>
      <c r="N32" s="35">
        <f>ROUND(oknQuantity_13 * oknPrice_13,2)</f>
        <v>0</v>
      </c>
      <c r="O32" s="59"/>
      <c r="P32" s="33"/>
      <c r="Q32" s="32">
        <v>12</v>
      </c>
      <c r="W32"/>
      <c r="X32"/>
      <c r="Y32"/>
      <c r="Z32"/>
      <c r="AG32"/>
      <c r="AH32"/>
      <c r="AI32"/>
      <c r="AJ32"/>
      <c r="AK32"/>
    </row>
    <row r="33" spans="1:33" s="1" customFormat="1" ht="15.95" customHeight="1" x14ac:dyDescent="0.3">
      <c r="A33" s="18"/>
      <c r="B33" s="9">
        <v>0</v>
      </c>
      <c r="C33" s="4">
        <v>0</v>
      </c>
      <c r="D33" s="4">
        <v>0</v>
      </c>
      <c r="E33" s="50"/>
      <c r="F33" s="84"/>
      <c r="G33" s="84"/>
      <c r="H33" s="84"/>
      <c r="I33" s="84"/>
      <c r="J33" s="84"/>
      <c r="K33" s="84"/>
      <c r="L33" s="84"/>
      <c r="M33" s="84"/>
      <c r="N33" s="35">
        <f>ROUND(oknQuantity_14 * oknPrice_14,2)</f>
        <v>0</v>
      </c>
      <c r="O33" s="60"/>
      <c r="P33" s="33"/>
      <c r="Q33" s="32">
        <v>13</v>
      </c>
      <c r="W33"/>
      <c r="X33"/>
      <c r="Y33"/>
      <c r="Z33"/>
      <c r="AG33"/>
    </row>
    <row r="34" spans="1:33" s="1" customFormat="1" ht="15.95" customHeight="1" x14ac:dyDescent="0.3">
      <c r="A34" s="17"/>
      <c r="B34" s="8">
        <v>0</v>
      </c>
      <c r="C34" s="4">
        <v>0</v>
      </c>
      <c r="D34" s="4">
        <v>0</v>
      </c>
      <c r="E34" s="50"/>
      <c r="F34" s="84"/>
      <c r="G34" s="84"/>
      <c r="H34" s="84"/>
      <c r="I34" s="84"/>
      <c r="J34" s="84"/>
      <c r="K34" s="84"/>
      <c r="L34" s="84"/>
      <c r="M34" s="84"/>
      <c r="N34" s="35">
        <f>ROUND(oknQuantity_15 * oknPrice_15,2)</f>
        <v>0</v>
      </c>
      <c r="O34" s="59"/>
      <c r="P34" s="33"/>
      <c r="Q34" s="32">
        <v>14</v>
      </c>
      <c r="W34"/>
      <c r="X34"/>
      <c r="Y34"/>
      <c r="Z34"/>
      <c r="AA34"/>
    </row>
    <row r="35" spans="1:33" s="1" customFormat="1" ht="15.95" customHeight="1" x14ac:dyDescent="0.3">
      <c r="A35" s="18"/>
      <c r="B35" s="9">
        <v>0</v>
      </c>
      <c r="C35" s="4">
        <v>0</v>
      </c>
      <c r="D35" s="4">
        <v>0</v>
      </c>
      <c r="E35" s="50"/>
      <c r="F35" s="84"/>
      <c r="G35" s="84"/>
      <c r="H35" s="84"/>
      <c r="I35" s="84"/>
      <c r="J35" s="84"/>
      <c r="K35" s="84"/>
      <c r="L35" s="84"/>
      <c r="M35" s="84"/>
      <c r="N35" s="35">
        <f>ROUND(oknQuantity_16 * oknPrice_16,2)</f>
        <v>0</v>
      </c>
      <c r="O35" s="60"/>
      <c r="P35" s="33"/>
      <c r="Q35" s="32">
        <v>15</v>
      </c>
      <c r="W35"/>
      <c r="X35"/>
      <c r="Y35"/>
      <c r="Z35"/>
      <c r="AA35"/>
    </row>
    <row r="36" spans="1:33" s="1" customFormat="1" ht="15.95" customHeight="1" x14ac:dyDescent="0.3">
      <c r="A36" s="17"/>
      <c r="B36" s="8">
        <v>0</v>
      </c>
      <c r="C36" s="4">
        <v>0</v>
      </c>
      <c r="D36" s="4">
        <v>0</v>
      </c>
      <c r="E36" s="50"/>
      <c r="F36" s="84"/>
      <c r="G36" s="84"/>
      <c r="H36" s="84"/>
      <c r="I36" s="84"/>
      <c r="J36" s="84"/>
      <c r="K36" s="84"/>
      <c r="L36" s="84"/>
      <c r="M36" s="84"/>
      <c r="N36" s="35">
        <f>ROUND(oknQuantity_17 * oknPrice_17,2)</f>
        <v>0</v>
      </c>
      <c r="O36" s="59"/>
      <c r="P36" s="33"/>
      <c r="Q36" s="32">
        <v>16</v>
      </c>
      <c r="W36"/>
      <c r="X36"/>
      <c r="Y36"/>
      <c r="Z36"/>
      <c r="AA36"/>
    </row>
    <row r="37" spans="1:33" s="1" customFormat="1" ht="15.95" customHeight="1" x14ac:dyDescent="0.3">
      <c r="A37" s="18"/>
      <c r="B37" s="9">
        <v>0</v>
      </c>
      <c r="C37" s="4">
        <v>0</v>
      </c>
      <c r="D37" s="4">
        <v>0</v>
      </c>
      <c r="E37" s="50"/>
      <c r="F37" s="84"/>
      <c r="G37" s="84"/>
      <c r="H37" s="84"/>
      <c r="I37" s="84"/>
      <c r="J37" s="84"/>
      <c r="K37" s="84"/>
      <c r="L37" s="84"/>
      <c r="M37" s="84"/>
      <c r="N37" s="35">
        <f>ROUND(oknQuantity_18 * oknPrice_18,2)</f>
        <v>0</v>
      </c>
      <c r="O37" s="60"/>
      <c r="P37" s="33"/>
      <c r="Q37" s="32">
        <v>17</v>
      </c>
      <c r="W37"/>
      <c r="X37"/>
      <c r="Y37"/>
      <c r="Z37"/>
      <c r="AA37"/>
    </row>
    <row r="38" spans="1:33" s="1" customFormat="1" ht="15.95" customHeight="1" x14ac:dyDescent="0.3">
      <c r="A38" s="17"/>
      <c r="B38" s="8">
        <v>0</v>
      </c>
      <c r="C38" s="4">
        <v>0</v>
      </c>
      <c r="D38" s="4">
        <v>0</v>
      </c>
      <c r="E38" s="50"/>
      <c r="F38" s="95"/>
      <c r="G38" s="95"/>
      <c r="H38" s="95"/>
      <c r="I38" s="95"/>
      <c r="J38" s="95"/>
      <c r="K38" s="95"/>
      <c r="L38" s="95"/>
      <c r="M38" s="95"/>
      <c r="N38" s="69">
        <f>ROUND(oknQuantity_19 * oknPrice_19,2)</f>
        <v>0</v>
      </c>
      <c r="O38" s="59"/>
      <c r="P38" s="33"/>
      <c r="Q38" s="32">
        <v>18</v>
      </c>
      <c r="W38"/>
      <c r="X38"/>
      <c r="Y38"/>
      <c r="Z38"/>
      <c r="AA38"/>
    </row>
    <row r="39" spans="1:33" s="1" customFormat="1" ht="15.95" hidden="1" customHeight="1" x14ac:dyDescent="0.3">
      <c r="A39" s="18"/>
      <c r="B39" s="9">
        <v>0</v>
      </c>
      <c r="C39" s="4">
        <v>0</v>
      </c>
      <c r="D39" s="4">
        <v>0</v>
      </c>
      <c r="E39" s="50"/>
      <c r="F39" s="96"/>
      <c r="G39" s="96"/>
      <c r="H39" s="96"/>
      <c r="I39" s="96"/>
      <c r="J39" s="96"/>
      <c r="K39" s="96"/>
      <c r="L39" s="96"/>
      <c r="M39" s="96"/>
      <c r="N39" s="63">
        <f>ROUND(oknQuantity_20 * oknPrice_20,2)</f>
        <v>0</v>
      </c>
      <c r="O39" s="60"/>
      <c r="P39" s="33"/>
      <c r="Q39" s="32">
        <v>19</v>
      </c>
      <c r="W39"/>
      <c r="X39"/>
      <c r="Y39"/>
      <c r="Z39"/>
      <c r="AA39"/>
    </row>
    <row r="40" spans="1:33" s="1" customFormat="1" ht="15.95" hidden="1" customHeight="1" x14ac:dyDescent="0.3">
      <c r="A40" s="17"/>
      <c r="B40" s="8">
        <v>0</v>
      </c>
      <c r="C40" s="4">
        <v>0</v>
      </c>
      <c r="D40" s="4">
        <v>0</v>
      </c>
      <c r="E40" s="50"/>
      <c r="F40" s="84"/>
      <c r="G40" s="84"/>
      <c r="H40" s="84"/>
      <c r="I40" s="84"/>
      <c r="J40" s="84"/>
      <c r="K40" s="84"/>
      <c r="L40" s="84"/>
      <c r="M40" s="84"/>
      <c r="N40" s="36">
        <f>ROUND(oknQuantity_21 * oknPrice_21,2)</f>
        <v>0</v>
      </c>
      <c r="O40" s="59"/>
      <c r="P40" s="33"/>
      <c r="Q40" s="32">
        <v>20</v>
      </c>
      <c r="W40"/>
      <c r="X40"/>
      <c r="Y40"/>
      <c r="Z40"/>
      <c r="AA40"/>
    </row>
    <row r="41" spans="1:33" s="1" customFormat="1" ht="15.95" hidden="1" customHeight="1" x14ac:dyDescent="0.3">
      <c r="A41" s="18"/>
      <c r="B41" s="9">
        <v>0</v>
      </c>
      <c r="C41" s="4">
        <v>0</v>
      </c>
      <c r="D41" s="4">
        <v>0</v>
      </c>
      <c r="E41" s="50"/>
      <c r="F41" s="84"/>
      <c r="G41" s="84"/>
      <c r="H41" s="84"/>
      <c r="I41" s="84"/>
      <c r="J41" s="84"/>
      <c r="K41" s="84"/>
      <c r="L41" s="84"/>
      <c r="M41" s="84"/>
      <c r="N41" s="36">
        <f>ROUND(oknQuantity_22 * oknPrice_22,2)</f>
        <v>0</v>
      </c>
      <c r="O41" s="60"/>
      <c r="P41" s="33"/>
      <c r="Q41" s="32">
        <v>21</v>
      </c>
      <c r="W41"/>
      <c r="X41"/>
      <c r="Y41"/>
      <c r="Z41"/>
      <c r="AA41"/>
    </row>
    <row r="42" spans="1:33" s="1" customFormat="1" ht="15.95" hidden="1" customHeight="1" x14ac:dyDescent="0.3">
      <c r="A42" s="20">
        <v>0</v>
      </c>
      <c r="B42" s="11">
        <v>0</v>
      </c>
      <c r="C42" s="4">
        <v>0</v>
      </c>
      <c r="D42" s="4">
        <v>0</v>
      </c>
      <c r="E42" s="50"/>
      <c r="F42" s="95"/>
      <c r="G42" s="95"/>
      <c r="H42" s="95"/>
      <c r="I42" s="95"/>
      <c r="J42" s="95"/>
      <c r="K42" s="95"/>
      <c r="L42" s="95"/>
      <c r="M42" s="95"/>
      <c r="N42" s="69">
        <v>0</v>
      </c>
      <c r="O42" s="60"/>
      <c r="P42" s="33"/>
      <c r="Q42" s="32">
        <v>22</v>
      </c>
      <c r="W42"/>
      <c r="X42"/>
      <c r="Y42"/>
      <c r="Z42"/>
      <c r="AA42"/>
    </row>
    <row r="43" spans="1:33" s="1" customFormat="1" ht="20.100000000000001" customHeight="1" x14ac:dyDescent="0.2">
      <c r="A43" s="16"/>
      <c r="B43" s="16"/>
      <c r="C43" s="3"/>
      <c r="D43" s="7">
        <f t="array" ref="D43">SUM(oknTaxable_1:oknTaxable_22*oknLinetotal_1:oknLinetotal_22)</f>
        <v>666</v>
      </c>
      <c r="E43" s="50"/>
      <c r="F43" s="26"/>
      <c r="G43" s="26"/>
      <c r="H43" s="26"/>
      <c r="I43" s="26"/>
      <c r="J43" s="26"/>
      <c r="K43" s="26"/>
      <c r="L43" s="27"/>
      <c r="M43" s="28" t="s">
        <v>7</v>
      </c>
      <c r="N43" s="29">
        <f>SUM(oknLinetotal_1:oknLinetotal_18)</f>
        <v>666</v>
      </c>
      <c r="O43" s="59"/>
      <c r="P43"/>
      <c r="Q43"/>
      <c r="R43"/>
      <c r="W43"/>
      <c r="X43"/>
      <c r="Y43"/>
      <c r="Z43"/>
      <c r="AA43"/>
    </row>
    <row r="44" spans="1:33" s="1" customFormat="1" ht="20.100000000000001" customHeight="1" x14ac:dyDescent="0.2">
      <c r="A44" s="16"/>
      <c r="B44" s="16"/>
      <c r="C44" s="3"/>
      <c r="D44" s="3"/>
      <c r="E44" s="50"/>
      <c r="F44" s="26"/>
      <c r="G44" s="26"/>
      <c r="H44" s="26"/>
      <c r="I44" s="26"/>
      <c r="J44" s="26"/>
      <c r="K44" s="26"/>
      <c r="O44" s="59"/>
      <c r="P44"/>
      <c r="Q44"/>
      <c r="R44"/>
      <c r="W44"/>
      <c r="X44"/>
      <c r="Y44"/>
      <c r="Z44"/>
      <c r="AA44"/>
    </row>
    <row r="45" spans="1:33" s="1" customFormat="1" ht="20.100000000000001" hidden="1" customHeight="1" x14ac:dyDescent="0.2">
      <c r="A45" s="16"/>
      <c r="B45" s="16"/>
      <c r="C45" s="3"/>
      <c r="D45" s="3"/>
      <c r="E45" s="50"/>
      <c r="F45" s="26"/>
      <c r="G45" s="26"/>
      <c r="H45" s="26"/>
      <c r="I45" s="26"/>
      <c r="J45" s="26"/>
      <c r="K45" s="26"/>
      <c r="L45" s="72" t="s">
        <v>19</v>
      </c>
      <c r="M45" s="30">
        <v>3.2000000000000001E-2</v>
      </c>
      <c r="N45" s="29" t="e">
        <f>ROUND(IF(oknTaxType&lt;&gt;2,0,oknTax2Rate*(oknLineTotalTaxable+IF(oknTaxTotalIncludingShippingCost=0,0,oknShippingCost)+IF(oknTax2IsAppliedToTax1=0,0,oknTax1))),2)</f>
        <v>#REF!</v>
      </c>
      <c r="O45" s="61"/>
      <c r="P45"/>
      <c r="Q45"/>
      <c r="R45"/>
      <c r="W45"/>
      <c r="X45"/>
      <c r="Y45"/>
      <c r="Z45"/>
      <c r="AA45"/>
    </row>
    <row r="46" spans="1:33" s="1" customFormat="1" ht="22.5" customHeight="1" x14ac:dyDescent="0.2">
      <c r="A46" s="16"/>
      <c r="B46" s="16"/>
      <c r="C46" s="3"/>
      <c r="D46" s="3"/>
      <c r="E46" s="50"/>
      <c r="F46" s="93" t="s">
        <v>29</v>
      </c>
      <c r="G46" s="94"/>
      <c r="H46" s="94"/>
      <c r="I46" s="94"/>
      <c r="J46" s="94"/>
      <c r="K46" s="94"/>
      <c r="L46" s="94"/>
      <c r="M46" s="94"/>
      <c r="N46" s="94"/>
      <c r="O46" s="62"/>
      <c r="P46"/>
      <c r="Q46"/>
      <c r="R46"/>
      <c r="W46"/>
      <c r="X46"/>
      <c r="Y46"/>
      <c r="Z46"/>
      <c r="AA46"/>
    </row>
    <row r="47" spans="1:33" s="1" customFormat="1" ht="18.75" customHeight="1" x14ac:dyDescent="0.2">
      <c r="A47" s="16"/>
      <c r="B47" s="16"/>
      <c r="C47" s="3"/>
      <c r="D47" s="3"/>
      <c r="E47" s="50"/>
      <c r="F47" s="27"/>
      <c r="G47" s="27"/>
      <c r="H47" s="27"/>
      <c r="I47" s="27"/>
      <c r="J47" s="27"/>
      <c r="K47" s="27"/>
      <c r="L47" s="27"/>
      <c r="M47" s="31"/>
      <c r="N47" s="27"/>
      <c r="O47" s="59"/>
      <c r="P47"/>
      <c r="Q47"/>
      <c r="R47"/>
      <c r="W47"/>
      <c r="X47"/>
      <c r="Y47"/>
      <c r="Z47"/>
      <c r="AA47"/>
    </row>
    <row r="48" spans="1:33" ht="18.75" customHeight="1" x14ac:dyDescent="0.2">
      <c r="F48" s="22"/>
      <c r="G48" s="22"/>
      <c r="H48" s="22"/>
      <c r="I48" s="22"/>
      <c r="J48" s="22"/>
      <c r="K48" s="22"/>
      <c r="L48" s="22"/>
      <c r="M48" s="31"/>
      <c r="N48" s="22"/>
    </row>
    <row r="49" spans="6:14" ht="18.75" customHeight="1" x14ac:dyDescent="0.2">
      <c r="F49" s="22"/>
      <c r="G49" s="22"/>
      <c r="H49" s="22"/>
      <c r="I49" s="22"/>
      <c r="J49" s="22"/>
      <c r="K49" s="22"/>
      <c r="L49" s="22"/>
      <c r="M49" s="31"/>
      <c r="N49" s="22"/>
    </row>
    <row r="50" spans="6:14" x14ac:dyDescent="0.2">
      <c r="F50" s="22"/>
      <c r="G50" s="22"/>
      <c r="H50" s="22"/>
      <c r="I50" s="22"/>
      <c r="J50" s="22"/>
      <c r="K50" s="22"/>
      <c r="L50" s="22"/>
      <c r="M50" s="22"/>
      <c r="N50" s="22"/>
    </row>
    <row r="51" spans="6:14" ht="18" customHeight="1" x14ac:dyDescent="0.2">
      <c r="F51" s="22"/>
      <c r="G51" s="22"/>
      <c r="H51" s="22"/>
      <c r="I51" s="22"/>
      <c r="J51" s="22"/>
      <c r="K51" s="22"/>
      <c r="L51" s="22"/>
      <c r="M51" s="22"/>
      <c r="N51" s="22"/>
    </row>
    <row r="52" spans="6:14" x14ac:dyDescent="0.2">
      <c r="F52" s="22"/>
      <c r="G52" s="22"/>
      <c r="H52" s="22"/>
      <c r="I52" s="22"/>
      <c r="J52" s="22"/>
      <c r="K52" s="22"/>
      <c r="L52" s="22"/>
      <c r="M52" s="22"/>
      <c r="N52" s="22"/>
    </row>
    <row r="54" spans="6:14" x14ac:dyDescent="0.2">
      <c r="F54" s="92"/>
      <c r="G54" s="92"/>
      <c r="H54" s="92"/>
      <c r="I54" s="92"/>
      <c r="J54" s="92"/>
      <c r="K54" s="92"/>
      <c r="L54" s="92"/>
      <c r="M54" s="92"/>
      <c r="N54" s="92"/>
    </row>
    <row r="55" spans="6:14" x14ac:dyDescent="0.2">
      <c r="F55" s="22"/>
      <c r="G55" s="22"/>
      <c r="H55" s="22"/>
      <c r="I55" s="22"/>
      <c r="J55" s="22"/>
      <c r="K55" s="22"/>
      <c r="L55" s="22"/>
      <c r="M55" s="22"/>
      <c r="N55" s="22"/>
    </row>
    <row r="56" spans="6:14" x14ac:dyDescent="0.2">
      <c r="F56" s="22"/>
      <c r="G56" s="22"/>
      <c r="H56" s="22"/>
      <c r="I56" s="22"/>
      <c r="J56" s="22"/>
      <c r="K56" s="22"/>
      <c r="L56" s="22"/>
      <c r="M56" s="22"/>
      <c r="N56" s="22"/>
    </row>
    <row r="57" spans="6:14" x14ac:dyDescent="0.2">
      <c r="F57" s="22"/>
      <c r="G57" s="22"/>
      <c r="H57" s="22"/>
      <c r="I57" s="22"/>
      <c r="J57" s="22"/>
      <c r="K57" s="22"/>
      <c r="L57" s="22"/>
      <c r="M57" s="22"/>
      <c r="N57" s="22"/>
    </row>
    <row r="58" spans="6:14" x14ac:dyDescent="0.2">
      <c r="F58" s="22"/>
      <c r="G58" s="22"/>
      <c r="H58" s="22"/>
      <c r="I58" s="22"/>
      <c r="J58" s="22"/>
      <c r="K58" s="22"/>
      <c r="L58" s="22"/>
      <c r="M58" s="22"/>
      <c r="N58" s="22"/>
    </row>
    <row r="59" spans="6:14" x14ac:dyDescent="0.2">
      <c r="F59" s="22"/>
      <c r="G59" s="22"/>
      <c r="H59" s="22"/>
      <c r="I59" s="22"/>
      <c r="J59" s="22"/>
      <c r="K59" s="22"/>
      <c r="L59" s="22"/>
      <c r="M59" s="22"/>
      <c r="N59" s="22"/>
    </row>
    <row r="60" spans="6:14" x14ac:dyDescent="0.2">
      <c r="F60" s="22"/>
      <c r="G60" s="22"/>
      <c r="H60" s="22"/>
      <c r="I60" s="22"/>
      <c r="J60" s="22"/>
      <c r="K60" s="22"/>
      <c r="L60" s="22"/>
      <c r="M60" s="22"/>
      <c r="N60" s="22"/>
    </row>
    <row r="920" spans="1:1" hidden="1" x14ac:dyDescent="0.2">
      <c r="A920" s="67" t="s">
        <v>47</v>
      </c>
    </row>
    <row r="928" spans="1:1" hidden="1" x14ac:dyDescent="0.2">
      <c r="A928" s="67" t="s">
        <v>47</v>
      </c>
    </row>
    <row r="956" spans="1:1" hidden="1" x14ac:dyDescent="0.2">
      <c r="A956" s="67" t="s">
        <v>47</v>
      </c>
    </row>
    <row r="980" spans="1:1" hidden="1" x14ac:dyDescent="0.2">
      <c r="A980" s="67" t="s">
        <v>36</v>
      </c>
    </row>
  </sheetData>
  <sheetProtection sheet="1" objects="1" scenarios="1" selectLockedCells="1"/>
  <mergeCells count="53">
    <mergeCell ref="AH28:AI28"/>
    <mergeCell ref="AI29:AJ29"/>
    <mergeCell ref="AI22:AJ22"/>
    <mergeCell ref="M18:N18"/>
    <mergeCell ref="F54:N54"/>
    <mergeCell ref="F46:N46"/>
    <mergeCell ref="F22:M22"/>
    <mergeCell ref="F23:M23"/>
    <mergeCell ref="F24:M24"/>
    <mergeCell ref="F25:M25"/>
    <mergeCell ref="F42:M42"/>
    <mergeCell ref="F36:M36"/>
    <mergeCell ref="F37:M37"/>
    <mergeCell ref="F38:M38"/>
    <mergeCell ref="F39:M39"/>
    <mergeCell ref="F40:M40"/>
    <mergeCell ref="F14:J14"/>
    <mergeCell ref="F15:J15"/>
    <mergeCell ref="AH11:AI11"/>
    <mergeCell ref="AI23:AJ23"/>
    <mergeCell ref="AH27:AI27"/>
    <mergeCell ref="F41:M41"/>
    <mergeCell ref="F35:M35"/>
    <mergeCell ref="F17:L17"/>
    <mergeCell ref="F18:L18"/>
    <mergeCell ref="F26:M26"/>
    <mergeCell ref="F27:M27"/>
    <mergeCell ref="F28:M28"/>
    <mergeCell ref="F20:M20"/>
    <mergeCell ref="F30:M30"/>
    <mergeCell ref="F31:M31"/>
    <mergeCell ref="F21:M21"/>
    <mergeCell ref="M17:N17"/>
    <mergeCell ref="F34:M34"/>
    <mergeCell ref="F29:M29"/>
    <mergeCell ref="F32:M32"/>
    <mergeCell ref="F33:M33"/>
    <mergeCell ref="P1:Q1"/>
    <mergeCell ref="R1:S1"/>
    <mergeCell ref="F11:J11"/>
    <mergeCell ref="F12:J12"/>
    <mergeCell ref="F13:J13"/>
    <mergeCell ref="M5:N5"/>
    <mergeCell ref="M6:N6"/>
    <mergeCell ref="M7:N7"/>
    <mergeCell ref="M8:N8"/>
    <mergeCell ref="T1:U1"/>
    <mergeCell ref="V1:W1"/>
    <mergeCell ref="AH10:AI10"/>
    <mergeCell ref="AH26:AI26"/>
    <mergeCell ref="AI24:AJ24"/>
    <mergeCell ref="AH12:AI12"/>
    <mergeCell ref="AH25:AI25"/>
  </mergeCells>
  <phoneticPr fontId="9" type="noConversion"/>
  <dataValidations count="9">
    <dataValidation type="decimal" operator="lessThanOrEqual" allowBlank="1" showInputMessage="1" showErrorMessage="1" errorTitle="Invalid Input" error="Please enter a valid numeric_x000a_value." sqref="AI23 AH10 M45 M11 A21:B42" xr:uid="{00000000-0002-0000-0000-000000000000}">
      <formula1>999999999.99</formula1>
    </dataValidation>
    <dataValidation type="textLength" allowBlank="1" showInputMessage="1" showErrorMessage="1" errorTitle="Invalid Input" error="Max characters allowed: 10" sqref="P21:P42 M6" xr:uid="{00000000-0002-0000-0000-000001000000}">
      <formula1>0</formula1>
      <formula2>10</formula2>
    </dataValidation>
    <dataValidation type="date" allowBlank="1" showErrorMessage="1" errorTitle="Invalid Input" error="Please enter a valid date." sqref="M5 AG12" xr:uid="{00000000-0002-0000-0000-000002000000}">
      <formula1>36526</formula1>
      <formula2>402132</formula2>
    </dataValidation>
    <dataValidation type="textLength" allowBlank="1" showInputMessage="1" showErrorMessage="1" errorTitle="Invalid Input" error="Max characters allowed: 60" sqref="F11:F13" xr:uid="{00000000-0002-0000-0000-000003000000}">
      <formula1>0</formula1>
      <formula2>60</formula2>
    </dataValidation>
    <dataValidation type="textLength" allowBlank="1" showInputMessage="1" showErrorMessage="1" errorTitle="Invalid Input" error="Max characters allowed: 20" sqref="F14:F15" xr:uid="{00000000-0002-0000-0000-000004000000}">
      <formula1>0</formula1>
      <formula2>20</formula2>
    </dataValidation>
    <dataValidation type="textLength" operator="lessThan" allowBlank="1" showInputMessage="1" showErrorMessage="1" errorTitle="Invalid Input" error="Max characters allowed: 15" sqref="AH26:AI26 M18" xr:uid="{00000000-0002-0000-0000-000005000000}">
      <formula1>15</formula1>
    </dataValidation>
    <dataValidation type="textLength" operator="lessThanOrEqual" allowBlank="1" showInputMessage="1" showErrorMessage="1" errorTitle="Invalid Input" error="Max characters allowed: 30" sqref="AH12:AI12 F18" xr:uid="{00000000-0002-0000-0000-000006000000}">
      <formula1>30</formula1>
    </dataValidation>
    <dataValidation type="textLength" operator="lessThanOrEqual" allowBlank="1" showInputMessage="1" showErrorMessage="1" errorTitle="Invalid Input" error="Max characters allowed: 20" sqref="AH28" xr:uid="{00000000-0002-0000-0000-000007000000}">
      <formula1>20</formula1>
    </dataValidation>
    <dataValidation type="textLength" operator="lessThanOrEqual" allowBlank="1" showInputMessage="1" showErrorMessage="1" errorTitle="Invalid Input" error="Max characters allowed: 100" sqref="F22:F31 F33 F35 F37 F39 F41:F42" xr:uid="{00000000-0002-0000-0000-000008000000}">
      <formula1>100</formula1>
    </dataValidation>
  </dataValidations>
  <hyperlinks>
    <hyperlink ref="A980" r:id="rId1" tooltip="General Estimate Format" display="http://www.invoicingtemplate.com/general-estimate.html" xr:uid="{00000000-0004-0000-0000-000002000000}"/>
    <hyperlink ref="AIW1" r:id="rId2" tooltip="General Estimate Template" display="http://www.invoicingtemplate.com/general-estimate.html" xr:uid="{00000000-0004-0000-0000-000003000000}"/>
    <hyperlink ref="A928" r:id="rId3" tooltip="General Quote Format in Excel Spreadsheet Format" display="http://www.invoicingtemplate.com/general-quote.html" xr:uid="{00000000-0004-0000-0000-000004000000}"/>
    <hyperlink ref="ALK1" r:id="rId4" tooltip="General Quote Template for Excel" display="http://www.invoicingtemplate.com/general-quote.html" xr:uid="{00000000-0004-0000-0000-000005000000}"/>
    <hyperlink ref="A920" r:id="rId5" tooltip="General Quote Format in Excel Spreadsheet Format" display="http://www.invoicingtemplate.com/general-quote.html" xr:uid="{00000000-0004-0000-0000-000006000000}"/>
    <hyperlink ref="AKR1" r:id="rId6" tooltip="General Quote Template for Excel" display="http://www.invoicingtemplate.com/general-quote.html" xr:uid="{00000000-0004-0000-0000-000007000000}"/>
    <hyperlink ref="A956" r:id="rId7" tooltip="General Quote Format in Excel Spreadsheet Format" display="http://www.invoicingtemplate.com/general-quote.html" xr:uid="{00000000-0004-0000-0000-000008000000}"/>
    <hyperlink ref="AJO1" r:id="rId8" tooltip="General Quote Template for Excel" display="http://www.invoicingtemplate.com/general-quote.html" xr:uid="{00000000-0004-0000-0000-000009000000}"/>
  </hyperlinks>
  <printOptions horizontalCentered="1" verticalCentered="1"/>
  <pageMargins left="0.7" right="0.7" top="0.75" bottom="0.75" header="0.3" footer="0.3"/>
  <pageSetup orientation="portrait" horizontalDpi="300" verticalDpi="300" r:id="rId9"/>
  <headerFooter alignWithMargins="0"/>
  <drawing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9C6174-111B-498F-A5D2-05600FDDB3EB}">
  <dimension ref="A1"/>
  <sheetViews>
    <sheetView workbookViewId="0">
      <selection activeCell="B32" sqref="B32"/>
    </sheetView>
  </sheetViews>
  <sheetFormatPr defaultRowHeight="16.5" x14ac:dyDescent="0.3"/>
  <cols>
    <col min="1" max="16384" width="9.140625" style="73"/>
  </cols>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192</vt:i4>
      </vt:variant>
    </vt:vector>
  </HeadingPairs>
  <TitlesOfParts>
    <vt:vector size="194" baseType="lpstr">
      <vt:lpstr>Invoice</vt:lpstr>
      <vt:lpstr>UniformSoftware.com</vt:lpstr>
      <vt:lpstr>oknBalanceDue</vt:lpstr>
      <vt:lpstr>oknCompanyAddress</vt:lpstr>
      <vt:lpstr>oknCompanyCityStateZip</vt:lpstr>
      <vt:lpstr>oknCompanyContact</vt:lpstr>
      <vt:lpstr>oknCompanyName</vt:lpstr>
      <vt:lpstr>oknCost_1</vt:lpstr>
      <vt:lpstr>oknCost_10</vt:lpstr>
      <vt:lpstr>oknCost_11</vt:lpstr>
      <vt:lpstr>oknCost_12</vt:lpstr>
      <vt:lpstr>oknCost_13</vt:lpstr>
      <vt:lpstr>oknCost_14</vt:lpstr>
      <vt:lpstr>oknCost_15</vt:lpstr>
      <vt:lpstr>oknCost_16</vt:lpstr>
      <vt:lpstr>oknCost_17</vt:lpstr>
      <vt:lpstr>oknCost_18</vt:lpstr>
      <vt:lpstr>oknCost_19</vt:lpstr>
      <vt:lpstr>oknCost_2</vt:lpstr>
      <vt:lpstr>oknCost_20</vt:lpstr>
      <vt:lpstr>oknCost_21</vt:lpstr>
      <vt:lpstr>oknCost_22</vt:lpstr>
      <vt:lpstr>oknCost_3</vt:lpstr>
      <vt:lpstr>oknCost_4</vt:lpstr>
      <vt:lpstr>oknCost_5</vt:lpstr>
      <vt:lpstr>oknCost_6</vt:lpstr>
      <vt:lpstr>oknCost_7</vt:lpstr>
      <vt:lpstr>oknCost_8</vt:lpstr>
      <vt:lpstr>oknCost_9</vt:lpstr>
      <vt:lpstr>oknDatabaseName</vt:lpstr>
      <vt:lpstr>oknDeposit</vt:lpstr>
      <vt:lpstr>oknDiscount</vt:lpstr>
      <vt:lpstr>oknDueDate</vt:lpstr>
      <vt:lpstr>oknExpiryDate</vt:lpstr>
      <vt:lpstr>oknInvoiceDate</vt:lpstr>
      <vt:lpstr>oknInvoiceID</vt:lpstr>
      <vt:lpstr>oknLinetotal_1</vt:lpstr>
      <vt:lpstr>oknLinetotal_10</vt:lpstr>
      <vt:lpstr>oknLinetotal_11</vt:lpstr>
      <vt:lpstr>oknLinetotal_12</vt:lpstr>
      <vt:lpstr>oknLinetotal_13</vt:lpstr>
      <vt:lpstr>oknLinetotal_14</vt:lpstr>
      <vt:lpstr>oknLinetotal_15</vt:lpstr>
      <vt:lpstr>oknLinetotal_16</vt:lpstr>
      <vt:lpstr>oknLinetotal_17</vt:lpstr>
      <vt:lpstr>oknLinetotal_18</vt:lpstr>
      <vt:lpstr>oknLinetotal_19</vt:lpstr>
      <vt:lpstr>oknLinetotal_2</vt:lpstr>
      <vt:lpstr>oknLinetotal_20</vt:lpstr>
      <vt:lpstr>oknLinetotal_21</vt:lpstr>
      <vt:lpstr>oknLinetotal_22</vt:lpstr>
      <vt:lpstr>oknLinetotal_3</vt:lpstr>
      <vt:lpstr>oknLinetotal_4</vt:lpstr>
      <vt:lpstr>oknLinetotal_5</vt:lpstr>
      <vt:lpstr>oknLinetotal_6</vt:lpstr>
      <vt:lpstr>oknLinetotal_7</vt:lpstr>
      <vt:lpstr>oknLinetotal_8</vt:lpstr>
      <vt:lpstr>oknLinetotal_9</vt:lpstr>
      <vt:lpstr>oknLineTotalTaxable</vt:lpstr>
      <vt:lpstr>oknOrderID</vt:lpstr>
      <vt:lpstr>oknPayments</vt:lpstr>
      <vt:lpstr>oknPaymentTerm</vt:lpstr>
      <vt:lpstr>oknPrice_1</vt:lpstr>
      <vt:lpstr>oknPrice_10</vt:lpstr>
      <vt:lpstr>oknPrice_11</vt:lpstr>
      <vt:lpstr>oknPrice_12</vt:lpstr>
      <vt:lpstr>oknPrice_13</vt:lpstr>
      <vt:lpstr>oknPrice_14</vt:lpstr>
      <vt:lpstr>oknPrice_15</vt:lpstr>
      <vt:lpstr>oknPrice_16</vt:lpstr>
      <vt:lpstr>oknPrice_17</vt:lpstr>
      <vt:lpstr>oknPrice_18</vt:lpstr>
      <vt:lpstr>oknPrice_19</vt:lpstr>
      <vt:lpstr>oknPrice_2</vt:lpstr>
      <vt:lpstr>oknPrice_20</vt:lpstr>
      <vt:lpstr>oknPrice_21</vt:lpstr>
      <vt:lpstr>oknPrice_22</vt:lpstr>
      <vt:lpstr>oknPrice_3</vt:lpstr>
      <vt:lpstr>oknPrice_4</vt:lpstr>
      <vt:lpstr>oknPrice_5</vt:lpstr>
      <vt:lpstr>oknPrice_6</vt:lpstr>
      <vt:lpstr>oknPrice_7</vt:lpstr>
      <vt:lpstr>oknPrice_8</vt:lpstr>
      <vt:lpstr>oknPrice_9</vt:lpstr>
      <vt:lpstr>oknProductID_1</vt:lpstr>
      <vt:lpstr>oknProductID_10</vt:lpstr>
      <vt:lpstr>oknProductID_11</vt:lpstr>
      <vt:lpstr>oknProductID_12</vt:lpstr>
      <vt:lpstr>oknProductID_13</vt:lpstr>
      <vt:lpstr>oknProductID_14</vt:lpstr>
      <vt:lpstr>oknProductID_15</vt:lpstr>
      <vt:lpstr>oknProductID_16</vt:lpstr>
      <vt:lpstr>oknProductID_17</vt:lpstr>
      <vt:lpstr>oknProductID_18</vt:lpstr>
      <vt:lpstr>oknProductID_19</vt:lpstr>
      <vt:lpstr>oknProductID_2</vt:lpstr>
      <vt:lpstr>oknProductID_20</vt:lpstr>
      <vt:lpstr>oknProductID_21</vt:lpstr>
      <vt:lpstr>oknProductID_22</vt:lpstr>
      <vt:lpstr>oknProductID_3</vt:lpstr>
      <vt:lpstr>oknProductID_4</vt:lpstr>
      <vt:lpstr>oknProductID_5</vt:lpstr>
      <vt:lpstr>oknProductID_6</vt:lpstr>
      <vt:lpstr>oknProductID_7</vt:lpstr>
      <vt:lpstr>oknProductID_8</vt:lpstr>
      <vt:lpstr>oknProductID_9</vt:lpstr>
      <vt:lpstr>oknProductName_1</vt:lpstr>
      <vt:lpstr>oknProductName_10</vt:lpstr>
      <vt:lpstr>oknProductName_11</vt:lpstr>
      <vt:lpstr>oknProductName_12</vt:lpstr>
      <vt:lpstr>oknProductName_13</vt:lpstr>
      <vt:lpstr>oknProductName_14</vt:lpstr>
      <vt:lpstr>oknProductName_15</vt:lpstr>
      <vt:lpstr>oknProductName_16</vt:lpstr>
      <vt:lpstr>oknProductName_17</vt:lpstr>
      <vt:lpstr>oknProductName_18</vt:lpstr>
      <vt:lpstr>oknProductName_19</vt:lpstr>
      <vt:lpstr>oknProductName_2</vt:lpstr>
      <vt:lpstr>oknProductName_20</vt:lpstr>
      <vt:lpstr>oknProductName_21</vt:lpstr>
      <vt:lpstr>oknProductName_22</vt:lpstr>
      <vt:lpstr>oknProductName_3</vt:lpstr>
      <vt:lpstr>oknProductName_4</vt:lpstr>
      <vt:lpstr>oknProductName_5</vt:lpstr>
      <vt:lpstr>oknProductName_6</vt:lpstr>
      <vt:lpstr>oknProductName_7</vt:lpstr>
      <vt:lpstr>oknProductName_8</vt:lpstr>
      <vt:lpstr>oknProductName_9</vt:lpstr>
      <vt:lpstr>oknQuantity_1</vt:lpstr>
      <vt:lpstr>oknQuantity_10</vt:lpstr>
      <vt:lpstr>oknQuantity_11</vt:lpstr>
      <vt:lpstr>oknQuantity_12</vt:lpstr>
      <vt:lpstr>oknQuantity_13</vt:lpstr>
      <vt:lpstr>oknQuantity_14</vt:lpstr>
      <vt:lpstr>oknQuantity_15</vt:lpstr>
      <vt:lpstr>oknQuantity_16</vt:lpstr>
      <vt:lpstr>oknQuantity_17</vt:lpstr>
      <vt:lpstr>oknQuantity_18</vt:lpstr>
      <vt:lpstr>oknQuantity_19</vt:lpstr>
      <vt:lpstr>oknQuantity_2</vt:lpstr>
      <vt:lpstr>oknQuantity_20</vt:lpstr>
      <vt:lpstr>oknQuantity_21</vt:lpstr>
      <vt:lpstr>oknQuantity_22</vt:lpstr>
      <vt:lpstr>oknQuantity_23</vt:lpstr>
      <vt:lpstr>oknQuantity_3</vt:lpstr>
      <vt:lpstr>oknQuantity_4</vt:lpstr>
      <vt:lpstr>oknQuantity_5</vt:lpstr>
      <vt:lpstr>oknQuantity_6</vt:lpstr>
      <vt:lpstr>oknQuantity_7</vt:lpstr>
      <vt:lpstr>oknQuantity_8</vt:lpstr>
      <vt:lpstr>oknQuantity_9</vt:lpstr>
      <vt:lpstr>oknSalesRepName</vt:lpstr>
      <vt:lpstr>oknShipDate</vt:lpstr>
      <vt:lpstr>oknShippingCost</vt:lpstr>
      <vt:lpstr>oknShipVia</vt:lpstr>
      <vt:lpstr>oknStatus</vt:lpstr>
      <vt:lpstr>oknSubTotal</vt:lpstr>
      <vt:lpstr>oknTax1</vt:lpstr>
      <vt:lpstr>oknTax1Name</vt:lpstr>
      <vt:lpstr>oknTax1Rate</vt:lpstr>
      <vt:lpstr>oknTax2</vt:lpstr>
      <vt:lpstr>oknTax2Name</vt:lpstr>
      <vt:lpstr>oknTax2Rate</vt:lpstr>
      <vt:lpstr>oknTax2RateDefault</vt:lpstr>
      <vt:lpstr>oknTaxable_1</vt:lpstr>
      <vt:lpstr>oknTaxable_10</vt:lpstr>
      <vt:lpstr>oknTaxable_11</vt:lpstr>
      <vt:lpstr>oknTaxable_12</vt:lpstr>
      <vt:lpstr>oknTaxable_13</vt:lpstr>
      <vt:lpstr>oknTaxable_14</vt:lpstr>
      <vt:lpstr>oknTaxable_15</vt:lpstr>
      <vt:lpstr>oknTaxable_16</vt:lpstr>
      <vt:lpstr>oknTaxable_17</vt:lpstr>
      <vt:lpstr>oknTaxable_18</vt:lpstr>
      <vt:lpstr>oknTaxable_19</vt:lpstr>
      <vt:lpstr>oknTaxable_2</vt:lpstr>
      <vt:lpstr>oknTaxable_20</vt:lpstr>
      <vt:lpstr>oknTaxable_21</vt:lpstr>
      <vt:lpstr>oknTaxable_22</vt:lpstr>
      <vt:lpstr>oknTaxable_3</vt:lpstr>
      <vt:lpstr>oknTaxable_4</vt:lpstr>
      <vt:lpstr>oknTaxable_5</vt:lpstr>
      <vt:lpstr>oknTaxable_6</vt:lpstr>
      <vt:lpstr>oknTaxable_7</vt:lpstr>
      <vt:lpstr>oknTaxable_8</vt:lpstr>
      <vt:lpstr>oknTaxable_9</vt:lpstr>
      <vt:lpstr>oknTotal</vt:lpstr>
      <vt:lpstr>oknWhoAddress</vt:lpstr>
      <vt:lpstr>oknWhoCityStateZip</vt:lpstr>
      <vt:lpstr>oknWhoCountry</vt:lpstr>
      <vt:lpstr>oknWhoID</vt:lpstr>
      <vt:lpstr>oknWhoName</vt:lpstr>
      <vt:lpstr>oknWhoPhone</vt:lpstr>
      <vt:lpstr>Invoice!Print_Area</vt:lpstr>
    </vt:vector>
  </TitlesOfParts>
  <Manager>https://www.invoicingtemplate.com/software.html</Manager>
  <Company>Uniform Software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General Quote Template for Excel</dc:title>
  <dc:subject>"General Quote Template for Excel" summary: This general purpose price quote template in Microsoft Excel spreadsheet format is a slightly modified version of the General Estimate Template. With this form design all fields and columns are manually editable, except the subtotal, tax and total fields that are calculated using Excel formulas.</dc:subject>
  <dc:creator>https://www.invoicingtemplate.com/</dc:creator>
  <cp:keywords/>
  <dc:description>https://www.invoicingtemplate.com/general-quote.html</dc:description>
  <cp:lastModifiedBy>liangjun yu</cp:lastModifiedBy>
  <cp:lastPrinted>2016-08-16T03:01:06Z</cp:lastPrinted>
  <dcterms:created xsi:type="dcterms:W3CDTF">2000-07-27T22:24:14Z</dcterms:created>
  <dcterms:modified xsi:type="dcterms:W3CDTF">2024-03-08T11:26:03Z</dcterms:modified>
  <cp:category>General Quote Template for Excel, General Quote Format in Excel Spreadsheet Format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USA tag">
    <vt:lpwstr>40, Colorado Springs, Colorado, 465101, 416427, 7001116884832155460?+11.69%, 195.6 sq mi, 506.6 km2, 2,378/sq mi, 918/km2, 38°52′02″N 104°45′39″W? / ?38.8673°N 104.7607°W? / 38.8673; -104.7607? (Colorado Springs)</vt:lpwstr>
  </property>
</Properties>
</file>