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4\"/>
    </mc:Choice>
  </mc:AlternateContent>
  <xr:revisionPtr revIDLastSave="0" documentId="13_ncr:1_{67776282-B930-4435-8E57-42CB78BE67A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Invoice!$AI$23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Invoice!$V$1</definedName>
    <definedName name="oknDeposit">Invoice!$AI$21</definedName>
    <definedName name="oknDiscount">Invoice!$AI$28</definedName>
    <definedName name="oknDueDate">Invoice!$AH$27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17">Invoice!$N$36</definedName>
    <definedName name="oknLinetotal_18">Invoice!$N$37</definedName>
    <definedName name="oknLinetotal_19">Invoice!$N$38</definedName>
    <definedName name="oknLinetotal_2">Invoice!$N$21</definedName>
    <definedName name="oknLinetotal_20">Invoice!$N$39</definedName>
    <definedName name="oknLinetotal_21">Invoice!$N$40</definedName>
    <definedName name="oknLinetotal_22">Invoice!$N$41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Invoice!$D$42</definedName>
    <definedName name="oknOrderID">Invoice!$AH$25</definedName>
    <definedName name="oknPayments">Invoice!$AI$22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Invoice!$B$20</definedName>
    <definedName name="oknPrice_10">Invoice!$B$29</definedName>
    <definedName name="oknPrice_11">Invoice!$B$30</definedName>
    <definedName name="oknPrice_12">Invoice!$B$31</definedName>
    <definedName name="oknPrice_13">Invoice!$B$32</definedName>
    <definedName name="oknPrice_14">Invoice!$B$33</definedName>
    <definedName name="oknPrice_15">Invoice!$B$34</definedName>
    <definedName name="oknPrice_16">Invoice!$B$35</definedName>
    <definedName name="oknPrice_17">Invoice!$B$36</definedName>
    <definedName name="oknPrice_18">Invoice!$B$37</definedName>
    <definedName name="oknPrice_19">Invoice!$B$38</definedName>
    <definedName name="oknPrice_2">Invoice!$B$21</definedName>
    <definedName name="oknPrice_20">Invoice!$B$39</definedName>
    <definedName name="oknPrice_21">Invoice!$B$40</definedName>
    <definedName name="oknPrice_22">Invoice!$B$41</definedName>
    <definedName name="oknPrice_3">Invoice!$B$22</definedName>
    <definedName name="oknPrice_4">Invoice!$B$23</definedName>
    <definedName name="oknPrice_5">Invoice!$B$24</definedName>
    <definedName name="oknPrice_6">Invoice!$B$25</definedName>
    <definedName name="oknPrice_7">Invoice!$B$26</definedName>
    <definedName name="oknPrice_8">Invoice!$B$27</definedName>
    <definedName name="oknPrice_9">Invoice!$B$28</definedName>
    <definedName name="oknPrInvoiceID">'Payment Report'!$D$13</definedName>
    <definedName name="oknPrNotes">'Payment Report'!$F$13</definedName>
    <definedName name="oknProductID_1">Invoice!$P$20</definedName>
    <definedName name="oknProductID_10">Invoice!$P$29</definedName>
    <definedName name="oknProductID_11">Invoice!$P$30</definedName>
    <definedName name="oknProductID_12">Invoice!$P$41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Invoice!$P$21</definedName>
    <definedName name="oknProductID_20">Invoice!$P$38</definedName>
    <definedName name="oknProductID_21">Invoice!$P$39</definedName>
    <definedName name="oknProductID_22">Invoice!$P$40</definedName>
    <definedName name="oknProductID_3">Invoice!$P$22</definedName>
    <definedName name="oknProductID_4">Invoice!$P$23</definedName>
    <definedName name="oknProductID_5">Invoice!$P$24</definedName>
    <definedName name="oknProductID_6">Invoice!$P$25</definedName>
    <definedName name="oknProductID_7">Invoice!$P$26</definedName>
    <definedName name="oknProductID_8">Invoice!$P$27</definedName>
    <definedName name="oknProductID_9">Invoice!$P$28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19">Invoice!$F$38</definedName>
    <definedName name="oknProductName_2">Invoice!$F$21</definedName>
    <definedName name="oknProductName_20">Invoice!$F$39</definedName>
    <definedName name="oknProductName_21">Invoice!$F$40</definedName>
    <definedName name="oknProductName_22">Invoice!$F$41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Invoice!$A$19</definedName>
    <definedName name="oknQuantity_10">Invoice!$A$28</definedName>
    <definedName name="oknQuantity_11">Invoice!$A$29</definedName>
    <definedName name="oknQuantity_12">Invoice!$A$30</definedName>
    <definedName name="oknQuantity_13">Invoice!$A$31</definedName>
    <definedName name="oknQuantity_14">Invoice!$A$32</definedName>
    <definedName name="oknQuantity_15">Invoice!$A$33</definedName>
    <definedName name="oknQuantity_16">Invoice!$A$34</definedName>
    <definedName name="oknQuantity_17">Invoice!$A$35</definedName>
    <definedName name="oknQuantity_18">Invoice!$A$36</definedName>
    <definedName name="oknQuantity_19">Invoice!$A$37</definedName>
    <definedName name="oknQuantity_2">Invoice!$A$20</definedName>
    <definedName name="oknQuantity_20">Invoice!$A$38</definedName>
    <definedName name="oknQuantity_21">Invoice!$A$39</definedName>
    <definedName name="oknQuantity_22">Invoice!$A$40</definedName>
    <definedName name="oknQuantity_23">Invoice!$A$41</definedName>
    <definedName name="oknQuantity_3">Invoice!$A$21</definedName>
    <definedName name="oknQuantity_4">Invoice!$A$22</definedName>
    <definedName name="oknQuantity_5">Invoice!$A$23</definedName>
    <definedName name="oknQuantity_6">Invoice!$A$24</definedName>
    <definedName name="oknQuantity_7">Invoice!$A$25</definedName>
    <definedName name="oknQuantity_8">Invoice!$A$26</definedName>
    <definedName name="oknQuantity_9">Invoice!$A$27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Invoice!$F$17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Invoice!$AG$11</definedName>
    <definedName name="oknShippingCost">Invoice!$AH$9</definedName>
    <definedName name="oknShipVia">Invoice!$AH$11</definedName>
    <definedName name="oknStatus">Invoice!$R$1</definedName>
    <definedName name="oknSubTotal">Invoice!$N$42</definedName>
    <definedName name="oknTax1">Invoice!$N$10</definedName>
    <definedName name="oknTax1Name">Invoice!$L$10</definedName>
    <definedName name="oknTax1Rate">Invoice!$M$10</definedName>
    <definedName name="oknTax1RateDefault">Invoice!#REF!</definedName>
    <definedName name="oknTax2">Invoice!$N$44</definedName>
    <definedName name="oknTax2IsAppliedToTax1">Invoice!#REF!</definedName>
    <definedName name="oknTax2Name">Invoice!$L$44</definedName>
    <definedName name="oknTax2Rate">Invoice!$M$44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Invoice!#REF!</definedName>
    <definedName name="oknTaxType">Invoice!#REF!</definedName>
    <definedName name="oknTotal">Invoice!$N$11</definedName>
    <definedName name="oknWhoAddress">Invoice!$F$11</definedName>
    <definedName name="oknWhoCityStateZip">Invoice!$F$12</definedName>
    <definedName name="oknWhoCountry">Invoice!$F$13</definedName>
    <definedName name="oknWhoID">Invoice!$M$7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" l="1"/>
  <c r="N39" i="1"/>
  <c r="N38" i="1"/>
  <c r="N37" i="1"/>
  <c r="D42" i="1" s="1" a="1"/>
  <c r="N36" i="1"/>
  <c r="N35" i="1"/>
  <c r="N34" i="1"/>
  <c r="N33" i="1"/>
  <c r="N32" i="1"/>
  <c r="N31" i="1"/>
  <c r="N42" i="1" l="1"/>
  <c r="D42" i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N44" i="1"/>
  <c r="N10" i="1" l="1"/>
  <c r="N11" i="1" s="1"/>
  <c r="AI23" i="1" s="1"/>
</calcChain>
</file>

<file path=xl/sharedStrings.xml><?xml version="1.0" encoding="utf-8"?>
<sst xmlns="http://schemas.openxmlformats.org/spreadsheetml/2006/main" count="182" uniqueCount="139">
  <si>
    <t>DATE:</t>
  </si>
  <si>
    <t>Bill To:</t>
  </si>
  <si>
    <t>TOTAL</t>
  </si>
  <si>
    <t>Unit Price</t>
    <phoneticPr fontId="7" type="noConversion"/>
  </si>
  <si>
    <t>Quantity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</si>
  <si>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</si>
  <si>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</si>
  <si>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</si>
  <si>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</si>
  <si>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</si>
  <si>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</si>
  <si>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</si>
  <si>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</si>
  <si>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</si>
  <si>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</si>
  <si>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</si>
  <si>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</si>
  <si>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</si>
  <si>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</si>
  <si>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</si>
  <si>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</si>
  <si>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</si>
  <si>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</si>
  <si>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</si>
  <si>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</si>
  <si>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</si>
  <si>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</si>
  <si>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</si>
  <si>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</si>
  <si>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</si>
  <si>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</si>
  <si>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</si>
  <si>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</si>
  <si>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</si>
  <si>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</si>
  <si>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</si>
  <si>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</si>
  <si>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</si>
  <si>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</si>
  <si>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</si>
  <si>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</si>
  <si>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</si>
  <si>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</si>
  <si>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</si>
  <si>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</si>
  <si>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</si>
  <si>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</si>
  <si>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</si>
  <si>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</si>
  <si>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</si>
  <si>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</si>
  <si>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</si>
  <si>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</si>
  <si>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</si>
  <si>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</si>
  <si>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</si>
  <si>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</si>
  <si>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</si>
  <si>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</si>
  <si>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</si>
  <si>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</si>
  <si>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</si>
  <si>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</si>
  <si>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</si>
  <si>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</si>
  <si>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</si>
  <si>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</si>
  <si>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</si>
  <si>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</si>
  <si>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</si>
  <si>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</si>
  <si>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</si>
  <si>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</si>
  <si>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</si>
  <si>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</si>
  <si>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</si>
  <si>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</si>
  <si>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</si>
  <si>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</si>
  <si>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</si>
  <si>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</si>
  <si>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</si>
  <si>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</si>
  <si>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</si>
  <si>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</si>
  <si>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</si>
  <si>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</si>
  <si>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</si>
  <si>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</si>
  <si>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</si>
  <si>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</si>
  <si>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</si>
  <si>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</si>
  <si>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</si>
  <si>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Item#</t>
  </si>
  <si>
    <t>Fields not used in this template</t>
  </si>
  <si>
    <t>DISCOUNT</t>
  </si>
  <si>
    <t>TAX</t>
  </si>
  <si>
    <t>DESCRIPTION</t>
  </si>
  <si>
    <t>AMOUNT</t>
  </si>
  <si>
    <t>Line#</t>
  </si>
  <si>
    <t>DEPOSIT</t>
  </si>
  <si>
    <t xml:space="preserve">THANK YOU FOR YOUR BUSINESS! 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</si>
  <si>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</si>
  <si>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</si>
  <si>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</si>
  <si>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</si>
  <si>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</si>
  <si>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c2034</t>
  </si>
  <si>
    <t>c2034.mdb</t>
  </si>
  <si>
    <t>SERVICE BUSINESS NAME</t>
  </si>
  <si>
    <t>ESTIMATE</t>
  </si>
  <si>
    <t>ESTIMATE #</t>
  </si>
  <si>
    <t>CLIENT #</t>
  </si>
  <si>
    <t>CLIENT INFO</t>
  </si>
  <si>
    <t>SUMMARY</t>
  </si>
  <si>
    <t>Sales Rep. Name</t>
  </si>
  <si>
    <t>Estimate Item 1</t>
  </si>
  <si>
    <t>P1000</t>
  </si>
  <si>
    <t>Estimate Item 2</t>
  </si>
  <si>
    <t>P1001</t>
  </si>
  <si>
    <t>Estimate Item 3</t>
  </si>
  <si>
    <t>P1002</t>
  </si>
  <si>
    <t>To create an invoice (tutorial Movie)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</si>
  <si>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</si>
  <si>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</si>
  <si>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</si>
  <si>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</si>
  <si>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</si>
  <si>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</si>
  <si>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</si>
  <si>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</si>
  <si>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Estimate Template - c2034</t>
  </si>
  <si>
    <t>General Estimate Format</t>
  </si>
  <si>
    <t>General Estimate Templatec2034</t>
  </si>
  <si>
    <t>© 2017 InvoicingTemplate.com / Uniform Software LTD</t>
  </si>
  <si>
    <t>General Estimate Format - 39, Long Beach, California, 470130, 462257, 7000170316512243190?+1.70%, 50.3 sq mi, 130.3 km2, 9,347/sq mi, 3,609/km2, 33°48′33″N 118°09′19″W? / ?33.8092°N 118.1553°W? / 33.8092; -118.1553? (Long Beach)</t>
  </si>
  <si>
    <t>General Estimate Templatec2034 - 39, Long Beach, California, 470130, 462257, 7000170316512243190?+1.70%, 50.3 sq mi, 130.3 km2, 9,347/sq mi, 3,609/km2, 33°48′33″N 118°09′19″W? / ?33.8092°N 118.1553°W? / 33.8092; -118.1553? (Long Beach)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</si>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</sst>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i/>
      <sz val="10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36"/>
      <color theme="9" tint="-0.499984740745262"/>
      <name val="Bernard MT Condensed"/>
      <family val="1"/>
    </font>
    <font>
      <sz val="20"/>
      <color theme="5" tint="-0.249977111117893"/>
      <name val="Eras Bold ITC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9" fontId="0" fillId="0" borderId="4" xfId="0" applyNumberFormat="1" applyBorder="1" applyAlignment="1" applyProtection="1">
      <alignment horizontal="right" vertical="center" indent="1"/>
      <protection locked="0"/>
    </xf>
    <xf numFmtId="169" fontId="0" fillId="3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3" borderId="6" xfId="0" applyNumberFormat="1" applyFill="1" applyBorder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7" fillId="2" borderId="3" xfId="0" applyNumberFormat="1" applyFont="1" applyFill="1" applyBorder="1" applyAlignment="1">
      <alignment horizontal="center"/>
    </xf>
    <xf numFmtId="164" fontId="10" fillId="4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4" borderId="0" xfId="0" applyFont="1" applyFill="1"/>
    <xf numFmtId="0" fontId="17" fillId="2" borderId="3" xfId="0" applyFont="1" applyFill="1" applyBorder="1" applyAlignment="1">
      <alignment horizontal="center"/>
    </xf>
    <xf numFmtId="14" fontId="17" fillId="2" borderId="3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 indent="1"/>
    </xf>
    <xf numFmtId="4" fontId="10" fillId="4" borderId="0" xfId="0" applyNumberFormat="1" applyFont="1" applyFill="1"/>
    <xf numFmtId="4" fontId="10" fillId="0" borderId="0" xfId="0" applyNumberFormat="1" applyFont="1"/>
    <xf numFmtId="4" fontId="17" fillId="2" borderId="3" xfId="0" applyNumberFormat="1" applyFont="1" applyFill="1" applyBorder="1" applyAlignment="1">
      <alignment horizontal="center"/>
    </xf>
    <xf numFmtId="14" fontId="10" fillId="4" borderId="0" xfId="0" applyNumberFormat="1" applyFont="1" applyFill="1"/>
    <xf numFmtId="14" fontId="10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0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0" fillId="0" borderId="0" xfId="0" applyNumberFormat="1" applyFont="1" applyAlignment="1">
      <alignment shrinkToFit="1"/>
    </xf>
    <xf numFmtId="0" fontId="17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0" fontId="16" fillId="0" borderId="0" xfId="0" applyFont="1" applyAlignment="1">
      <alignment vertical="center"/>
    </xf>
    <xf numFmtId="167" fontId="0" fillId="0" borderId="8" xfId="0" applyNumberFormat="1" applyBorder="1" applyAlignment="1" applyProtection="1">
      <alignment vertical="center"/>
      <protection locked="0"/>
    </xf>
    <xf numFmtId="167" fontId="0" fillId="3" borderId="9" xfId="0" applyNumberFormat="1" applyFill="1" applyBorder="1" applyAlignment="1" applyProtection="1">
      <alignment vertical="center"/>
      <protection locked="0"/>
    </xf>
    <xf numFmtId="167" fontId="0" fillId="0" borderId="9" xfId="0" applyNumberFormat="1" applyBorder="1" applyAlignment="1" applyProtection="1">
      <alignment vertical="center"/>
      <protection locked="0"/>
    </xf>
    <xf numFmtId="167" fontId="0" fillId="3" borderId="10" xfId="0" applyNumberFormat="1" applyFill="1" applyBorder="1" applyAlignment="1" applyProtection="1">
      <alignment vertical="center"/>
      <protection locked="0"/>
    </xf>
    <xf numFmtId="0" fontId="20" fillId="0" borderId="0" xfId="0" applyFont="1"/>
    <xf numFmtId="0" fontId="17" fillId="2" borderId="3" xfId="0" applyFont="1" applyFill="1" applyBorder="1"/>
    <xf numFmtId="14" fontId="10" fillId="4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4" fontId="17" fillId="2" borderId="10" xfId="0" applyNumberFormat="1" applyFont="1" applyFill="1" applyBorder="1" applyAlignment="1">
      <alignment horizontal="left" indent="1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7" fillId="2" borderId="6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24" fillId="5" borderId="0" xfId="0" applyFont="1" applyFill="1"/>
    <xf numFmtId="0" fontId="21" fillId="0" borderId="0" xfId="0" applyFont="1"/>
    <xf numFmtId="0" fontId="22" fillId="0" borderId="0" xfId="0" applyFont="1" applyAlignment="1">
      <alignment horizontal="right" indent="1"/>
    </xf>
    <xf numFmtId="0" fontId="22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43" fontId="21" fillId="0" borderId="7" xfId="0" applyNumberFormat="1" applyFont="1" applyBorder="1" applyAlignment="1" applyProtection="1">
      <alignment horizontal="right" vertical="center"/>
      <protection hidden="1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4" fillId="5" borderId="0" xfId="0" applyFont="1" applyFill="1" applyAlignment="1">
      <alignment horizontal="center"/>
    </xf>
    <xf numFmtId="1" fontId="24" fillId="6" borderId="0" xfId="0" applyNumberFormat="1" applyFont="1" applyFill="1" applyAlignment="1" applyProtection="1">
      <alignment horizontal="left" vertical="center"/>
      <protection locked="0"/>
    </xf>
    <xf numFmtId="171" fontId="0" fillId="0" borderId="14" xfId="0" applyNumberFormat="1" applyBorder="1" applyAlignment="1" applyProtection="1">
      <alignment horizontal="left" vertical="center"/>
      <protection locked="0"/>
    </xf>
    <xf numFmtId="171" fontId="0" fillId="0" borderId="15" xfId="0" applyNumberFormat="1" applyBorder="1" applyAlignment="1" applyProtection="1">
      <alignment horizontal="left" vertical="center"/>
      <protection locked="0"/>
    </xf>
    <xf numFmtId="171" fontId="0" fillId="0" borderId="15" xfId="0" applyNumberFormat="1" applyBorder="1" applyAlignment="1">
      <alignment horizontal="left" vertical="center"/>
    </xf>
    <xf numFmtId="170" fontId="15" fillId="0" borderId="0" xfId="0" applyNumberFormat="1" applyFont="1"/>
    <xf numFmtId="0" fontId="22" fillId="5" borderId="1" xfId="0" applyFont="1" applyFill="1" applyBorder="1" applyAlignment="1">
      <alignment horizontal="center"/>
    </xf>
    <xf numFmtId="10" fontId="21" fillId="0" borderId="0" xfId="0" applyNumberFormat="1" applyFont="1" applyAlignment="1" applyProtection="1">
      <alignment horizontal="right"/>
      <protection locked="0"/>
    </xf>
    <xf numFmtId="14" fontId="21" fillId="0" borderId="1" xfId="0" applyNumberFormat="1" applyFont="1" applyBorder="1" applyAlignment="1" applyProtection="1">
      <alignment horizontal="center"/>
      <protection locked="0"/>
    </xf>
    <xf numFmtId="0" fontId="21" fillId="8" borderId="0" xfId="0" applyFont="1" applyFill="1" applyAlignment="1">
      <alignment horizontal="left" vertical="center"/>
    </xf>
    <xf numFmtId="0" fontId="0" fillId="7" borderId="0" xfId="0" applyFill="1"/>
    <xf numFmtId="0" fontId="27" fillId="8" borderId="0" xfId="0" applyFont="1" applyFill="1" applyAlignment="1">
      <alignment horizontal="center" vertical="center"/>
    </xf>
    <xf numFmtId="0" fontId="23" fillId="7" borderId="13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left" vertical="center" indent="1"/>
    </xf>
    <xf numFmtId="0" fontId="6" fillId="6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 hidden="1"/>
    </xf>
    <xf numFmtId="0" fontId="0" fillId="6" borderId="0" xfId="0" applyFill="1" applyAlignment="1">
      <alignment horizontal="center" vertical="center"/>
    </xf>
    <xf numFmtId="0" fontId="31" fillId="0" borderId="0" xfId="0" applyFont="1" applyAlignment="1">
      <alignment horizontal="right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43" fontId="21" fillId="0" borderId="0" xfId="0" applyNumberFormat="1" applyFont="1" applyProtection="1">
      <protection hidden="1"/>
    </xf>
    <xf numFmtId="0" fontId="9" fillId="5" borderId="0" xfId="0" applyFont="1" applyFill="1" applyAlignment="1">
      <alignment horizontal="right"/>
    </xf>
    <xf numFmtId="168" fontId="0" fillId="5" borderId="0" xfId="0" applyNumberFormat="1" applyFill="1" applyAlignment="1">
      <alignment horizontal="left" shrinkToFit="1"/>
    </xf>
    <xf numFmtId="0" fontId="0" fillId="5" borderId="0" xfId="0" applyFill="1" applyAlignment="1">
      <alignment horizontal="left"/>
    </xf>
    <xf numFmtId="0" fontId="23" fillId="5" borderId="0" xfId="0" applyFont="1" applyFill="1" applyAlignment="1">
      <alignment vertical="center"/>
    </xf>
    <xf numFmtId="43" fontId="21" fillId="5" borderId="0" xfId="0" applyNumberFormat="1" applyFont="1" applyFill="1" applyProtection="1">
      <protection hidden="1"/>
    </xf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44" fontId="0" fillId="5" borderId="0" xfId="0" applyNumberFormat="1" applyFill="1" applyAlignment="1">
      <alignment horizontal="left" vertical="center"/>
    </xf>
    <xf numFmtId="166" fontId="0" fillId="5" borderId="0" xfId="0" applyNumberFormat="1" applyFill="1" applyAlignment="1">
      <alignment horizontal="left" vertical="center"/>
    </xf>
    <xf numFmtId="10" fontId="0" fillId="5" borderId="0" xfId="0" applyNumberFormat="1" applyFill="1" applyAlignment="1">
      <alignment horizontal="right" vertical="center"/>
    </xf>
    <xf numFmtId="43" fontId="0" fillId="5" borderId="0" xfId="0" applyNumberFormat="1" applyFill="1" applyAlignment="1">
      <alignment horizontal="left" vertical="center"/>
    </xf>
    <xf numFmtId="171" fontId="0" fillId="0" borderId="17" xfId="0" applyNumberFormat="1" applyBorder="1" applyAlignment="1">
      <alignment horizontal="left" vertical="center"/>
    </xf>
    <xf numFmtId="0" fontId="25" fillId="9" borderId="0" xfId="0" applyFont="1" applyFill="1" applyAlignment="1">
      <alignment horizontal="center" vertical="center"/>
    </xf>
    <xf numFmtId="0" fontId="24" fillId="9" borderId="0" xfId="0" applyFont="1" applyFill="1" applyAlignment="1">
      <alignment horizontal="center"/>
    </xf>
    <xf numFmtId="0" fontId="32" fillId="0" borderId="0" xfId="0" applyFont="1"/>
    <xf numFmtId="0" fontId="27" fillId="8" borderId="0" xfId="0" applyFont="1" applyFill="1" applyAlignment="1">
      <alignment vertical="center"/>
    </xf>
    <xf numFmtId="0" fontId="6" fillId="0" borderId="18" xfId="2" applyFont="1" applyBorder="1"/>
    <xf numFmtId="0" fontId="34" fillId="0" borderId="19" xfId="2" applyFont="1" applyBorder="1" applyAlignment="1">
      <alignment horizontal="left" vertical="center"/>
    </xf>
    <xf numFmtId="0" fontId="33" fillId="0" borderId="18" xfId="2" applyBorder="1"/>
    <xf numFmtId="0" fontId="33" fillId="0" borderId="0" xfId="2"/>
    <xf numFmtId="0" fontId="35" fillId="0" borderId="20" xfId="2" applyFont="1" applyBorder="1" applyAlignment="1">
      <alignment horizontal="left" wrapText="1" indent="1"/>
    </xf>
    <xf numFmtId="0" fontId="35" fillId="0" borderId="18" xfId="2" applyFont="1" applyBorder="1"/>
    <xf numFmtId="0" fontId="35" fillId="0" borderId="18" xfId="2" applyFont="1" applyBorder="1" applyAlignment="1">
      <alignment horizontal="left" wrapText="1"/>
    </xf>
    <xf numFmtId="0" fontId="36" fillId="0" borderId="18" xfId="2" applyFont="1" applyBorder="1" applyAlignment="1">
      <alignment horizontal="left" wrapText="1"/>
    </xf>
    <xf numFmtId="0" fontId="37" fillId="0" borderId="18" xfId="4" applyBorder="1" applyAlignment="1" applyProtection="1">
      <alignment horizontal="left" wrapText="1"/>
    </xf>
    <xf numFmtId="0" fontId="35" fillId="0" borderId="18" xfId="2" applyFont="1" applyBorder="1" applyAlignment="1">
      <alignment horizontal="left"/>
    </xf>
    <xf numFmtId="0" fontId="6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6" borderId="0" xfId="1" applyFill="1" applyAlignment="1" applyProtection="1">
      <alignment horizontal="center" vertical="center"/>
    </xf>
    <xf numFmtId="0" fontId="2" fillId="0" borderId="0" xfId="7"/>
    <xf numFmtId="171" fontId="0" fillId="0" borderId="16" xfId="0" applyNumberForma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0" fillId="0" borderId="15" xfId="0" applyBorder="1" applyAlignment="1" applyProtection="1">
      <alignment horizontal="left" vertical="center"/>
      <protection locked="0"/>
    </xf>
    <xf numFmtId="0" fontId="23" fillId="7" borderId="13" xfId="0" applyFont="1" applyFill="1" applyBorder="1" applyAlignment="1">
      <alignment horizontal="center" vertical="center"/>
    </xf>
    <xf numFmtId="0" fontId="21" fillId="0" borderId="1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22" fillId="5" borderId="1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43" fontId="21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7" fillId="8" borderId="0" xfId="0" applyFont="1" applyFill="1" applyAlignment="1">
      <alignment horizontal="center" vertical="center"/>
    </xf>
    <xf numFmtId="0" fontId="29" fillId="8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25" fillId="6" borderId="0" xfId="0" applyFont="1" applyFill="1" applyAlignment="1">
      <alignment horizontal="center" vertical="center"/>
    </xf>
    <xf numFmtId="0" fontId="24" fillId="9" borderId="0" xfId="0" applyFont="1" applyFill="1" applyAlignment="1" applyProtection="1">
      <alignment horizontal="center" vertical="center"/>
      <protection locked="0"/>
    </xf>
    <xf numFmtId="168" fontId="21" fillId="0" borderId="0" xfId="0" applyNumberFormat="1" applyFont="1" applyAlignment="1" applyProtection="1">
      <alignment horizontal="left" shrinkToFit="1"/>
      <protection locked="0"/>
    </xf>
    <xf numFmtId="0" fontId="23" fillId="7" borderId="12" xfId="0" applyFont="1" applyFill="1" applyBorder="1" applyAlignment="1">
      <alignment horizontal="center" vertical="center"/>
    </xf>
    <xf numFmtId="0" fontId="21" fillId="0" borderId="12" xfId="0" applyFont="1" applyBorder="1" applyAlignment="1" applyProtection="1">
      <alignment horizontal="center" vertical="center"/>
      <protection locked="0"/>
    </xf>
    <xf numFmtId="43" fontId="21" fillId="0" borderId="0" xfId="0" applyNumberFormat="1" applyFont="1" applyAlignment="1" applyProtection="1">
      <alignment horizontal="center"/>
      <protection locked="0" hidden="1"/>
    </xf>
    <xf numFmtId="43" fontId="21" fillId="0" borderId="0" xfId="0" applyNumberFormat="1" applyFont="1" applyAlignment="1" applyProtection="1">
      <alignment horizontal="center" vertical="center"/>
      <protection locked="0"/>
    </xf>
    <xf numFmtId="0" fontId="12" fillId="7" borderId="0" xfId="1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vertical="center" wrapText="1"/>
    </xf>
    <xf numFmtId="43" fontId="21" fillId="0" borderId="0" xfId="0" applyNumberFormat="1" applyFont="1" applyAlignment="1" applyProtection="1">
      <alignment horizontal="center"/>
      <protection hidden="1"/>
    </xf>
    <xf numFmtId="14" fontId="21" fillId="0" borderId="1" xfId="0" applyNumberFormat="1" applyFont="1" applyBorder="1" applyAlignment="1" applyProtection="1">
      <alignment horizontal="center"/>
      <protection locked="0"/>
    </xf>
    <xf numFmtId="14" fontId="21" fillId="0" borderId="2" xfId="0" applyNumberFormat="1" applyFont="1" applyBorder="1" applyAlignment="1" applyProtection="1">
      <alignment horizontal="center"/>
      <protection locked="0"/>
    </xf>
    <xf numFmtId="14" fontId="17" fillId="2" borderId="8" xfId="0" applyNumberFormat="1" applyFont="1" applyFill="1" applyBorder="1" applyAlignment="1">
      <alignment horizontal="left" indent="1"/>
    </xf>
    <xf numFmtId="14" fontId="17" fillId="2" borderId="4" xfId="0" applyNumberFormat="1" applyFont="1" applyFill="1" applyBorder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4" fontId="17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9C28128F-0B27-4943-B970-C3FB2BA989E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eneral-estim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0</xdr:rowOff>
    </xdr:from>
    <xdr:to>
      <xdr:col>15</xdr:col>
      <xdr:colOff>0</xdr:colOff>
      <xdr:row>7</xdr:row>
      <xdr:rowOff>9525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95250" y="22193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oneCellAnchor>
    <xdr:from>
      <xdr:col>5</xdr:col>
      <xdr:colOff>19050</xdr:colOff>
      <xdr:row>0</xdr:row>
      <xdr:rowOff>114300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477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419100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114300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668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419100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68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361950</xdr:colOff>
      <xdr:row>0</xdr:row>
      <xdr:rowOff>114300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193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361950</xdr:colOff>
      <xdr:row>0</xdr:row>
      <xdr:rowOff>419100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193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2897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289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8147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814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3397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435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219075</xdr:colOff>
      <xdr:row>6</xdr:row>
      <xdr:rowOff>200025</xdr:rowOff>
    </xdr:from>
    <xdr:ext cx="10001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23950" y="2209800"/>
          <a:ext cx="10001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523875</xdr:colOff>
      <xdr:row>6</xdr:row>
      <xdr:rowOff>114643</xdr:rowOff>
    </xdr:from>
    <xdr:ext cx="952500" cy="357662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81225" y="2124418"/>
          <a:ext cx="9525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24</xdr:col>
      <xdr:colOff>323850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9157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34</xdr:col>
      <xdr:colOff>390525</xdr:colOff>
      <xdr:row>9</xdr:row>
      <xdr:rowOff>57150</xdr:rowOff>
    </xdr:from>
    <xdr:ext cx="171450" cy="17145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8078450" y="2667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8</xdr:col>
      <xdr:colOff>438150</xdr:colOff>
      <xdr:row>41</xdr:row>
      <xdr:rowOff>161925</xdr:rowOff>
    </xdr:from>
    <xdr:to>
      <xdr:col>12</xdr:col>
      <xdr:colOff>28575</xdr:colOff>
      <xdr:row>42</xdr:row>
      <xdr:rowOff>244475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70B73D-CC6B-2E13-5353-71F72CFFD7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8153400"/>
          <a:ext cx="1866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638B4A-2FA9-4C0A-8E65-E242BF70B4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CAC62AC-E115-4630-BBC6-44A58845BD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4BDEE4-4144-4C7B-B9A5-5985118447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2BE6B98-0769-4DF1-A5BC-E7FFCA4081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D387CA1-1303-43DB-BD12-40D9B090F9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8F3B762-1D36-41FD-AC29-1CD472D462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F08C54B-B2E2-4F10-90BF-39D1C2EB64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27B2C9C-517E-41FD-89F7-21D90E3B43F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D9FCB0-462C-2C23-A226-C61757BE900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2C75731-E7F2-07C1-ED9D-9366EB48C6B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A722874-6361-EECB-B5CA-90AA48C1AB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eneral-estimate" TargetMode="External"/><Relationship Id="rId3" Type="http://schemas.openxmlformats.org/officeDocument/2006/relationships/hyperlink" Target="https://uniformsoftware.com/template/general-estimate" TargetMode="External"/><Relationship Id="rId7" Type="http://schemas.openxmlformats.org/officeDocument/2006/relationships/hyperlink" Target="https://uniformsoftware.com/template/general-estimat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general-estimat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general-estimate" TargetMode="External"/><Relationship Id="rId10" Type="http://schemas.openxmlformats.org/officeDocument/2006/relationships/hyperlink" Target="https://uniformsoftware.com/template/general-estimate" TargetMode="External"/><Relationship Id="rId4" Type="http://schemas.openxmlformats.org/officeDocument/2006/relationships/hyperlink" Target="https://uniformsoftware.com/template/general-estimate" TargetMode="External"/><Relationship Id="rId9" Type="http://schemas.openxmlformats.org/officeDocument/2006/relationships/hyperlink" Target="https://uniformsoftware.com/template/general-estim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al-estim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1"/>
  <sheetViews>
    <sheetView showGridLines="0" showRowColHeaders="0" showZeros="0" tabSelected="1" showOutlineSymbols="0" zoomScaleNormal="100" workbookViewId="0">
      <pane xSplit="1" ySplit="1" topLeftCell="F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8" style="46" hidden="1" customWidth="1"/>
    <col min="2" max="2" width="9.140625" style="46" hidden="1" customWidth="1"/>
    <col min="3" max="3" width="10.28515625" style="6" hidden="1" customWidth="1"/>
    <col min="4" max="4" width="16" style="6" hidden="1" customWidth="1"/>
    <col min="5" max="5" width="1.28515625" style="9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style="95" customWidth="1"/>
    <col min="16" max="16" width="9.85546875" customWidth="1"/>
    <col min="17" max="17" width="10" customWidth="1"/>
  </cols>
  <sheetData>
    <row r="1" spans="1:985" s="92" customFormat="1" ht="57" customHeight="1" x14ac:dyDescent="0.2">
      <c r="A1" s="90"/>
      <c r="B1" s="90"/>
      <c r="C1" s="91"/>
      <c r="D1" s="91"/>
      <c r="E1" s="94"/>
      <c r="O1" s="94"/>
      <c r="P1" s="150" t="s">
        <v>39</v>
      </c>
      <c r="Q1" s="150"/>
      <c r="R1" s="151" t="s">
        <v>75</v>
      </c>
      <c r="S1" s="151"/>
      <c r="T1" s="150" t="s">
        <v>38</v>
      </c>
      <c r="U1" s="150"/>
      <c r="V1" s="151" t="s">
        <v>108</v>
      </c>
      <c r="W1" s="151"/>
      <c r="AIW1" s="127" t="s">
        <v>134</v>
      </c>
      <c r="AJB1" s="127" t="s">
        <v>137</v>
      </c>
      <c r="AKO1" s="127" t="s">
        <v>137</v>
      </c>
      <c r="AKW1" s="127" t="s">
        <v>137</v>
      </c>
    </row>
    <row r="2" spans="1:985" ht="3.75" customHeight="1" x14ac:dyDescent="0.2">
      <c r="A2" s="43"/>
      <c r="B2" s="43"/>
      <c r="P2" s="86"/>
      <c r="Q2" s="86"/>
      <c r="R2" s="86"/>
      <c r="S2" s="86"/>
      <c r="T2" s="86"/>
    </row>
    <row r="3" spans="1:985" ht="48" x14ac:dyDescent="0.8">
      <c r="A3" s="44"/>
      <c r="B3" s="44"/>
      <c r="F3" s="112" t="s">
        <v>110</v>
      </c>
      <c r="G3" s="66"/>
      <c r="I3" s="68"/>
      <c r="J3" s="66"/>
      <c r="K3" s="66"/>
      <c r="L3" s="66"/>
      <c r="M3" s="66"/>
      <c r="N3" s="93" t="s">
        <v>111</v>
      </c>
      <c r="O3" s="98"/>
      <c r="P3" s="157" t="s">
        <v>123</v>
      </c>
      <c r="Q3" s="157"/>
      <c r="R3" s="157"/>
      <c r="S3" s="157"/>
      <c r="T3" s="157"/>
    </row>
    <row r="4" spans="1:985" ht="17.100000000000001" customHeight="1" x14ac:dyDescent="0.2">
      <c r="A4" s="45"/>
      <c r="B4" s="45"/>
      <c r="F4" s="66" t="s">
        <v>20</v>
      </c>
      <c r="G4" s="66"/>
      <c r="I4" s="66"/>
      <c r="J4" s="66"/>
      <c r="K4" s="66"/>
      <c r="L4" s="66"/>
      <c r="M4" s="66"/>
      <c r="N4" s="66"/>
      <c r="P4" s="157"/>
      <c r="Q4" s="157"/>
      <c r="R4" s="157"/>
      <c r="S4" s="157"/>
      <c r="T4" s="157"/>
    </row>
    <row r="5" spans="1:985" ht="17.100000000000001" customHeight="1" x14ac:dyDescent="0.3">
      <c r="A5" s="44"/>
      <c r="B5" s="44"/>
      <c r="F5" s="66" t="s">
        <v>21</v>
      </c>
      <c r="G5" s="66"/>
      <c r="I5" s="66"/>
      <c r="J5" s="66"/>
      <c r="K5" s="66"/>
      <c r="L5" s="67" t="s">
        <v>0</v>
      </c>
      <c r="M5" s="152"/>
      <c r="N5" s="152"/>
      <c r="O5" s="99"/>
      <c r="P5" s="87">
        <v>1</v>
      </c>
      <c r="Q5" s="158" t="s">
        <v>103</v>
      </c>
      <c r="R5" s="158"/>
      <c r="S5" s="158"/>
      <c r="T5" s="158"/>
    </row>
    <row r="6" spans="1:985" ht="17.100000000000001" customHeight="1" x14ac:dyDescent="0.3">
      <c r="A6" s="45"/>
      <c r="B6" s="45"/>
      <c r="F6" s="125" t="s">
        <v>8</v>
      </c>
      <c r="G6" s="66"/>
      <c r="I6" s="66"/>
      <c r="J6" s="66"/>
      <c r="K6" s="66"/>
      <c r="L6" s="67" t="s">
        <v>112</v>
      </c>
      <c r="M6" s="146"/>
      <c r="N6" s="146"/>
      <c r="O6" s="100"/>
      <c r="P6" s="147">
        <v>2</v>
      </c>
      <c r="Q6" s="159" t="s">
        <v>104</v>
      </c>
      <c r="R6" s="159"/>
      <c r="S6" s="159"/>
      <c r="T6" s="159"/>
    </row>
    <row r="7" spans="1:985" ht="17.100000000000001" customHeight="1" x14ac:dyDescent="0.3">
      <c r="A7" s="65"/>
      <c r="B7" s="65"/>
      <c r="C7" s="65"/>
      <c r="F7" s="66"/>
      <c r="G7" s="66"/>
      <c r="H7" s="66"/>
      <c r="I7" s="66"/>
      <c r="J7" s="66"/>
      <c r="K7" s="66"/>
      <c r="L7" s="67" t="s">
        <v>113</v>
      </c>
      <c r="M7" s="146"/>
      <c r="N7" s="146"/>
      <c r="O7" s="100"/>
      <c r="P7" s="147"/>
      <c r="Q7" s="159"/>
      <c r="R7" s="159"/>
      <c r="S7" s="159"/>
      <c r="T7" s="159"/>
    </row>
    <row r="8" spans="1:985" ht="9" customHeight="1" x14ac:dyDescent="0.3">
      <c r="A8" s="65"/>
      <c r="B8" s="65"/>
      <c r="C8" s="65"/>
      <c r="F8" s="66"/>
      <c r="G8" s="66"/>
      <c r="H8" s="66"/>
      <c r="I8" s="66"/>
      <c r="J8" s="66"/>
      <c r="K8" s="66"/>
      <c r="L8" s="66"/>
      <c r="M8" s="66"/>
      <c r="N8" s="66"/>
      <c r="P8" s="113"/>
      <c r="Q8" s="159"/>
      <c r="R8" s="159"/>
      <c r="S8" s="159"/>
      <c r="T8" s="159"/>
      <c r="AG8" t="s">
        <v>95</v>
      </c>
    </row>
    <row r="9" spans="1:985" ht="21.95" customHeight="1" x14ac:dyDescent="0.3">
      <c r="A9" s="65"/>
      <c r="B9" s="65"/>
      <c r="C9" s="65"/>
      <c r="D9" s="7"/>
      <c r="F9" s="89" t="s">
        <v>114</v>
      </c>
      <c r="G9" s="85"/>
      <c r="H9" s="85"/>
      <c r="I9" s="85"/>
      <c r="J9" s="85"/>
      <c r="K9" s="70"/>
      <c r="L9" s="89" t="s">
        <v>115</v>
      </c>
      <c r="M9" s="89"/>
      <c r="N9" s="89"/>
      <c r="O9" s="101"/>
      <c r="P9" s="147">
        <v>3</v>
      </c>
      <c r="Q9" s="159" t="s">
        <v>105</v>
      </c>
      <c r="R9" s="159"/>
      <c r="S9" s="159"/>
      <c r="T9" s="159"/>
      <c r="AG9" s="69" t="s">
        <v>35</v>
      </c>
      <c r="AH9" s="156">
        <v>0</v>
      </c>
      <c r="AI9" s="156"/>
    </row>
    <row r="10" spans="1:985" ht="15.95" customHeight="1" x14ac:dyDescent="0.3">
      <c r="A10" s="65"/>
      <c r="B10" s="65"/>
      <c r="C10" s="65"/>
      <c r="D10" s="7"/>
      <c r="F10" s="146"/>
      <c r="G10" s="146"/>
      <c r="H10" s="146"/>
      <c r="I10" s="146"/>
      <c r="J10" s="146"/>
      <c r="K10" s="66"/>
      <c r="L10" s="131" t="s">
        <v>97</v>
      </c>
      <c r="M10" s="83">
        <v>0.06</v>
      </c>
      <c r="N10" s="97">
        <f>ROUND(oknTax1Rate*(oknSubTotal-oknDiscount),2)</f>
        <v>36</v>
      </c>
      <c r="O10" s="102"/>
      <c r="P10" s="147"/>
      <c r="Q10" s="159"/>
      <c r="R10" s="159"/>
      <c r="S10" s="159"/>
      <c r="T10" s="159"/>
      <c r="AG10" s="82" t="s">
        <v>6</v>
      </c>
      <c r="AH10" s="138" t="s">
        <v>7</v>
      </c>
      <c r="AI10" s="139"/>
    </row>
    <row r="11" spans="1:985" ht="15.95" customHeight="1" x14ac:dyDescent="0.3">
      <c r="A11" s="65"/>
      <c r="B11" s="65"/>
      <c r="C11" s="65"/>
      <c r="D11" s="7"/>
      <c r="F11" s="146"/>
      <c r="G11" s="146"/>
      <c r="H11" s="146"/>
      <c r="I11" s="146"/>
      <c r="J11" s="146"/>
      <c r="L11" s="66"/>
      <c r="M11" s="69" t="s">
        <v>2</v>
      </c>
      <c r="N11" s="97">
        <f>ROUND(oknSubTotal -oknDiscount + oknTax1,2)</f>
        <v>636</v>
      </c>
      <c r="O11" s="102"/>
      <c r="P11" s="148">
        <v>4</v>
      </c>
      <c r="Q11" s="149" t="s">
        <v>106</v>
      </c>
      <c r="R11" s="149"/>
      <c r="S11" s="149"/>
      <c r="T11" s="149"/>
      <c r="AG11" s="84"/>
      <c r="AH11" s="161"/>
      <c r="AI11" s="162"/>
    </row>
    <row r="12" spans="1:985" ht="15.95" customHeight="1" x14ac:dyDescent="0.3">
      <c r="A12" s="65"/>
      <c r="B12" s="65"/>
      <c r="C12" s="65"/>
      <c r="D12" s="7"/>
      <c r="F12" s="146"/>
      <c r="G12" s="146"/>
      <c r="H12" s="146"/>
      <c r="I12" s="146"/>
      <c r="J12" s="146"/>
      <c r="P12" s="148"/>
      <c r="Q12" s="149"/>
      <c r="R12" s="149"/>
      <c r="S12" s="149"/>
      <c r="T12" s="149"/>
    </row>
    <row r="13" spans="1:985" ht="15.95" customHeight="1" x14ac:dyDescent="0.2">
      <c r="A13" s="81"/>
      <c r="B13" s="81"/>
      <c r="D13" s="7"/>
      <c r="F13" s="146"/>
      <c r="G13" s="146"/>
      <c r="H13" s="146"/>
      <c r="I13" s="146"/>
      <c r="J13" s="146"/>
      <c r="K13" s="66"/>
      <c r="P13" s="148">
        <v>5</v>
      </c>
      <c r="Q13" s="149" t="s">
        <v>107</v>
      </c>
      <c r="R13" s="149"/>
      <c r="S13" s="149"/>
      <c r="T13" s="149"/>
    </row>
    <row r="14" spans="1:985" ht="15.95" customHeight="1" x14ac:dyDescent="0.2">
      <c r="A14" s="81"/>
      <c r="B14" s="81"/>
      <c r="F14" s="146"/>
      <c r="G14" s="146"/>
      <c r="H14" s="146"/>
      <c r="I14" s="146"/>
      <c r="J14" s="146"/>
      <c r="K14" s="66"/>
      <c r="P14" s="148"/>
      <c r="Q14" s="149"/>
      <c r="R14" s="149"/>
      <c r="S14" s="149"/>
      <c r="T14" s="149"/>
    </row>
    <row r="15" spans="1:985" ht="3.75" customHeight="1" x14ac:dyDescent="0.2">
      <c r="A15" s="81"/>
      <c r="B15" s="81"/>
      <c r="F15" s="66"/>
      <c r="G15" s="66"/>
      <c r="H15" s="66"/>
      <c r="I15" s="66"/>
      <c r="J15" s="66"/>
      <c r="K15" s="66"/>
      <c r="P15" s="148"/>
      <c r="Q15" s="149"/>
      <c r="R15" s="149"/>
      <c r="S15" s="149"/>
      <c r="T15" s="149"/>
    </row>
    <row r="16" spans="1:985" s="1" customFormat="1" ht="20.100000000000001" customHeight="1" x14ac:dyDescent="0.2">
      <c r="A16" s="47"/>
      <c r="B16" s="47"/>
      <c r="C16" s="4"/>
      <c r="D16" s="4"/>
      <c r="E16" s="96"/>
      <c r="F16" s="135" t="s">
        <v>116</v>
      </c>
      <c r="G16" s="135"/>
      <c r="H16" s="135"/>
      <c r="I16" s="135"/>
      <c r="J16" s="135"/>
      <c r="K16" s="135"/>
      <c r="L16" s="135"/>
      <c r="M16" s="135" t="s">
        <v>11</v>
      </c>
      <c r="N16" s="135"/>
      <c r="O16" s="103"/>
      <c r="P16" s="148"/>
      <c r="Q16" s="149"/>
      <c r="R16" s="149"/>
      <c r="S16" s="149"/>
      <c r="T16" s="149"/>
    </row>
    <row r="17" spans="1:37" s="1" customFormat="1" ht="15.95" customHeight="1" x14ac:dyDescent="0.2">
      <c r="A17" s="47"/>
      <c r="B17" s="47"/>
      <c r="C17" s="4"/>
      <c r="D17" s="4"/>
      <c r="E17" s="96"/>
      <c r="F17" s="136"/>
      <c r="G17" s="136"/>
      <c r="H17" s="136"/>
      <c r="I17" s="136"/>
      <c r="J17" s="136"/>
      <c r="K17" s="136"/>
      <c r="L17" s="136"/>
      <c r="M17" s="136"/>
      <c r="N17" s="136"/>
      <c r="O17" s="104"/>
      <c r="P17" s="148"/>
      <c r="Q17" s="149"/>
      <c r="R17" s="149"/>
      <c r="S17" s="149"/>
      <c r="T17" s="149"/>
    </row>
    <row r="18" spans="1:37" ht="3" customHeight="1" x14ac:dyDescent="0.2">
      <c r="F18" s="66"/>
      <c r="G18" s="66"/>
      <c r="H18" s="66"/>
      <c r="I18" s="66"/>
      <c r="J18" s="66"/>
      <c r="K18" s="66"/>
      <c r="L18" s="66"/>
      <c r="M18" s="66"/>
      <c r="N18" s="66"/>
      <c r="P18" s="86"/>
      <c r="Q18" s="86"/>
      <c r="R18" s="86"/>
      <c r="S18" s="86"/>
      <c r="T18" s="86"/>
    </row>
    <row r="19" spans="1:37" s="1" customFormat="1" ht="20.100000000000001" customHeight="1" x14ac:dyDescent="0.3">
      <c r="A19" s="130" t="s">
        <v>4</v>
      </c>
      <c r="B19" s="2" t="s">
        <v>3</v>
      </c>
      <c r="C19" s="4" t="s">
        <v>14</v>
      </c>
      <c r="D19" s="4" t="s">
        <v>40</v>
      </c>
      <c r="E19" s="96"/>
      <c r="F19" s="135" t="s">
        <v>98</v>
      </c>
      <c r="G19" s="135"/>
      <c r="H19" s="135"/>
      <c r="I19" s="135"/>
      <c r="J19" s="135"/>
      <c r="K19" s="135"/>
      <c r="L19" s="135"/>
      <c r="M19" s="135"/>
      <c r="N19" s="88" t="s">
        <v>99</v>
      </c>
      <c r="O19" s="96"/>
      <c r="P19" s="110" t="s">
        <v>94</v>
      </c>
      <c r="Q19" s="111" t="s">
        <v>100</v>
      </c>
    </row>
    <row r="20" spans="1:37" s="1" customFormat="1" ht="15.95" customHeight="1" x14ac:dyDescent="0.3">
      <c r="A20" s="48">
        <v>1</v>
      </c>
      <c r="B20" s="10">
        <v>100</v>
      </c>
      <c r="C20" s="5">
        <v>1</v>
      </c>
      <c r="D20" s="5">
        <v>90</v>
      </c>
      <c r="E20" s="96"/>
      <c r="F20" s="137" t="s">
        <v>117</v>
      </c>
      <c r="G20" s="137"/>
      <c r="H20" s="137"/>
      <c r="I20" s="137"/>
      <c r="J20" s="137"/>
      <c r="K20" s="137"/>
      <c r="L20" s="137"/>
      <c r="M20" s="137"/>
      <c r="N20" s="78">
        <v>100</v>
      </c>
      <c r="O20" s="105"/>
      <c r="P20" s="77" t="s">
        <v>118</v>
      </c>
      <c r="Q20" s="76">
        <v>1</v>
      </c>
    </row>
    <row r="21" spans="1:37" s="1" customFormat="1" ht="15.95" customHeight="1" x14ac:dyDescent="0.3">
      <c r="A21" s="49">
        <v>1</v>
      </c>
      <c r="B21" s="11">
        <v>200</v>
      </c>
      <c r="C21" s="5">
        <v>1</v>
      </c>
      <c r="D21" s="5">
        <v>0</v>
      </c>
      <c r="E21" s="96"/>
      <c r="F21" s="134" t="s">
        <v>119</v>
      </c>
      <c r="G21" s="134"/>
      <c r="H21" s="134"/>
      <c r="I21" s="134"/>
      <c r="J21" s="134"/>
      <c r="K21" s="134"/>
      <c r="L21" s="134"/>
      <c r="M21" s="134"/>
      <c r="N21" s="79">
        <v>200</v>
      </c>
      <c r="O21" s="106"/>
      <c r="P21" s="77" t="s">
        <v>120</v>
      </c>
      <c r="Q21" s="76">
        <v>2</v>
      </c>
      <c r="AH21" s="69" t="s">
        <v>101</v>
      </c>
      <c r="AI21" s="140"/>
      <c r="AJ21" s="140"/>
    </row>
    <row r="22" spans="1:37" s="1" customFormat="1" ht="15.95" customHeight="1" x14ac:dyDescent="0.3">
      <c r="A22" s="50">
        <v>0</v>
      </c>
      <c r="B22" s="12">
        <v>300</v>
      </c>
      <c r="C22" s="5">
        <v>1</v>
      </c>
      <c r="D22" s="5">
        <v>90</v>
      </c>
      <c r="E22" s="96"/>
      <c r="F22" s="134" t="s">
        <v>121</v>
      </c>
      <c r="G22" s="134"/>
      <c r="H22" s="134"/>
      <c r="I22" s="134"/>
      <c r="J22" s="134"/>
      <c r="K22" s="134"/>
      <c r="L22" s="134"/>
      <c r="M22" s="134"/>
      <c r="N22" s="79">
        <v>300</v>
      </c>
      <c r="O22" s="106"/>
      <c r="P22" s="77" t="s">
        <v>122</v>
      </c>
      <c r="Q22" s="76">
        <v>3</v>
      </c>
      <c r="AH22" s="69" t="s">
        <v>36</v>
      </c>
      <c r="AI22" s="140">
        <v>0</v>
      </c>
      <c r="AJ22" s="140"/>
    </row>
    <row r="23" spans="1:37" s="1" customFormat="1" ht="15.95" customHeight="1" x14ac:dyDescent="0.3">
      <c r="A23" s="49">
        <v>0</v>
      </c>
      <c r="B23" s="11">
        <v>0</v>
      </c>
      <c r="C23" s="5">
        <v>0</v>
      </c>
      <c r="D23" s="5">
        <v>0</v>
      </c>
      <c r="E23" s="96"/>
      <c r="F23" s="134"/>
      <c r="G23" s="134"/>
      <c r="H23" s="134"/>
      <c r="I23" s="134"/>
      <c r="J23" s="134"/>
      <c r="K23" s="134"/>
      <c r="L23" s="134"/>
      <c r="M23" s="134"/>
      <c r="N23" s="79">
        <v>0</v>
      </c>
      <c r="O23" s="106"/>
      <c r="P23" s="77"/>
      <c r="Q23" s="76">
        <v>4</v>
      </c>
      <c r="AH23" s="69" t="s">
        <v>37</v>
      </c>
      <c r="AI23" s="160">
        <f>oknTotal-oknPayments - oknDeposit</f>
        <v>636</v>
      </c>
      <c r="AJ23" s="160"/>
    </row>
    <row r="24" spans="1:37" s="1" customFormat="1" ht="15.95" customHeight="1" x14ac:dyDescent="0.3">
      <c r="A24" s="50">
        <v>0</v>
      </c>
      <c r="B24" s="12">
        <v>0</v>
      </c>
      <c r="C24" s="5">
        <v>0</v>
      </c>
      <c r="D24" s="5">
        <v>0</v>
      </c>
      <c r="E24" s="96"/>
      <c r="F24" s="134"/>
      <c r="G24" s="134"/>
      <c r="H24" s="134"/>
      <c r="I24" s="134"/>
      <c r="J24" s="134"/>
      <c r="K24" s="134"/>
      <c r="L24" s="134"/>
      <c r="M24" s="134"/>
      <c r="N24" s="79">
        <v>0</v>
      </c>
      <c r="O24" s="106"/>
      <c r="P24" s="77"/>
      <c r="Q24" s="76">
        <v>5</v>
      </c>
      <c r="AH24" s="153" t="s">
        <v>5</v>
      </c>
      <c r="AI24" s="153"/>
    </row>
    <row r="25" spans="1:37" s="1" customFormat="1" ht="15.95" customHeight="1" x14ac:dyDescent="0.3">
      <c r="A25" s="49">
        <v>0</v>
      </c>
      <c r="B25" s="11">
        <v>0</v>
      </c>
      <c r="C25" s="5">
        <v>0</v>
      </c>
      <c r="D25" s="5">
        <v>0</v>
      </c>
      <c r="E25" s="96"/>
      <c r="F25" s="134"/>
      <c r="G25" s="134"/>
      <c r="H25" s="134"/>
      <c r="I25" s="134"/>
      <c r="J25" s="134"/>
      <c r="K25" s="134"/>
      <c r="L25" s="134"/>
      <c r="M25" s="134"/>
      <c r="N25" s="79">
        <v>0</v>
      </c>
      <c r="O25" s="106"/>
      <c r="P25" s="77"/>
      <c r="Q25" s="76">
        <v>6</v>
      </c>
      <c r="AH25" s="154"/>
      <c r="AI25" s="154"/>
    </row>
    <row r="26" spans="1:37" s="1" customFormat="1" ht="15.95" customHeight="1" x14ac:dyDescent="0.3">
      <c r="A26" s="50">
        <v>0</v>
      </c>
      <c r="B26" s="12">
        <v>0</v>
      </c>
      <c r="C26" s="5">
        <v>0</v>
      </c>
      <c r="D26" s="5">
        <v>0</v>
      </c>
      <c r="E26" s="96"/>
      <c r="F26" s="134"/>
      <c r="G26" s="134"/>
      <c r="H26" s="134"/>
      <c r="I26" s="134"/>
      <c r="J26" s="134"/>
      <c r="K26" s="134"/>
      <c r="L26" s="134"/>
      <c r="M26" s="134"/>
      <c r="N26" s="79">
        <v>0</v>
      </c>
      <c r="O26" s="106"/>
      <c r="P26" s="77"/>
      <c r="Q26" s="76">
        <v>7</v>
      </c>
      <c r="AH26" s="153" t="s">
        <v>10</v>
      </c>
      <c r="AI26" s="153"/>
    </row>
    <row r="27" spans="1:37" s="1" customFormat="1" ht="15.95" customHeight="1" x14ac:dyDescent="0.3">
      <c r="A27" s="49">
        <v>0</v>
      </c>
      <c r="B27" s="11">
        <v>0</v>
      </c>
      <c r="C27" s="5">
        <v>0</v>
      </c>
      <c r="D27" s="5">
        <v>0</v>
      </c>
      <c r="E27" s="96"/>
      <c r="F27" s="134"/>
      <c r="G27" s="134"/>
      <c r="H27" s="134"/>
      <c r="I27" s="134"/>
      <c r="J27" s="134"/>
      <c r="K27" s="134"/>
      <c r="L27" s="134"/>
      <c r="M27" s="134"/>
      <c r="N27" s="79">
        <v>0</v>
      </c>
      <c r="O27" s="106"/>
      <c r="P27" s="77"/>
      <c r="Q27" s="76">
        <v>8</v>
      </c>
      <c r="AH27" s="154"/>
      <c r="AI27" s="154"/>
    </row>
    <row r="28" spans="1:37" s="1" customFormat="1" ht="15.95" customHeight="1" x14ac:dyDescent="0.3">
      <c r="A28" s="50">
        <v>0</v>
      </c>
      <c r="B28" s="12">
        <v>0</v>
      </c>
      <c r="C28" s="5">
        <v>0</v>
      </c>
      <c r="D28" s="5">
        <v>0</v>
      </c>
      <c r="E28" s="96"/>
      <c r="F28" s="134"/>
      <c r="G28" s="134"/>
      <c r="H28" s="134"/>
      <c r="I28" s="134"/>
      <c r="J28" s="134"/>
      <c r="K28" s="134"/>
      <c r="L28" s="134"/>
      <c r="M28" s="134"/>
      <c r="N28" s="79">
        <v>0</v>
      </c>
      <c r="O28" s="106"/>
      <c r="P28" s="77"/>
      <c r="Q28" s="76">
        <v>9</v>
      </c>
      <c r="AH28" s="69" t="s">
        <v>96</v>
      </c>
      <c r="AI28" s="155"/>
      <c r="AJ28" s="155"/>
    </row>
    <row r="29" spans="1:37" s="1" customFormat="1" ht="15.95" customHeight="1" x14ac:dyDescent="0.3">
      <c r="A29" s="49">
        <v>0</v>
      </c>
      <c r="B29" s="11">
        <v>0</v>
      </c>
      <c r="C29" s="5">
        <v>0</v>
      </c>
      <c r="D29" s="5">
        <v>0</v>
      </c>
      <c r="E29" s="96"/>
      <c r="F29" s="134"/>
      <c r="G29" s="134"/>
      <c r="H29" s="134"/>
      <c r="I29" s="134"/>
      <c r="J29" s="134"/>
      <c r="K29" s="134"/>
      <c r="L29" s="134"/>
      <c r="M29" s="134"/>
      <c r="N29" s="79">
        <v>0</v>
      </c>
      <c r="O29" s="106"/>
      <c r="P29" s="77"/>
      <c r="Q29" s="76">
        <v>10</v>
      </c>
      <c r="AG29"/>
    </row>
    <row r="30" spans="1:37" s="1" customFormat="1" ht="15.95" customHeight="1" x14ac:dyDescent="0.3">
      <c r="A30" s="50">
        <v>0</v>
      </c>
      <c r="B30" s="12">
        <v>0</v>
      </c>
      <c r="C30" s="5">
        <v>0</v>
      </c>
      <c r="D30" s="5">
        <v>0</v>
      </c>
      <c r="E30" s="96"/>
      <c r="F30" s="134"/>
      <c r="G30" s="134"/>
      <c r="H30" s="134"/>
      <c r="I30" s="134"/>
      <c r="J30" s="134"/>
      <c r="K30" s="134"/>
      <c r="L30" s="134"/>
      <c r="M30" s="134"/>
      <c r="N30" s="79">
        <v>0</v>
      </c>
      <c r="O30" s="106"/>
      <c r="P30" s="77"/>
      <c r="Q30" s="76">
        <v>11</v>
      </c>
      <c r="AG30"/>
      <c r="AH30"/>
      <c r="AI30"/>
      <c r="AJ30"/>
      <c r="AK30"/>
    </row>
    <row r="31" spans="1:37" s="1" customFormat="1" ht="15.95" customHeight="1" x14ac:dyDescent="0.3">
      <c r="A31" s="48"/>
      <c r="B31" s="10">
        <v>0</v>
      </c>
      <c r="C31" s="5">
        <v>0</v>
      </c>
      <c r="D31" s="5">
        <v>0</v>
      </c>
      <c r="E31" s="96"/>
      <c r="F31" s="134"/>
      <c r="G31" s="134"/>
      <c r="H31" s="134"/>
      <c r="I31" s="134"/>
      <c r="J31" s="134"/>
      <c r="K31" s="134"/>
      <c r="L31" s="134"/>
      <c r="M31" s="134"/>
      <c r="N31" s="79">
        <f>ROUND(oknQuantity_13 * oknPrice_13,2)</f>
        <v>0</v>
      </c>
      <c r="O31" s="105"/>
      <c r="P31" s="77"/>
      <c r="Q31" s="76">
        <v>12</v>
      </c>
      <c r="W31"/>
      <c r="X31"/>
      <c r="Y31"/>
      <c r="Z31"/>
      <c r="AG31"/>
      <c r="AH31"/>
      <c r="AI31"/>
      <c r="AJ31"/>
      <c r="AK31"/>
    </row>
    <row r="32" spans="1:37" s="1" customFormat="1" ht="15.95" customHeight="1" x14ac:dyDescent="0.3">
      <c r="A32" s="49"/>
      <c r="B32" s="11">
        <v>0</v>
      </c>
      <c r="C32" s="5">
        <v>0</v>
      </c>
      <c r="D32" s="5">
        <v>0</v>
      </c>
      <c r="E32" s="96"/>
      <c r="F32" s="134"/>
      <c r="G32" s="134"/>
      <c r="H32" s="134"/>
      <c r="I32" s="134"/>
      <c r="J32" s="134"/>
      <c r="K32" s="134"/>
      <c r="L32" s="134"/>
      <c r="M32" s="134"/>
      <c r="N32" s="79">
        <f>ROUND(oknQuantity_14 * oknPrice_14,2)</f>
        <v>0</v>
      </c>
      <c r="O32" s="106"/>
      <c r="P32" s="77"/>
      <c r="Q32" s="76">
        <v>13</v>
      </c>
      <c r="W32"/>
      <c r="X32"/>
      <c r="Y32"/>
      <c r="Z32"/>
      <c r="AG32"/>
    </row>
    <row r="33" spans="1:27" s="1" customFormat="1" ht="15.95" customHeight="1" x14ac:dyDescent="0.3">
      <c r="A33" s="48"/>
      <c r="B33" s="10">
        <v>0</v>
      </c>
      <c r="C33" s="5">
        <v>0</v>
      </c>
      <c r="D33" s="5">
        <v>0</v>
      </c>
      <c r="E33" s="96"/>
      <c r="F33" s="134"/>
      <c r="G33" s="134"/>
      <c r="H33" s="134"/>
      <c r="I33" s="134"/>
      <c r="J33" s="134"/>
      <c r="K33" s="134"/>
      <c r="L33" s="134"/>
      <c r="M33" s="134"/>
      <c r="N33" s="79">
        <f>ROUND(oknQuantity_15 * oknPrice_15,2)</f>
        <v>0</v>
      </c>
      <c r="O33" s="105"/>
      <c r="P33" s="77"/>
      <c r="Q33" s="76">
        <v>14</v>
      </c>
      <c r="W33"/>
      <c r="X33"/>
      <c r="Y33"/>
      <c r="Z33"/>
      <c r="AA33"/>
    </row>
    <row r="34" spans="1:27" s="1" customFormat="1" ht="15.95" customHeight="1" x14ac:dyDescent="0.3">
      <c r="A34" s="49"/>
      <c r="B34" s="11">
        <v>0</v>
      </c>
      <c r="C34" s="5">
        <v>0</v>
      </c>
      <c r="D34" s="5">
        <v>0</v>
      </c>
      <c r="E34" s="96"/>
      <c r="F34" s="134"/>
      <c r="G34" s="134"/>
      <c r="H34" s="134"/>
      <c r="I34" s="134"/>
      <c r="J34" s="134"/>
      <c r="K34" s="134"/>
      <c r="L34" s="134"/>
      <c r="M34" s="134"/>
      <c r="N34" s="79">
        <f>ROUND(oknQuantity_16 * oknPrice_16,2)</f>
        <v>0</v>
      </c>
      <c r="O34" s="106"/>
      <c r="P34" s="77"/>
      <c r="Q34" s="76">
        <v>15</v>
      </c>
      <c r="W34"/>
      <c r="X34"/>
      <c r="Y34"/>
      <c r="Z34"/>
      <c r="AA34"/>
    </row>
    <row r="35" spans="1:27" s="1" customFormat="1" ht="15.95" customHeight="1" x14ac:dyDescent="0.3">
      <c r="A35" s="48"/>
      <c r="B35" s="10">
        <v>0</v>
      </c>
      <c r="C35" s="5">
        <v>0</v>
      </c>
      <c r="D35" s="5">
        <v>0</v>
      </c>
      <c r="E35" s="96"/>
      <c r="F35" s="134"/>
      <c r="G35" s="134"/>
      <c r="H35" s="134"/>
      <c r="I35" s="134"/>
      <c r="J35" s="134"/>
      <c r="K35" s="134"/>
      <c r="L35" s="134"/>
      <c r="M35" s="134"/>
      <c r="N35" s="79">
        <f>ROUND(oknQuantity_17 * oknPrice_17,2)</f>
        <v>0</v>
      </c>
      <c r="O35" s="105"/>
      <c r="P35" s="77"/>
      <c r="Q35" s="76">
        <v>16</v>
      </c>
      <c r="W35"/>
      <c r="X35"/>
      <c r="Y35"/>
      <c r="Z35"/>
      <c r="AA35"/>
    </row>
    <row r="36" spans="1:27" s="1" customFormat="1" ht="15.95" customHeight="1" x14ac:dyDescent="0.3">
      <c r="A36" s="49"/>
      <c r="B36" s="11">
        <v>0</v>
      </c>
      <c r="C36" s="5">
        <v>0</v>
      </c>
      <c r="D36" s="5">
        <v>0</v>
      </c>
      <c r="E36" s="96"/>
      <c r="F36" s="134"/>
      <c r="G36" s="134"/>
      <c r="H36" s="134"/>
      <c r="I36" s="134"/>
      <c r="J36" s="134"/>
      <c r="K36" s="134"/>
      <c r="L36" s="134"/>
      <c r="M36" s="134"/>
      <c r="N36" s="79">
        <f>ROUND(oknQuantity_18 * oknPrice_18,2)</f>
        <v>0</v>
      </c>
      <c r="O36" s="106"/>
      <c r="P36" s="77"/>
      <c r="Q36" s="76">
        <v>17</v>
      </c>
      <c r="W36"/>
      <c r="X36"/>
      <c r="Y36"/>
      <c r="Z36"/>
      <c r="AA36"/>
    </row>
    <row r="37" spans="1:27" s="1" customFormat="1" ht="15.95" customHeight="1" x14ac:dyDescent="0.3">
      <c r="A37" s="48"/>
      <c r="B37" s="10">
        <v>0</v>
      </c>
      <c r="C37" s="5">
        <v>0</v>
      </c>
      <c r="D37" s="5">
        <v>0</v>
      </c>
      <c r="E37" s="96"/>
      <c r="F37" s="144"/>
      <c r="G37" s="144"/>
      <c r="H37" s="144"/>
      <c r="I37" s="144"/>
      <c r="J37" s="144"/>
      <c r="K37" s="144"/>
      <c r="L37" s="144"/>
      <c r="M37" s="144"/>
      <c r="N37" s="129">
        <f>ROUND(oknQuantity_19 * oknPrice_19,2)</f>
        <v>0</v>
      </c>
      <c r="O37" s="105"/>
      <c r="P37" s="77"/>
      <c r="Q37" s="76">
        <v>18</v>
      </c>
      <c r="W37"/>
      <c r="X37"/>
      <c r="Y37"/>
      <c r="Z37"/>
      <c r="AA37"/>
    </row>
    <row r="38" spans="1:27" s="1" customFormat="1" ht="15.95" hidden="1" customHeight="1" x14ac:dyDescent="0.3">
      <c r="A38" s="49"/>
      <c r="B38" s="11">
        <v>0</v>
      </c>
      <c r="C38" s="5">
        <v>0</v>
      </c>
      <c r="D38" s="5">
        <v>0</v>
      </c>
      <c r="E38" s="96"/>
      <c r="F38" s="145"/>
      <c r="G38" s="145"/>
      <c r="H38" s="145"/>
      <c r="I38" s="145"/>
      <c r="J38" s="145"/>
      <c r="K38" s="145"/>
      <c r="L38" s="145"/>
      <c r="M38" s="145"/>
      <c r="N38" s="109">
        <f>ROUND(oknQuantity_20 * oknPrice_20,2)</f>
        <v>0</v>
      </c>
      <c r="O38" s="106"/>
      <c r="P38" s="77"/>
      <c r="Q38" s="76">
        <v>19</v>
      </c>
      <c r="W38"/>
      <c r="X38"/>
      <c r="Y38"/>
      <c r="Z38"/>
      <c r="AA38"/>
    </row>
    <row r="39" spans="1:27" s="1" customFormat="1" ht="15.95" hidden="1" customHeight="1" x14ac:dyDescent="0.3">
      <c r="A39" s="48"/>
      <c r="B39" s="10">
        <v>0</v>
      </c>
      <c r="C39" s="5">
        <v>0</v>
      </c>
      <c r="D39" s="5">
        <v>0</v>
      </c>
      <c r="E39" s="96"/>
      <c r="F39" s="134"/>
      <c r="G39" s="134"/>
      <c r="H39" s="134"/>
      <c r="I39" s="134"/>
      <c r="J39" s="134"/>
      <c r="K39" s="134"/>
      <c r="L39" s="134"/>
      <c r="M39" s="134"/>
      <c r="N39" s="80">
        <f>ROUND(oknQuantity_21 * oknPrice_21,2)</f>
        <v>0</v>
      </c>
      <c r="O39" s="105"/>
      <c r="P39" s="77"/>
      <c r="Q39" s="76">
        <v>20</v>
      </c>
      <c r="W39"/>
      <c r="X39"/>
      <c r="Y39"/>
      <c r="Z39"/>
      <c r="AA39"/>
    </row>
    <row r="40" spans="1:27" s="1" customFormat="1" ht="15.95" hidden="1" customHeight="1" x14ac:dyDescent="0.3">
      <c r="A40" s="49"/>
      <c r="B40" s="11">
        <v>0</v>
      </c>
      <c r="C40" s="5">
        <v>0</v>
      </c>
      <c r="D40" s="5">
        <v>0</v>
      </c>
      <c r="E40" s="96"/>
      <c r="F40" s="134"/>
      <c r="G40" s="134"/>
      <c r="H40" s="134"/>
      <c r="I40" s="134"/>
      <c r="J40" s="134"/>
      <c r="K40" s="134"/>
      <c r="L40" s="134"/>
      <c r="M40" s="134"/>
      <c r="N40" s="80">
        <f>ROUND(oknQuantity_22 * oknPrice_22,2)</f>
        <v>0</v>
      </c>
      <c r="O40" s="106"/>
      <c r="P40" s="77"/>
      <c r="Q40" s="76">
        <v>21</v>
      </c>
      <c r="W40"/>
      <c r="X40"/>
      <c r="Y40"/>
      <c r="Z40"/>
      <c r="AA40"/>
    </row>
    <row r="41" spans="1:27" s="1" customFormat="1" ht="15.95" hidden="1" customHeight="1" x14ac:dyDescent="0.3">
      <c r="A41" s="51">
        <v>0</v>
      </c>
      <c r="B41" s="13">
        <v>0</v>
      </c>
      <c r="C41" s="5">
        <v>0</v>
      </c>
      <c r="D41" s="5">
        <v>0</v>
      </c>
      <c r="E41" s="96"/>
      <c r="F41" s="144"/>
      <c r="G41" s="144"/>
      <c r="H41" s="144"/>
      <c r="I41" s="144"/>
      <c r="J41" s="144"/>
      <c r="K41" s="144"/>
      <c r="L41" s="144"/>
      <c r="M41" s="144"/>
      <c r="N41" s="129">
        <v>0</v>
      </c>
      <c r="O41" s="106"/>
      <c r="P41" s="77"/>
      <c r="Q41" s="76">
        <v>22</v>
      </c>
      <c r="W41"/>
      <c r="X41"/>
      <c r="Y41"/>
      <c r="Z41"/>
      <c r="AA41"/>
    </row>
    <row r="42" spans="1:27" s="1" customFormat="1" ht="20.100000000000001" customHeight="1" x14ac:dyDescent="0.2">
      <c r="A42" s="47"/>
      <c r="B42" s="47"/>
      <c r="C42" s="4"/>
      <c r="D42" s="9">
        <f t="array" ref="D42">SUM(oknTaxable_1:oknTaxable_22*oknLinetotal_1:oknLinetotal_22)</f>
        <v>600</v>
      </c>
      <c r="E42" s="96"/>
      <c r="F42" s="70"/>
      <c r="G42" s="70"/>
      <c r="H42" s="70"/>
      <c r="I42" s="70"/>
      <c r="J42" s="70"/>
      <c r="K42" s="70"/>
      <c r="L42" s="71"/>
      <c r="M42" s="72" t="s">
        <v>9</v>
      </c>
      <c r="N42" s="73">
        <f>SUM(oknLinetotal_1:oknLinetotal_22)</f>
        <v>600</v>
      </c>
      <c r="O42" s="105"/>
      <c r="P42"/>
      <c r="Q42"/>
      <c r="R42"/>
      <c r="W42"/>
      <c r="X42"/>
      <c r="Y42"/>
      <c r="Z42"/>
      <c r="AA42"/>
    </row>
    <row r="43" spans="1:27" s="1" customFormat="1" ht="20.100000000000001" customHeight="1" x14ac:dyDescent="0.2">
      <c r="A43" s="47"/>
      <c r="B43" s="47"/>
      <c r="C43" s="4"/>
      <c r="D43" s="4"/>
      <c r="E43" s="96"/>
      <c r="F43" s="70"/>
      <c r="G43" s="70"/>
      <c r="H43" s="70"/>
      <c r="I43" s="70"/>
      <c r="J43" s="70"/>
      <c r="K43" s="70"/>
      <c r="O43" s="105"/>
      <c r="P43"/>
      <c r="Q43"/>
      <c r="R43"/>
      <c r="W43"/>
      <c r="X43"/>
      <c r="Y43"/>
      <c r="Z43"/>
      <c r="AA43"/>
    </row>
    <row r="44" spans="1:27" s="1" customFormat="1" ht="20.100000000000001" hidden="1" customHeight="1" x14ac:dyDescent="0.2">
      <c r="A44" s="47"/>
      <c r="B44" s="47"/>
      <c r="C44" s="4"/>
      <c r="D44" s="4"/>
      <c r="E44" s="96"/>
      <c r="F44" s="70"/>
      <c r="G44" s="70"/>
      <c r="H44" s="70"/>
      <c r="I44" s="70"/>
      <c r="J44" s="70"/>
      <c r="K44" s="70"/>
      <c r="L44" s="132" t="s">
        <v>62</v>
      </c>
      <c r="M44" s="74">
        <v>3.2000000000000001E-2</v>
      </c>
      <c r="N44" s="73" t="e">
        <f>ROUND(IF(oknTaxType&lt;&gt;2,0,oknTax2Rate*(oknLineTotalTaxable+IF(oknTaxTotalIncludingShippingCost=0,0,oknShippingCost)+IF(oknTax2IsAppliedToTax1=0,0,oknTax1))),2)</f>
        <v>#REF!</v>
      </c>
      <c r="O44" s="107"/>
      <c r="P44"/>
      <c r="Q44"/>
      <c r="R44"/>
      <c r="W44"/>
      <c r="X44"/>
      <c r="Y44"/>
      <c r="Z44"/>
      <c r="AA44"/>
    </row>
    <row r="45" spans="1:27" s="1" customFormat="1" ht="22.5" customHeight="1" x14ac:dyDescent="0.2">
      <c r="A45" s="47"/>
      <c r="B45" s="47"/>
      <c r="C45" s="4"/>
      <c r="D45" s="4"/>
      <c r="E45" s="96"/>
      <c r="F45" s="142" t="s">
        <v>102</v>
      </c>
      <c r="G45" s="143"/>
      <c r="H45" s="143"/>
      <c r="I45" s="143"/>
      <c r="J45" s="143"/>
      <c r="K45" s="143"/>
      <c r="L45" s="143"/>
      <c r="M45" s="143"/>
      <c r="N45" s="143"/>
      <c r="O45" s="108"/>
      <c r="P45"/>
      <c r="Q45"/>
      <c r="R45"/>
      <c r="W45"/>
      <c r="X45"/>
      <c r="Y45"/>
      <c r="Z45"/>
      <c r="AA45"/>
    </row>
    <row r="46" spans="1:27" s="1" customFormat="1" ht="18.75" customHeight="1" x14ac:dyDescent="0.2">
      <c r="A46" s="47"/>
      <c r="B46" s="47"/>
      <c r="C46" s="4"/>
      <c r="D46" s="4"/>
      <c r="E46" s="96"/>
      <c r="F46" s="71"/>
      <c r="G46" s="71"/>
      <c r="H46" s="71"/>
      <c r="I46" s="71"/>
      <c r="J46" s="71"/>
      <c r="K46" s="71"/>
      <c r="L46" s="71"/>
      <c r="M46" s="75"/>
      <c r="N46" s="71"/>
      <c r="O46" s="105"/>
      <c r="P46"/>
      <c r="Q46"/>
      <c r="R46"/>
      <c r="W46"/>
      <c r="X46"/>
      <c r="Y46"/>
      <c r="Z46"/>
      <c r="AA46"/>
    </row>
    <row r="47" spans="1:27" ht="18.75" customHeight="1" x14ac:dyDescent="0.2">
      <c r="F47" s="66"/>
      <c r="G47" s="66"/>
      <c r="H47" s="66"/>
      <c r="I47" s="66"/>
      <c r="J47" s="66"/>
      <c r="K47" s="66"/>
      <c r="L47" s="66"/>
      <c r="M47" s="75"/>
      <c r="N47" s="66"/>
    </row>
    <row r="48" spans="1:27" ht="18.75" customHeight="1" x14ac:dyDescent="0.2">
      <c r="F48" s="66"/>
      <c r="G48" s="66"/>
      <c r="H48" s="66"/>
      <c r="I48" s="66"/>
      <c r="J48" s="66"/>
      <c r="K48" s="66"/>
      <c r="L48" s="66"/>
      <c r="M48" s="75"/>
      <c r="N48" s="66"/>
    </row>
    <row r="49" spans="6:14" x14ac:dyDescent="0.2">
      <c r="F49" s="66"/>
      <c r="G49" s="66"/>
      <c r="H49" s="66"/>
      <c r="I49" s="66"/>
      <c r="J49" s="66"/>
      <c r="K49" s="66"/>
      <c r="L49" s="66"/>
      <c r="M49" s="66"/>
      <c r="N49" s="66"/>
    </row>
    <row r="50" spans="6:14" ht="18" customHeight="1" x14ac:dyDescent="0.2">
      <c r="F50" s="66"/>
      <c r="G50" s="66"/>
      <c r="H50" s="66"/>
      <c r="I50" s="66"/>
      <c r="J50" s="66"/>
      <c r="K50" s="66"/>
      <c r="L50" s="66"/>
      <c r="M50" s="66"/>
      <c r="N50" s="66"/>
    </row>
    <row r="51" spans="6:14" x14ac:dyDescent="0.2">
      <c r="F51" s="66"/>
      <c r="G51" s="66"/>
      <c r="H51" s="66"/>
      <c r="I51" s="66"/>
      <c r="J51" s="66"/>
      <c r="K51" s="66"/>
      <c r="L51" s="66"/>
      <c r="M51" s="66"/>
      <c r="N51" s="66"/>
    </row>
    <row r="53" spans="6:14" x14ac:dyDescent="0.2">
      <c r="F53" s="141"/>
      <c r="G53" s="141"/>
      <c r="H53" s="141"/>
      <c r="I53" s="141"/>
      <c r="J53" s="141"/>
      <c r="K53" s="141"/>
      <c r="L53" s="141"/>
      <c r="M53" s="141"/>
      <c r="N53" s="141"/>
    </row>
    <row r="54" spans="6:14" x14ac:dyDescent="0.2">
      <c r="F54" s="66"/>
      <c r="G54" s="66"/>
      <c r="H54" s="66"/>
      <c r="I54" s="66"/>
      <c r="J54" s="66"/>
      <c r="K54" s="66"/>
      <c r="L54" s="66"/>
      <c r="M54" s="66"/>
      <c r="N54" s="66"/>
    </row>
    <row r="55" spans="6:14" x14ac:dyDescent="0.2">
      <c r="F55" s="66"/>
      <c r="G55" s="66"/>
      <c r="H55" s="66"/>
      <c r="I55" s="66"/>
      <c r="J55" s="66"/>
      <c r="K55" s="66"/>
      <c r="L55" s="66"/>
      <c r="M55" s="66"/>
      <c r="N55" s="66"/>
    </row>
    <row r="56" spans="6:14" x14ac:dyDescent="0.2">
      <c r="F56" s="66"/>
      <c r="G56" s="66"/>
      <c r="H56" s="66"/>
      <c r="I56" s="66"/>
      <c r="J56" s="66"/>
      <c r="K56" s="66"/>
      <c r="L56" s="66"/>
      <c r="M56" s="66"/>
      <c r="N56" s="66"/>
    </row>
    <row r="57" spans="6:14" x14ac:dyDescent="0.2">
      <c r="F57" s="66"/>
      <c r="G57" s="66"/>
      <c r="H57" s="66"/>
      <c r="I57" s="66"/>
      <c r="J57" s="66"/>
      <c r="K57" s="66"/>
      <c r="L57" s="66"/>
      <c r="M57" s="66"/>
      <c r="N57" s="66"/>
    </row>
    <row r="58" spans="6:14" x14ac:dyDescent="0.2">
      <c r="F58" s="66"/>
      <c r="G58" s="66"/>
      <c r="H58" s="66"/>
      <c r="I58" s="66"/>
      <c r="J58" s="66"/>
      <c r="K58" s="66"/>
      <c r="L58" s="66"/>
      <c r="M58" s="66"/>
      <c r="N58" s="66"/>
    </row>
    <row r="59" spans="6:14" x14ac:dyDescent="0.2">
      <c r="F59" s="66"/>
      <c r="G59" s="66"/>
      <c r="H59" s="66"/>
      <c r="I59" s="66"/>
      <c r="J59" s="66"/>
      <c r="K59" s="66"/>
      <c r="L59" s="66"/>
      <c r="M59" s="66"/>
      <c r="N59" s="66"/>
    </row>
    <row r="950" spans="1:1" hidden="1" x14ac:dyDescent="0.2">
      <c r="A950" s="126" t="s">
        <v>136</v>
      </c>
    </row>
    <row r="964" spans="1:1" hidden="1" x14ac:dyDescent="0.2">
      <c r="A964" s="126" t="s">
        <v>136</v>
      </c>
    </row>
    <row r="979" spans="1:1" hidden="1" x14ac:dyDescent="0.2">
      <c r="A979" s="126" t="s">
        <v>133</v>
      </c>
    </row>
    <row r="991" spans="1:1" hidden="1" x14ac:dyDescent="0.2">
      <c r="A991" s="126" t="s">
        <v>136</v>
      </c>
    </row>
  </sheetData>
  <sheetProtection sheet="1" objects="1" scenarios="1" selectLockedCells="1"/>
  <mergeCells count="62">
    <mergeCell ref="AH26:AI26"/>
    <mergeCell ref="AH27:AI27"/>
    <mergeCell ref="AI28:AJ28"/>
    <mergeCell ref="AI21:AJ21"/>
    <mergeCell ref="T1:U1"/>
    <mergeCell ref="V1:W1"/>
    <mergeCell ref="AH9:AI9"/>
    <mergeCell ref="P3:T4"/>
    <mergeCell ref="Q5:T5"/>
    <mergeCell ref="Q6:T8"/>
    <mergeCell ref="P6:P7"/>
    <mergeCell ref="AH25:AI25"/>
    <mergeCell ref="AI23:AJ23"/>
    <mergeCell ref="AH11:AI11"/>
    <mergeCell ref="Q9:T10"/>
    <mergeCell ref="AH24:AI24"/>
    <mergeCell ref="P1:Q1"/>
    <mergeCell ref="R1:S1"/>
    <mergeCell ref="F10:J10"/>
    <mergeCell ref="F11:J11"/>
    <mergeCell ref="F12:J12"/>
    <mergeCell ref="M5:N5"/>
    <mergeCell ref="M6:N6"/>
    <mergeCell ref="M7:N7"/>
    <mergeCell ref="F13:J13"/>
    <mergeCell ref="F14:J14"/>
    <mergeCell ref="P9:P10"/>
    <mergeCell ref="P11:P12"/>
    <mergeCell ref="Q11:T12"/>
    <mergeCell ref="P13:P17"/>
    <mergeCell ref="Q13:T17"/>
    <mergeCell ref="AH10:AI10"/>
    <mergeCell ref="AI22:AJ22"/>
    <mergeCell ref="F40:M40"/>
    <mergeCell ref="F53:N53"/>
    <mergeCell ref="F45:N45"/>
    <mergeCell ref="F21:M21"/>
    <mergeCell ref="F22:M22"/>
    <mergeCell ref="F23:M23"/>
    <mergeCell ref="F24:M24"/>
    <mergeCell ref="F41:M41"/>
    <mergeCell ref="F35:M35"/>
    <mergeCell ref="F36:M36"/>
    <mergeCell ref="F37:M37"/>
    <mergeCell ref="F38:M38"/>
    <mergeCell ref="F39:M39"/>
    <mergeCell ref="F28:M28"/>
    <mergeCell ref="F31:M31"/>
    <mergeCell ref="F32:M32"/>
    <mergeCell ref="F33:M33"/>
    <mergeCell ref="F34:M34"/>
    <mergeCell ref="F16:L16"/>
    <mergeCell ref="F17:L17"/>
    <mergeCell ref="F25:M25"/>
    <mergeCell ref="F26:M26"/>
    <mergeCell ref="F27:M27"/>
    <mergeCell ref="F19:M19"/>
    <mergeCell ref="F29:M29"/>
    <mergeCell ref="F30:M30"/>
    <mergeCell ref="F20:M20"/>
    <mergeCell ref="M16:N16"/>
    <mergeCell ref="M17:N1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I22 AH9 M44 M10 A20:B41" xr:uid="{00000000-0002-0000-0000-000000000000}">
      <formula1>999999999.99</formula1>
    </dataValidation>
    <dataValidation type="textLength" allowBlank="1" showInputMessage="1" showErrorMessage="1" errorTitle="Invalid Input" error="Max characters allowed: 10" sqref="P20:P41 M6" xr:uid="{00000000-0002-0000-0000-000001000000}">
      <formula1>0</formula1>
      <formula2>10</formula2>
    </dataValidation>
    <dataValidation type="date" allowBlank="1" showErrorMessage="1" errorTitle="Invalid Input" error="Please enter a valid date." sqref="M5 AG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F13:F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AH25:AI25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H11:AI11 F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H2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1:F30 F32 F34 F36 F38 F40:F41" xr:uid="{00000000-0002-0000-0000-000008000000}">
      <formula1>100</formula1>
    </dataValidation>
  </dataValidations>
  <hyperlinks>
    <hyperlink ref="F6" r:id="rId1" display="https://uniformsoftware.com/template/" xr:uid="{00000000-0004-0000-0000-000000000000}"/>
    <hyperlink ref="P3:T4" r:id="rId2" location="create-invoice" display="To create an invoice (tutorial Movie)" xr:uid="{00000000-0004-0000-0000-000001000000}"/>
    <hyperlink ref="A979" r:id="rId3" tooltip="General Estimate Format" display="http://www.invoicingtemplate.com/general-estimate.html" xr:uid="{00000000-0004-0000-0000-000002000000}"/>
    <hyperlink ref="AIW1" r:id="rId4" tooltip="General Estimate Template" display="http://www.invoicingtemplate.com/general-estimate.html" xr:uid="{00000000-0004-0000-0000-000003000000}"/>
    <hyperlink ref="A950" r:id="rId5" tooltip="General Estimate Format" display="http://www.invoicingtemplate.com/general-estimate.html" xr:uid="{00000000-0004-0000-0000-000004000000}"/>
    <hyperlink ref="AJB1" r:id="rId6" tooltip="General Estimate Template" display="http://www.invoicingtemplate.com/general-estimate.html" xr:uid="{00000000-0004-0000-0000-000005000000}"/>
    <hyperlink ref="A991" r:id="rId7" tooltip="General Estimate Format" display="http://www.invoicingtemplate.com/general-estimate.html" xr:uid="{00000000-0004-0000-0000-000006000000}"/>
    <hyperlink ref="AKW1" r:id="rId8" tooltip="General Estimate Template" display="http://www.invoicingtemplate.com/general-estimate.html" xr:uid="{00000000-0004-0000-0000-000007000000}"/>
    <hyperlink ref="A964" r:id="rId9" tooltip="General Estimate Format" display="http://www.invoicingtemplate.com/general-estimate.html" xr:uid="{00000000-0004-0000-0000-000008000000}"/>
    <hyperlink ref="AKO1" r:id="rId10" tooltip="General Estimate Template" display="http://www.invoicingtemplate.com/general-estimate.html" xr:uid="{00000000-0004-0000-0000-000009000000}"/>
  </hyperlinks>
  <printOptions horizontalCentered="1" verticalCentered="1"/>
  <pageMargins left="0.7" right="0.7" top="0.75" bottom="0.75" header="0.3" footer="0.3"/>
  <pageSetup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7" customWidth="1"/>
    <col min="4" max="4" width="11.85546875" style="24" customWidth="1"/>
    <col min="5" max="5" width="9.28515625" style="14" customWidth="1"/>
    <col min="6" max="6" width="12.140625" style="3" hidden="1" customWidth="1"/>
    <col min="7" max="7" width="11.42578125" style="3" customWidth="1"/>
    <col min="8" max="8" width="12.140625" style="24" hidden="1" customWidth="1"/>
    <col min="9" max="9" width="11.28515625" style="24" hidden="1" customWidth="1"/>
    <col min="10" max="10" width="9.5703125" style="24" hidden="1" customWidth="1"/>
    <col min="11" max="11" width="10.140625" style="24" hidden="1" customWidth="1"/>
    <col min="12" max="12" width="16" style="24" customWidth="1"/>
    <col min="13" max="13" width="14.140625" style="24" customWidth="1"/>
    <col min="14" max="14" width="12.85546875" style="24" customWidth="1"/>
    <col min="15" max="15" width="11.42578125" style="14" hidden="1" customWidth="1"/>
    <col min="16" max="16" width="16.85546875" style="14" hidden="1" customWidth="1"/>
    <col min="17" max="17" width="0" style="3" hidden="1" customWidth="1"/>
    <col min="18" max="16384" width="9.140625" style="3"/>
  </cols>
  <sheetData>
    <row r="1" spans="2:17" s="19" customFormat="1" ht="50.25" customHeight="1" x14ac:dyDescent="0.2">
      <c r="C1" s="26"/>
      <c r="D1" s="23"/>
      <c r="E1" s="31"/>
      <c r="H1" s="23"/>
      <c r="I1" s="23"/>
      <c r="J1" s="23"/>
      <c r="K1" s="23"/>
      <c r="L1" s="23"/>
      <c r="M1" s="23"/>
      <c r="N1" s="23"/>
      <c r="O1" s="31"/>
      <c r="P1" s="31"/>
    </row>
    <row r="2" spans="2:17" ht="3" customHeight="1" x14ac:dyDescent="0.2"/>
    <row r="3" spans="2:17" ht="33" customHeight="1" x14ac:dyDescent="0.4">
      <c r="B3" s="52" t="str">
        <f>oknCompanyName</f>
        <v>SERVICE BUSINESS NAME</v>
      </c>
      <c r="C3" s="28"/>
      <c r="J3" s="37"/>
      <c r="M3" s="37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9"/>
    </row>
    <row r="6" spans="2:17" x14ac:dyDescent="0.2">
      <c r="B6" s="3" t="str">
        <f>oknCompanyContact</f>
        <v>Phone Number,Web Address, etc.</v>
      </c>
    </row>
    <row r="7" spans="2:17" ht="14.25" customHeight="1" x14ac:dyDescent="0.2">
      <c r="K7" s="38"/>
    </row>
    <row r="8" spans="2:17" ht="14.25" customHeight="1" x14ac:dyDescent="0.2">
      <c r="B8" s="40" t="s">
        <v>46</v>
      </c>
    </row>
    <row r="9" spans="2:17" x14ac:dyDescent="0.2">
      <c r="B9" s="8" t="s">
        <v>42</v>
      </c>
      <c r="C9" s="29"/>
    </row>
    <row r="10" spans="2:17" x14ac:dyDescent="0.2">
      <c r="B10" s="8" t="s">
        <v>45</v>
      </c>
      <c r="C10" s="29"/>
    </row>
    <row r="11" spans="2:17" ht="4.5" customHeight="1" x14ac:dyDescent="0.2"/>
    <row r="12" spans="2:17" s="14" customFormat="1" ht="15.75" customHeight="1" x14ac:dyDescent="0.2">
      <c r="B12" s="53" t="s">
        <v>64</v>
      </c>
      <c r="C12" s="21" t="s">
        <v>41</v>
      </c>
      <c r="D12" s="25" t="s">
        <v>63</v>
      </c>
      <c r="E12" s="20" t="s">
        <v>47</v>
      </c>
      <c r="F12" s="20" t="s">
        <v>54</v>
      </c>
      <c r="G12" s="20" t="s">
        <v>55</v>
      </c>
      <c r="H12" s="25" t="s">
        <v>48</v>
      </c>
      <c r="I12" s="25" t="s">
        <v>49</v>
      </c>
      <c r="J12" s="25" t="str">
        <f>oknTax1Name</f>
        <v>TAX</v>
      </c>
      <c r="K12" s="25" t="str">
        <f>oknTax2Name</f>
        <v>GST</v>
      </c>
      <c r="L12" s="25" t="s">
        <v>50</v>
      </c>
      <c r="M12" s="25" t="s">
        <v>51</v>
      </c>
      <c r="N12" s="25" t="s">
        <v>52</v>
      </c>
      <c r="O12" s="20" t="s">
        <v>53</v>
      </c>
      <c r="P12" s="20" t="s">
        <v>65</v>
      </c>
      <c r="Q12" s="20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7" customWidth="1"/>
    <col min="4" max="4" width="25.5703125" style="18" customWidth="1"/>
    <col min="5" max="5" width="10.42578125" style="14" customWidth="1"/>
    <col min="6" max="6" width="12.28515625" style="24" hidden="1" customWidth="1"/>
    <col min="7" max="7" width="9.42578125" style="24" hidden="1" customWidth="1"/>
    <col min="8" max="8" width="7.5703125" style="24" hidden="1" customWidth="1"/>
    <col min="9" max="9" width="14.5703125" style="24" hidden="1" customWidth="1"/>
    <col min="10" max="10" width="11.28515625" style="24" customWidth="1"/>
    <col min="11" max="11" width="12.5703125" style="24" customWidth="1"/>
    <col min="12" max="12" width="11.5703125" style="24" hidden="1" customWidth="1"/>
    <col min="13" max="13" width="11.42578125" style="24" customWidth="1"/>
    <col min="14" max="14" width="11.140625" style="14" hidden="1" customWidth="1"/>
    <col min="15" max="15" width="13.28515625" style="14" hidden="1" customWidth="1"/>
    <col min="16" max="16" width="12.42578125" style="14" hidden="1" customWidth="1"/>
    <col min="17" max="17" width="16" style="14" hidden="1" customWidth="1"/>
    <col min="18" max="16384" width="9.140625" style="3"/>
  </cols>
  <sheetData>
    <row r="1" spans="2:17" s="19" customFormat="1" ht="50.25" customHeight="1" x14ac:dyDescent="0.2">
      <c r="C1" s="26"/>
      <c r="D1" s="22"/>
      <c r="E1" s="31"/>
      <c r="F1" s="23"/>
      <c r="G1" s="23"/>
      <c r="H1" s="23"/>
      <c r="I1" s="23"/>
      <c r="J1" s="23"/>
      <c r="K1" s="23"/>
      <c r="L1" s="23"/>
      <c r="M1" s="23"/>
      <c r="N1" s="31"/>
      <c r="O1" s="31"/>
      <c r="P1" s="31"/>
      <c r="Q1" s="31"/>
    </row>
    <row r="2" spans="2:17" ht="3.75" customHeight="1" x14ac:dyDescent="0.2"/>
    <row r="3" spans="2:17" ht="33" customHeight="1" x14ac:dyDescent="0.4">
      <c r="B3" s="52" t="str">
        <f>oknCompanyName</f>
        <v>SERVICE BUSINESS NAME</v>
      </c>
      <c r="C3" s="28"/>
      <c r="J3" s="37"/>
      <c r="M3" s="37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9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40" t="s">
        <v>46</v>
      </c>
      <c r="K7" s="38"/>
    </row>
    <row r="8" spans="2:17" ht="11.25" customHeight="1" x14ac:dyDescent="0.2">
      <c r="B8" s="8" t="s">
        <v>42</v>
      </c>
      <c r="C8" s="29"/>
    </row>
    <row r="9" spans="2:17" x14ac:dyDescent="0.2">
      <c r="B9" s="8" t="s">
        <v>45</v>
      </c>
      <c r="C9" s="29"/>
    </row>
    <row r="10" spans="2:17" ht="4.5" customHeight="1" x14ac:dyDescent="0.2"/>
    <row r="11" spans="2:17" s="14" customFormat="1" ht="15.75" customHeight="1" x14ac:dyDescent="0.2">
      <c r="B11" s="20" t="s">
        <v>66</v>
      </c>
      <c r="C11" s="21" t="s">
        <v>41</v>
      </c>
      <c r="D11" s="20" t="s">
        <v>67</v>
      </c>
      <c r="E11" s="20" t="s">
        <v>47</v>
      </c>
      <c r="F11" s="25" t="s">
        <v>63</v>
      </c>
      <c r="G11" s="25" t="str">
        <f>oknTax1Name</f>
        <v>TAX</v>
      </c>
      <c r="H11" s="25" t="str">
        <f>oknTax2Name</f>
        <v>GST</v>
      </c>
      <c r="I11" s="25" t="s">
        <v>68</v>
      </c>
      <c r="J11" s="25" t="s">
        <v>51</v>
      </c>
      <c r="K11" s="25" t="s">
        <v>52</v>
      </c>
      <c r="L11" s="25" t="s">
        <v>48</v>
      </c>
      <c r="M11" s="25" t="s">
        <v>50</v>
      </c>
      <c r="N11" s="20" t="s">
        <v>53</v>
      </c>
      <c r="O11" s="20" t="s">
        <v>54</v>
      </c>
      <c r="P11" s="20" t="s">
        <v>55</v>
      </c>
      <c r="Q11" s="20" t="s">
        <v>65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7" customWidth="1"/>
    <col min="4" max="4" width="10.5703125" style="18" customWidth="1"/>
    <col min="5" max="5" width="17.85546875" style="18" customWidth="1"/>
    <col min="6" max="6" width="9.42578125" style="3" customWidth="1"/>
    <col min="7" max="7" width="9.140625" style="24"/>
    <col min="8" max="8" width="10.5703125" style="17" customWidth="1"/>
    <col min="9" max="9" width="10.5703125" style="24" customWidth="1"/>
    <col min="10" max="16384" width="9.140625" style="3"/>
  </cols>
  <sheetData>
    <row r="1" spans="2:12" s="19" customFormat="1" ht="50.25" customHeight="1" x14ac:dyDescent="0.2">
      <c r="C1" s="26"/>
      <c r="D1" s="22"/>
      <c r="E1" s="22"/>
      <c r="G1" s="23"/>
      <c r="H1" s="16"/>
      <c r="I1" s="23"/>
    </row>
    <row r="2" spans="2:12" ht="4.5" customHeight="1" x14ac:dyDescent="0.2"/>
    <row r="3" spans="2:12" ht="33" customHeight="1" x14ac:dyDescent="0.4">
      <c r="B3" s="52" t="str">
        <f>oknCompanyName</f>
        <v>SERVICE BUSINESS NAME</v>
      </c>
      <c r="C3" s="28"/>
      <c r="L3" s="33"/>
    </row>
    <row r="4" spans="2:12" x14ac:dyDescent="0.2">
      <c r="B4" s="3" t="str">
        <f>oknCompanyAddress</f>
        <v>Street Address</v>
      </c>
    </row>
    <row r="5" spans="2:12" x14ac:dyDescent="0.2">
      <c r="B5" s="3" t="str">
        <f>oknCompanyCityStateZip</f>
        <v>City, ST  ZIP Code</v>
      </c>
      <c r="L5" s="34"/>
    </row>
    <row r="6" spans="2:12" x14ac:dyDescent="0.2">
      <c r="B6" s="3" t="str">
        <f>oknCompanyContact</f>
        <v>Phone Number,Web Address, etc.</v>
      </c>
      <c r="L6" s="30"/>
    </row>
    <row r="7" spans="2:12" ht="21" customHeight="1" x14ac:dyDescent="0.2">
      <c r="B7" s="40" t="s">
        <v>46</v>
      </c>
      <c r="J7" s="35"/>
      <c r="K7" s="30"/>
      <c r="L7" s="30"/>
    </row>
    <row r="8" spans="2:12" ht="13.5" customHeight="1" x14ac:dyDescent="0.2">
      <c r="B8" s="8" t="s">
        <v>42</v>
      </c>
      <c r="C8" s="32"/>
    </row>
    <row r="9" spans="2:12" x14ac:dyDescent="0.2">
      <c r="B9" s="8" t="s">
        <v>45</v>
      </c>
      <c r="C9" s="32"/>
      <c r="D9" s="3"/>
      <c r="J9" s="36"/>
      <c r="K9" s="36"/>
      <c r="L9" s="36"/>
    </row>
    <row r="10" spans="2:12" ht="4.5" customHeight="1" x14ac:dyDescent="0.2"/>
    <row r="11" spans="2:12" s="14" customFormat="1" ht="15.75" customHeight="1" x14ac:dyDescent="0.2">
      <c r="B11" s="20" t="s">
        <v>69</v>
      </c>
      <c r="C11" s="21" t="s">
        <v>41</v>
      </c>
      <c r="D11" s="20" t="s">
        <v>47</v>
      </c>
      <c r="E11" s="20" t="s">
        <v>70</v>
      </c>
      <c r="F11" s="20" t="s">
        <v>16</v>
      </c>
      <c r="G11" s="25" t="s">
        <v>15</v>
      </c>
      <c r="H11" s="15" t="s">
        <v>71</v>
      </c>
      <c r="I11" s="25" t="s">
        <v>72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55" customWidth="1"/>
    <col min="3" max="3" width="33.140625" style="27" customWidth="1"/>
    <col min="4" max="4" width="10" style="24" customWidth="1"/>
    <col min="5" max="5" width="10.85546875" style="24" customWidth="1"/>
    <col min="6" max="6" width="9" style="24" customWidth="1"/>
    <col min="7" max="7" width="10.7109375" style="17" customWidth="1"/>
    <col min="8" max="8" width="10.42578125" style="17" customWidth="1"/>
    <col min="9" max="16384" width="9.140625" style="3"/>
  </cols>
  <sheetData>
    <row r="1" spans="2:8" s="19" customFormat="1" ht="50.25" customHeight="1" x14ac:dyDescent="0.2">
      <c r="B1" s="54"/>
      <c r="C1" s="26"/>
      <c r="D1" s="23"/>
      <c r="E1" s="23"/>
      <c r="F1" s="23"/>
      <c r="G1" s="16"/>
      <c r="H1" s="16"/>
    </row>
    <row r="2" spans="2:8" ht="3.75" customHeight="1" x14ac:dyDescent="0.2"/>
    <row r="3" spans="2:8" ht="33" customHeight="1" x14ac:dyDescent="0.4">
      <c r="B3" s="52" t="str">
        <f>oknCompanyName</f>
        <v>SERVICE BUSINESS NAME</v>
      </c>
      <c r="C3" s="28"/>
      <c r="D3" s="41"/>
      <c r="E3" s="41"/>
    </row>
    <row r="4" spans="2:8" x14ac:dyDescent="0.2">
      <c r="B4" s="3" t="str">
        <f>oknCompanyAddress</f>
        <v>Street Address</v>
      </c>
      <c r="D4" s="41"/>
      <c r="E4" s="41"/>
    </row>
    <row r="5" spans="2:8" x14ac:dyDescent="0.2">
      <c r="B5" s="3" t="str">
        <f>oknCompanyCityStateZip</f>
        <v>City, ST  ZIP Code</v>
      </c>
      <c r="D5" s="41"/>
      <c r="E5" s="41"/>
    </row>
    <row r="6" spans="2:8" x14ac:dyDescent="0.2">
      <c r="B6" s="3" t="str">
        <f>oknCompanyContact</f>
        <v>Phone Number,Web Address, etc.</v>
      </c>
      <c r="D6" s="41"/>
      <c r="E6" s="41"/>
    </row>
    <row r="7" spans="2:8" ht="27.75" customHeight="1" x14ac:dyDescent="0.2"/>
    <row r="8" spans="2:8" ht="15.75" customHeight="1" x14ac:dyDescent="0.2">
      <c r="B8" s="56" t="s">
        <v>1</v>
      </c>
    </row>
    <row r="9" spans="2:8" ht="15.75" customHeight="1" x14ac:dyDescent="0.2">
      <c r="B9" s="8" t="s">
        <v>56</v>
      </c>
      <c r="C9" s="3"/>
      <c r="F9" s="163" t="s">
        <v>82</v>
      </c>
      <c r="G9" s="164"/>
      <c r="H9" s="57">
        <v>0</v>
      </c>
    </row>
    <row r="10" spans="2:8" ht="15.75" customHeight="1" x14ac:dyDescent="0.2">
      <c r="B10" s="8" t="s">
        <v>57</v>
      </c>
      <c r="C10" s="3"/>
      <c r="F10" s="165" t="s">
        <v>83</v>
      </c>
      <c r="G10" s="166"/>
      <c r="H10" s="59">
        <v>0</v>
      </c>
    </row>
    <row r="11" spans="2:8" ht="15.75" customHeight="1" x14ac:dyDescent="0.2">
      <c r="B11" s="8" t="s">
        <v>58</v>
      </c>
      <c r="C11" s="60"/>
      <c r="F11" s="61"/>
      <c r="G11" s="62"/>
    </row>
    <row r="12" spans="2:8" ht="15.75" customHeight="1" x14ac:dyDescent="0.2">
      <c r="B12" s="8" t="s">
        <v>59</v>
      </c>
      <c r="C12" s="3"/>
      <c r="F12" s="163" t="s">
        <v>84</v>
      </c>
      <c r="G12" s="164"/>
      <c r="H12" s="57">
        <v>0</v>
      </c>
    </row>
    <row r="13" spans="2:8" ht="15.75" customHeight="1" x14ac:dyDescent="0.2">
      <c r="B13" s="8" t="s">
        <v>61</v>
      </c>
      <c r="C13" s="3"/>
      <c r="F13" s="58" t="s">
        <v>85</v>
      </c>
      <c r="G13" s="63"/>
      <c r="H13" s="59">
        <v>0</v>
      </c>
    </row>
    <row r="14" spans="2:8" ht="15.75" customHeight="1" x14ac:dyDescent="0.2">
      <c r="B14" s="8" t="s">
        <v>60</v>
      </c>
      <c r="C14" s="3"/>
    </row>
    <row r="15" spans="2:8" ht="3" customHeight="1" x14ac:dyDescent="0.2"/>
    <row r="16" spans="2:8" ht="15.75" customHeight="1" x14ac:dyDescent="0.2">
      <c r="B16" s="64" t="s">
        <v>76</v>
      </c>
    </row>
    <row r="17" spans="2:8" ht="15.75" customHeight="1" x14ac:dyDescent="0.2">
      <c r="B17" s="8" t="s">
        <v>43</v>
      </c>
      <c r="C17" s="42"/>
    </row>
    <row r="18" spans="2:8" ht="15.75" customHeight="1" x14ac:dyDescent="0.2">
      <c r="B18" s="8" t="s">
        <v>44</v>
      </c>
      <c r="C18" s="42"/>
    </row>
    <row r="19" spans="2:8" ht="12" customHeight="1" x14ac:dyDescent="0.2"/>
    <row r="20" spans="2:8" ht="15.75" customHeight="1" x14ac:dyDescent="0.2">
      <c r="B20" s="21" t="s">
        <v>86</v>
      </c>
      <c r="C20" s="21" t="s">
        <v>87</v>
      </c>
      <c r="D20" s="21" t="s">
        <v>88</v>
      </c>
      <c r="E20" s="21" t="s">
        <v>89</v>
      </c>
      <c r="F20" s="21" t="s">
        <v>90</v>
      </c>
      <c r="G20" s="15" t="s">
        <v>91</v>
      </c>
      <c r="H20" s="15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27" customWidth="1"/>
    <col min="4" max="4" width="8.140625" style="14" customWidth="1"/>
    <col min="5" max="5" width="10.5703125" style="14" customWidth="1"/>
    <col min="6" max="6" width="11.85546875" style="24" customWidth="1"/>
    <col min="7" max="8" width="10.85546875" style="24" hidden="1" customWidth="1"/>
    <col min="9" max="9" width="9.5703125" style="24" hidden="1" customWidth="1"/>
    <col min="10" max="10" width="11.42578125" style="24" customWidth="1"/>
    <col min="11" max="11" width="12.5703125" style="24" customWidth="1"/>
    <col min="12" max="12" width="11.7109375" style="24" hidden="1" customWidth="1"/>
    <col min="13" max="13" width="12.7109375" style="24" customWidth="1"/>
    <col min="14" max="14" width="9.42578125" style="14" hidden="1" customWidth="1"/>
    <col min="15" max="15" width="11.42578125" style="3" customWidth="1"/>
    <col min="16" max="16384" width="9.140625" style="3"/>
  </cols>
  <sheetData>
    <row r="1" spans="2:14" s="19" customFormat="1" ht="50.25" customHeight="1" x14ac:dyDescent="0.2">
      <c r="C1" s="26"/>
      <c r="D1" s="31"/>
      <c r="E1" s="31"/>
      <c r="F1" s="23"/>
      <c r="G1" s="23"/>
      <c r="H1" s="23"/>
      <c r="I1" s="23"/>
      <c r="J1" s="23"/>
      <c r="K1" s="23"/>
      <c r="L1" s="23"/>
      <c r="M1" s="23"/>
      <c r="N1" s="31"/>
    </row>
    <row r="2" spans="2:14" ht="3.75" customHeight="1" x14ac:dyDescent="0.2"/>
    <row r="3" spans="2:14" ht="33" customHeight="1" x14ac:dyDescent="0.4">
      <c r="B3" s="52" t="str">
        <f>oknCompanyName</f>
        <v>SERVICE BUSINESS NAME</v>
      </c>
      <c r="C3" s="28"/>
      <c r="J3" s="37"/>
      <c r="M3" s="37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39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38"/>
    </row>
    <row r="8" spans="2:14" ht="12.75" customHeight="1" x14ac:dyDescent="0.2">
      <c r="B8" s="40" t="s">
        <v>46</v>
      </c>
    </row>
    <row r="9" spans="2:14" ht="12.75" customHeight="1" x14ac:dyDescent="0.2">
      <c r="B9" s="8" t="s">
        <v>42</v>
      </c>
      <c r="C9" s="32"/>
    </row>
    <row r="10" spans="2:14" ht="12.75" customHeight="1" x14ac:dyDescent="0.2">
      <c r="B10" s="8" t="s">
        <v>45</v>
      </c>
      <c r="C10" s="32"/>
    </row>
    <row r="11" spans="2:14" ht="12.75" customHeight="1" x14ac:dyDescent="0.2"/>
    <row r="12" spans="2:14" ht="3" customHeight="1" x14ac:dyDescent="0.2"/>
    <row r="13" spans="2:14" s="14" customFormat="1" ht="15.75" customHeight="1" x14ac:dyDescent="0.2">
      <c r="B13" s="20" t="s">
        <v>55</v>
      </c>
      <c r="C13" s="21" t="s">
        <v>41</v>
      </c>
      <c r="D13" s="20" t="s">
        <v>54</v>
      </c>
      <c r="E13" s="20" t="s">
        <v>47</v>
      </c>
      <c r="F13" s="25" t="s">
        <v>63</v>
      </c>
      <c r="G13" s="25" t="str">
        <f>oknTax1Name</f>
        <v>TAX</v>
      </c>
      <c r="H13" s="25" t="str">
        <f>oknTax2Name</f>
        <v>GST</v>
      </c>
      <c r="I13" s="25" t="s">
        <v>49</v>
      </c>
      <c r="J13" s="25" t="s">
        <v>50</v>
      </c>
      <c r="K13" s="25" t="s">
        <v>51</v>
      </c>
      <c r="L13" s="25" t="s">
        <v>48</v>
      </c>
      <c r="M13" s="25" t="s">
        <v>52</v>
      </c>
      <c r="N13" s="20" t="s">
        <v>53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7" customWidth="1"/>
    <col min="4" max="4" width="10.5703125" style="14" customWidth="1"/>
    <col min="5" max="5" width="19.5703125" style="3" customWidth="1"/>
    <col min="6" max="6" width="11.7109375" style="3" hidden="1" customWidth="1"/>
    <col min="7" max="7" width="12.7109375" style="24" customWidth="1"/>
    <col min="8" max="8" width="12.7109375" style="24" hidden="1" customWidth="1"/>
    <col min="9" max="9" width="10.7109375" style="14" customWidth="1"/>
    <col min="10" max="10" width="14.85546875" style="3" customWidth="1"/>
    <col min="11" max="16384" width="9.140625" style="3"/>
  </cols>
  <sheetData>
    <row r="1" spans="2:10" s="19" customFormat="1" ht="50.25" customHeight="1" x14ac:dyDescent="0.2">
      <c r="C1" s="26"/>
      <c r="D1" s="31"/>
      <c r="G1" s="23"/>
      <c r="H1" s="23"/>
      <c r="I1" s="31"/>
    </row>
    <row r="2" spans="2:10" ht="3.75" customHeight="1" x14ac:dyDescent="0.2"/>
    <row r="3" spans="2:10" ht="33" customHeight="1" x14ac:dyDescent="0.4">
      <c r="B3" s="52" t="str">
        <f>oknCompanyName</f>
        <v>SERVICE BUSINESS NAME</v>
      </c>
      <c r="C3" s="28"/>
      <c r="G3" s="37"/>
      <c r="H3" s="37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39"/>
      <c r="H5" s="39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40"/>
    </row>
    <row r="8" spans="2:10" ht="12.75" customHeight="1" x14ac:dyDescent="0.2">
      <c r="B8" s="40" t="s">
        <v>46</v>
      </c>
    </row>
    <row r="9" spans="2:10" ht="12.75" customHeight="1" x14ac:dyDescent="0.2">
      <c r="B9" s="8" t="s">
        <v>42</v>
      </c>
      <c r="C9" s="32"/>
    </row>
    <row r="10" spans="2:10" ht="12.75" customHeight="1" x14ac:dyDescent="0.2">
      <c r="B10" s="8" t="s">
        <v>45</v>
      </c>
      <c r="C10" s="32"/>
    </row>
    <row r="11" spans="2:10" ht="12.75" customHeight="1" x14ac:dyDescent="0.2"/>
    <row r="12" spans="2:10" ht="3" customHeight="1" x14ac:dyDescent="0.2"/>
    <row r="13" spans="2:10" s="14" customFormat="1" ht="15.75" customHeight="1" x14ac:dyDescent="0.2">
      <c r="B13" s="20" t="s">
        <v>77</v>
      </c>
      <c r="C13" s="21" t="s">
        <v>41</v>
      </c>
      <c r="D13" s="20" t="s">
        <v>47</v>
      </c>
      <c r="E13" s="20" t="s">
        <v>78</v>
      </c>
      <c r="F13" s="20" t="s">
        <v>79</v>
      </c>
      <c r="G13" s="25" t="s">
        <v>74</v>
      </c>
      <c r="H13" s="25" t="s">
        <v>93</v>
      </c>
      <c r="I13" s="20" t="s">
        <v>66</v>
      </c>
      <c r="J13" s="20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4" customWidth="1"/>
    <col min="2" max="2" width="76" style="124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132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124</v>
      </c>
      <c r="C3" s="116"/>
    </row>
    <row r="4" spans="1:3" x14ac:dyDescent="0.3">
      <c r="A4" s="114"/>
      <c r="B4" s="125" t="s">
        <v>125</v>
      </c>
      <c r="C4" s="116"/>
    </row>
    <row r="5" spans="1:3" ht="16.5" x14ac:dyDescent="0.3">
      <c r="A5" s="114"/>
      <c r="B5" s="120"/>
      <c r="C5" s="116"/>
    </row>
    <row r="6" spans="1:3" ht="16.5" x14ac:dyDescent="0.3">
      <c r="A6" s="114"/>
      <c r="B6" s="121" t="s">
        <v>135</v>
      </c>
      <c r="C6" s="116"/>
    </row>
    <row r="7" spans="1:3" ht="16.5" x14ac:dyDescent="0.3">
      <c r="A7" s="114"/>
      <c r="B7" s="120"/>
      <c r="C7" s="116"/>
    </row>
    <row r="8" spans="1:3" ht="46.5" x14ac:dyDescent="0.3">
      <c r="A8" s="114"/>
      <c r="B8" s="120" t="s">
        <v>126</v>
      </c>
      <c r="C8" s="116"/>
    </row>
    <row r="9" spans="1:3" ht="16.5" x14ac:dyDescent="0.3">
      <c r="A9" s="114"/>
      <c r="B9" s="120"/>
      <c r="C9" s="116"/>
    </row>
    <row r="10" spans="1:3" ht="31.5" x14ac:dyDescent="0.3">
      <c r="A10" s="114"/>
      <c r="B10" s="120" t="s">
        <v>127</v>
      </c>
      <c r="C10" s="116"/>
    </row>
    <row r="11" spans="1:3" ht="16.5" x14ac:dyDescent="0.3">
      <c r="A11" s="114"/>
      <c r="B11" s="120"/>
      <c r="C11" s="116"/>
    </row>
    <row r="12" spans="1:3" ht="31.5" x14ac:dyDescent="0.3">
      <c r="A12" s="114"/>
      <c r="B12" s="120" t="s">
        <v>128</v>
      </c>
      <c r="C12" s="116"/>
    </row>
    <row r="13" spans="1:3" ht="16.5" x14ac:dyDescent="0.3">
      <c r="A13" s="114"/>
      <c r="B13" s="120"/>
      <c r="C13" s="116"/>
    </row>
    <row r="14" spans="1:3" x14ac:dyDescent="0.3">
      <c r="A14" s="114"/>
      <c r="B14" s="122" t="s">
        <v>129</v>
      </c>
      <c r="C14" s="116"/>
    </row>
    <row r="15" spans="1:3" ht="16.5" x14ac:dyDescent="0.3">
      <c r="A15" s="114"/>
      <c r="B15" s="128" t="s">
        <v>130</v>
      </c>
      <c r="C15" s="116"/>
    </row>
    <row r="16" spans="1:3" ht="16.5" x14ac:dyDescent="0.3">
      <c r="A16" s="114"/>
      <c r="B16" s="123"/>
      <c r="C16" s="116"/>
    </row>
    <row r="17" spans="1:3" ht="32.25" x14ac:dyDescent="0.3">
      <c r="A17" s="114"/>
      <c r="B17" s="120" t="s">
        <v>131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00000000-0004-0000-0700-000000000000}"/>
    <hyperlink ref="B4" r:id="rId2" tooltip="View online document" display="http://www.invoicingtemplate.com/general-estim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5F8B-81E2-4173-8951-692784D5845E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12</v>
      </c>
      <c r="B5" t="s">
        <v>73</v>
      </c>
    </row>
    <row r="6" spans="1:5" x14ac:dyDescent="0.2">
      <c r="A6" s="3" t="s">
        <v>13</v>
      </c>
      <c r="B6" s="8" t="s">
        <v>109</v>
      </c>
    </row>
    <row r="7" spans="1:5" x14ac:dyDescent="0.2">
      <c r="A7" s="3" t="s">
        <v>17</v>
      </c>
      <c r="B7" s="3">
        <v>0</v>
      </c>
      <c r="D7" s="3" t="s">
        <v>18</v>
      </c>
      <c r="E7" s="3" t="s">
        <v>19</v>
      </c>
    </row>
    <row r="8" spans="1:5" x14ac:dyDescent="0.2">
      <c r="A8" s="3" t="s">
        <v>22</v>
      </c>
      <c r="B8" s="3">
        <v>0</v>
      </c>
    </row>
    <row r="9" spans="1:5" x14ac:dyDescent="0.2">
      <c r="A9" s="3" t="s">
        <v>23</v>
      </c>
      <c r="B9" s="3">
        <v>0</v>
      </c>
    </row>
    <row r="10" spans="1:5" x14ac:dyDescent="0.2">
      <c r="A10" s="3" t="s">
        <v>24</v>
      </c>
      <c r="B10" s="3">
        <v>1</v>
      </c>
    </row>
    <row r="11" spans="1:5" x14ac:dyDescent="0.2">
      <c r="A11" s="3" t="s">
        <v>25</v>
      </c>
      <c r="B11" s="3">
        <v>1</v>
      </c>
    </row>
    <row r="12" spans="1:5" x14ac:dyDescent="0.2">
      <c r="A12" s="3" t="s">
        <v>26</v>
      </c>
      <c r="B12" s="3">
        <v>1</v>
      </c>
    </row>
    <row r="13" spans="1:5" x14ac:dyDescent="0.2">
      <c r="A13" s="3" t="s">
        <v>27</v>
      </c>
    </row>
    <row r="14" spans="1:5" ht="12.75" x14ac:dyDescent="0.2">
      <c r="A14" t="s">
        <v>28</v>
      </c>
      <c r="B14" s="3">
        <v>0</v>
      </c>
    </row>
    <row r="15" spans="1:5" x14ac:dyDescent="0.2">
      <c r="A15" s="3" t="s">
        <v>29</v>
      </c>
      <c r="B15" s="3" t="s">
        <v>34</v>
      </c>
    </row>
    <row r="16" spans="1:5" x14ac:dyDescent="0.2">
      <c r="A16" s="3" t="s">
        <v>30</v>
      </c>
      <c r="B16" s="3">
        <v>1</v>
      </c>
    </row>
    <row r="17" spans="1:2" x14ac:dyDescent="0.2">
      <c r="A17" s="3" t="s">
        <v>33</v>
      </c>
      <c r="B17" s="3">
        <v>1</v>
      </c>
    </row>
    <row r="18" spans="1:2" x14ac:dyDescent="0.2">
      <c r="A18" s="3" t="s">
        <v>31</v>
      </c>
      <c r="B18" s="3">
        <v>1</v>
      </c>
    </row>
    <row r="19" spans="1:2" x14ac:dyDescent="0.2">
      <c r="A19" s="3" t="s">
        <v>32</v>
      </c>
      <c r="B19" s="3">
        <v>12</v>
      </c>
    </row>
    <row r="20" spans="1:2" x14ac:dyDescent="0.2">
      <c r="B20" s="3">
        <v>1</v>
      </c>
    </row>
    <row r="22" spans="1:2" x14ac:dyDescent="0.2">
      <c r="B22" s="3">
        <v>1</v>
      </c>
    </row>
    <row r="23" spans="1:2" x14ac:dyDescent="0.2">
      <c r="B23" s="3" t="s">
        <v>138</v>
      </c>
    </row>
    <row r="25" spans="1:2" x14ac:dyDescent="0.2">
      <c r="B25" s="3">
        <v>0</v>
      </c>
    </row>
    <row r="30" spans="1:2" x14ac:dyDescent="0.2">
      <c r="B30" s="3">
        <v>1</v>
      </c>
    </row>
    <row r="31" spans="1:2" x14ac:dyDescent="0.2">
      <c r="B31" s="3">
        <v>0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294</vt:i4>
      </vt:variant>
    </vt:vector>
  </HeadingPairs>
  <TitlesOfParts>
    <vt:vector size="30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Estimate Template</dc:title>
  <dc:subject>"General Estimate Template" summary: This general Estimate Template in Microsoft Excel spreadsheet format helps you create job / work / project estimates / quotes as easy as filling in a blank paper form. The estimate form features a customizable logo image and 2 columns - &amp;quot;Description&amp;quot; and &amp;quot;Amount&amp;quot;.</dc:subject>
  <dc:creator>https://www.invoicingtemplate.com/</dc:creator>
  <cp:keywords/>
  <dc:description>https://www.invoicingtemplate.com/general-estimate.html</dc:description>
  <cp:lastModifiedBy>liangjun yu</cp:lastModifiedBy>
  <cp:lastPrinted>2016-08-16T03:01:06Z</cp:lastPrinted>
  <dcterms:created xsi:type="dcterms:W3CDTF">2000-07-27T22:24:14Z</dcterms:created>
  <dcterms:modified xsi:type="dcterms:W3CDTF">2024-04-10T06:15:47Z</dcterms:modified>
  <cp:category>General Estimate Template, General Estimate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California, 470130, 462257, 7000170316512243190?+1.70%, 50.3 sq mi, 130.3 km2, 9,347/sq mi, 3,609/km2, 33°48′33″N 118°09′19″W? / ?33.8092°N 118.1553°W? / 33.8092; -118.1553? (Long Beach)</vt:lpwstr>
  </property>
</Properties>
</file>