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34\"/>
    </mc:Choice>
  </mc:AlternateContent>
  <xr:revisionPtr revIDLastSave="0" documentId="13_ncr:1_{7E03B5C3-65D1-43E9-94B8-57B46FCDCF0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Invoice!$AI$23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Invoice!$V$1</definedName>
    <definedName name="oknDeposit">Invoice!$AI$21</definedName>
    <definedName name="oknDiscount">Invoice!$AI$28</definedName>
    <definedName name="oknDueDate">Invoice!$AH$27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17">Invoice!$N$36</definedName>
    <definedName name="oknLinetotal_18">Invoice!$N$37</definedName>
    <definedName name="oknLinetotal_19">Invoice!$N$38</definedName>
    <definedName name="oknLinetotal_2">Invoice!$N$21</definedName>
    <definedName name="oknLinetotal_20">Invoice!$N$39</definedName>
    <definedName name="oknLinetotal_21">Invoice!$N$40</definedName>
    <definedName name="oknLinetotal_22">Invoice!$N$41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Invoice!$D$42</definedName>
    <definedName name="oknOrderID">Invoice!$AH$25</definedName>
    <definedName name="oknPayments">Invoice!$AI$22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Invoice!$B$20</definedName>
    <definedName name="oknPrice_10">Invoice!$B$29</definedName>
    <definedName name="oknPrice_11">Invoice!$B$30</definedName>
    <definedName name="oknPrice_12">Invoice!$B$31</definedName>
    <definedName name="oknPrice_13">Invoice!$B$32</definedName>
    <definedName name="oknPrice_14">Invoice!$B$33</definedName>
    <definedName name="oknPrice_15">Invoice!$B$34</definedName>
    <definedName name="oknPrice_16">Invoice!$B$35</definedName>
    <definedName name="oknPrice_17">Invoice!$B$36</definedName>
    <definedName name="oknPrice_18">Invoice!$B$37</definedName>
    <definedName name="oknPrice_19">Invoice!$B$38</definedName>
    <definedName name="oknPrice_2">Invoice!$B$21</definedName>
    <definedName name="oknPrice_20">Invoice!$B$39</definedName>
    <definedName name="oknPrice_21">Invoice!$B$40</definedName>
    <definedName name="oknPrice_22">Invoice!$B$41</definedName>
    <definedName name="oknPrice_3">Invoice!$B$22</definedName>
    <definedName name="oknPrice_4">Invoice!$B$23</definedName>
    <definedName name="oknPrice_5">Invoice!$B$24</definedName>
    <definedName name="oknPrice_6">Invoice!$B$25</definedName>
    <definedName name="oknPrice_7">Invoice!$B$26</definedName>
    <definedName name="oknPrice_8">Invoice!$B$27</definedName>
    <definedName name="oknPrice_9">Invoice!$B$28</definedName>
    <definedName name="oknPrInvoiceID">#REF!</definedName>
    <definedName name="oknPrNotes">#REF!</definedName>
    <definedName name="oknProductID_1">Invoice!$P$20</definedName>
    <definedName name="oknProductID_10">Invoice!$P$29</definedName>
    <definedName name="oknProductID_11">Invoice!$P$30</definedName>
    <definedName name="oknProductID_12">Invoice!$P$41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Invoice!$P$21</definedName>
    <definedName name="oknProductID_20">Invoice!$P$38</definedName>
    <definedName name="oknProductID_21">Invoice!$P$39</definedName>
    <definedName name="oknProductID_22">Invoice!$P$40</definedName>
    <definedName name="oknProductID_3">Invoice!$P$22</definedName>
    <definedName name="oknProductID_4">Invoice!$P$23</definedName>
    <definedName name="oknProductID_5">Invoice!$P$24</definedName>
    <definedName name="oknProductID_6">Invoice!$P$25</definedName>
    <definedName name="oknProductID_7">Invoice!$P$26</definedName>
    <definedName name="oknProductID_8">Invoice!$P$27</definedName>
    <definedName name="oknProductID_9">Invoice!$P$28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13">Invoice!$F$32</definedName>
    <definedName name="oknProductName_14">Invoice!$F$33</definedName>
    <definedName name="oknProductName_15">Invoice!$F$34</definedName>
    <definedName name="oknProductName_16">Invoice!$F$35</definedName>
    <definedName name="oknProductName_17">Invoice!$F$36</definedName>
    <definedName name="oknProductName_18">Invoice!$F$37</definedName>
    <definedName name="oknProductName_19">Invoice!$F$38</definedName>
    <definedName name="oknProductName_2">Invoice!$F$21</definedName>
    <definedName name="oknProductName_20">Invoice!$F$39</definedName>
    <definedName name="oknProductName_21">Invoice!$F$40</definedName>
    <definedName name="oknProductName_22">Invoice!$F$41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Invoice!$A$19</definedName>
    <definedName name="oknQuantity_10">Invoice!$A$28</definedName>
    <definedName name="oknQuantity_11">Invoice!$A$29</definedName>
    <definedName name="oknQuantity_12">Invoice!$A$30</definedName>
    <definedName name="oknQuantity_13">Invoice!$A$31</definedName>
    <definedName name="oknQuantity_14">Invoice!$A$32</definedName>
    <definedName name="oknQuantity_15">Invoice!$A$33</definedName>
    <definedName name="oknQuantity_16">Invoice!$A$34</definedName>
    <definedName name="oknQuantity_17">Invoice!$A$35</definedName>
    <definedName name="oknQuantity_18">Invoice!$A$36</definedName>
    <definedName name="oknQuantity_19">Invoice!$A$37</definedName>
    <definedName name="oknQuantity_2">Invoice!$A$20</definedName>
    <definedName name="oknQuantity_20">Invoice!$A$38</definedName>
    <definedName name="oknQuantity_21">Invoice!$A$39</definedName>
    <definedName name="oknQuantity_22">Invoice!$A$40</definedName>
    <definedName name="oknQuantity_23">Invoice!$A$41</definedName>
    <definedName name="oknQuantity_3">Invoice!$A$21</definedName>
    <definedName name="oknQuantity_4">Invoice!$A$22</definedName>
    <definedName name="oknQuantity_5">Invoice!$A$23</definedName>
    <definedName name="oknQuantity_6">Invoice!$A$24</definedName>
    <definedName name="oknQuantity_7">Invoice!$A$25</definedName>
    <definedName name="oknQuantity_8">Invoice!$A$26</definedName>
    <definedName name="oknQuantity_9">Invoice!$A$27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Invoice!$F$17</definedName>
    <definedName name="oknSavingInvoiceClearWorksheet" hidden="1">#REF!</definedName>
    <definedName name="oknSavingInvoicePromptForPayment" hidden="1">#REF!</definedName>
    <definedName name="oknShipDate">Invoice!$AG$11</definedName>
    <definedName name="oknShippingCost">Invoice!$AH$9</definedName>
    <definedName name="oknShipVia">Invoice!$AH$11</definedName>
    <definedName name="oknStatus">Invoice!$R$1</definedName>
    <definedName name="oknSubTotal">Invoice!$N$42</definedName>
    <definedName name="oknTax1">Invoice!$N$10</definedName>
    <definedName name="oknTax1Name">Invoice!$L$10</definedName>
    <definedName name="oknTax1Rate">Invoice!$M$10</definedName>
    <definedName name="oknTax1RateDefault">Invoice!#REF!</definedName>
    <definedName name="oknTax2">Invoice!$N$44</definedName>
    <definedName name="oknTax2IsAppliedToTax1">Invoice!#REF!</definedName>
    <definedName name="oknTax2Name">Invoice!$L$44</definedName>
    <definedName name="oknTax2Rate">Invoice!$M$44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Invoice!#REF!</definedName>
    <definedName name="oknTaxType">Invoice!#REF!</definedName>
    <definedName name="oknTotal">Invoice!$N$11</definedName>
    <definedName name="oknWhoAddress">Invoice!$F$11</definedName>
    <definedName name="oknWhoCityStateZip">Invoice!$F$12</definedName>
    <definedName name="oknWhoCountry">Invoice!$F$13</definedName>
    <definedName name="oknWhoID">Invoice!$M$7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1" l="1"/>
  <c r="N39" i="1"/>
  <c r="N38" i="1"/>
  <c r="N37" i="1"/>
  <c r="D42" i="1" s="1" a="1"/>
  <c r="N36" i="1"/>
  <c r="N35" i="1"/>
  <c r="N34" i="1"/>
  <c r="N33" i="1"/>
  <c r="N32" i="1"/>
  <c r="N31" i="1"/>
  <c r="N42" i="1" l="1"/>
  <c r="D42" i="1"/>
  <c r="N44" i="1"/>
  <c r="N10" i="1" l="1"/>
  <c r="N11" i="1" s="1"/>
  <c r="AI23" i="1" s="1"/>
</calcChain>
</file>

<file path=xl/sharedStrings.xml><?xml version="1.0" encoding="utf-8"?>
<sst xmlns="http://schemas.openxmlformats.org/spreadsheetml/2006/main" count="59" uniqueCount="55">
  <si>
    <t>DATE:</t>
  </si>
  <si>
    <t>TOTAL</t>
  </si>
  <si>
    <t>Unit Price</t>
    <phoneticPr fontId="8" type="noConversion"/>
  </si>
  <si>
    <t>Quantity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</si>
  <si>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</si>
  <si>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</si>
  <si>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</si>
  <si>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</si>
  <si>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</si>
  <si>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</si>
  <si>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</si>
  <si>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Taxable</t>
    <phoneticPr fontId="8" type="noConversion"/>
  </si>
  <si>
    <t>Street Address</t>
    <phoneticPr fontId="8" type="noConversion"/>
  </si>
  <si>
    <t>City, ST  ZIP Code</t>
    <phoneticPr fontId="8" type="noConversion"/>
  </si>
  <si>
    <t>S &amp; H</t>
  </si>
  <si>
    <t>PAID</t>
  </si>
  <si>
    <t>TOTAL DUE</t>
  </si>
  <si>
    <t>Current Database</t>
  </si>
  <si>
    <t>Invoice Status</t>
  </si>
  <si>
    <t>cost</t>
    <phoneticPr fontId="8" type="noConversion"/>
  </si>
  <si>
    <t>GST</t>
  </si>
  <si>
    <t>Pending</t>
    <phoneticPr fontId="8" type="noConversion"/>
  </si>
  <si>
    <t>Item#</t>
  </si>
  <si>
    <t>Fields not used in this template</t>
  </si>
  <si>
    <t>DISCOUNT</t>
  </si>
  <si>
    <t>TAX</t>
  </si>
  <si>
    <t>DESCRIPTION</t>
  </si>
  <si>
    <t>AMOUNT</t>
  </si>
  <si>
    <t>Line#</t>
  </si>
  <si>
    <t>DEPOSIT</t>
  </si>
  <si>
    <t xml:space="preserve">THANK YOU FOR YOUR BUSINESS! 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</si>
  <si>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</si>
  <si>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</si>
  <si>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</si>
  <si>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</si>
  <si>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</si>
  <si>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c2034</t>
  </si>
  <si>
    <t>SERVICE BUSINESS NAME</t>
  </si>
  <si>
    <t>ESTIMATE</t>
  </si>
  <si>
    <t>ESTIMATE #</t>
  </si>
  <si>
    <t>CLIENT #</t>
  </si>
  <si>
    <t>CLIENT INFO</t>
  </si>
  <si>
    <t>SUMMARY</t>
  </si>
  <si>
    <t>Sales Rep. Name</t>
  </si>
  <si>
    <t>Estimate Item 1</t>
  </si>
  <si>
    <t>P1000</t>
  </si>
  <si>
    <t>Estimate Item 2</t>
  </si>
  <si>
    <t>P1001</t>
  </si>
  <si>
    <t>Estimate Item 3</t>
  </si>
  <si>
    <t>P1002</t>
  </si>
  <si>
    <t>To create an invoice (tutorial Movie)</t>
  </si>
  <si>
    <t>General Estimate Format</t>
  </si>
  <si>
    <t>General Estimate Templatec2034</t>
  </si>
  <si>
    <t>General Estimate Format - 39, Long Beach, California, 470130, 462257, 7000170316512243190?+1.70%, 50.3 sq mi, 130.3 km2, 9,347/sq mi, 3,609/km2, 33°48′33″N 118°09′19″W? / ?33.8092°N 118.1553°W? / 33.8092; -118.1553? (Long Beach)</t>
  </si>
  <si>
    <t>General Estimate Templatec2034 - 39, Long Beach, California, 470130, 462257, 7000170316512243190?+1.70%, 50.3 sq mi, 130.3 km2, 9,347/sq mi, 3,609/km2, 33°48′33″N 118°09′19″W? / ?33.8092°N 118.1553°W? / 33.8092; -118.1553? (Long Beach)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</si>
</sst>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1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0"/>
      <color theme="0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i/>
      <sz val="10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36"/>
      <color theme="9" tint="-0.499984740745262"/>
      <name val="Bernard MT Condensed"/>
      <family val="1"/>
    </font>
    <font>
      <sz val="20"/>
      <color theme="5" tint="-0.249977111117893"/>
      <name val="Eras Bold ITC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hair">
        <color theme="9" tint="0.79998168889431442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8" fontId="0" fillId="0" borderId="3" xfId="0" applyNumberFormat="1" applyBorder="1" applyAlignment="1" applyProtection="1">
      <alignment horizontal="right" vertical="center" indent="1"/>
      <protection locked="0"/>
    </xf>
    <xf numFmtId="168" fontId="0" fillId="3" borderId="4" xfId="0" applyNumberFormat="1" applyFill="1" applyBorder="1" applyAlignment="1" applyProtection="1">
      <alignment horizontal="right" vertical="center" indent="1"/>
      <protection locked="0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0" fontId="16" fillId="0" borderId="0" xfId="0" applyFont="1" applyAlignment="1">
      <alignment vertical="center"/>
    </xf>
    <xf numFmtId="166" fontId="0" fillId="0" borderId="7" xfId="0" applyNumberFormat="1" applyBorder="1" applyAlignment="1" applyProtection="1">
      <alignment vertical="center"/>
      <protection locked="0"/>
    </xf>
    <xf numFmtId="166" fontId="0" fillId="3" borderId="8" xfId="0" applyNumberFormat="1" applyFill="1" applyBorder="1" applyAlignment="1" applyProtection="1">
      <alignment vertical="center"/>
      <protection locked="0"/>
    </xf>
    <xf numFmtId="166" fontId="0" fillId="0" borderId="8" xfId="0" applyNumberFormat="1" applyBorder="1" applyAlignment="1" applyProtection="1">
      <alignment vertical="center"/>
      <protection locked="0"/>
    </xf>
    <xf numFmtId="166" fontId="0" fillId="3" borderId="9" xfId="0" applyNumberFormat="1" applyFill="1" applyBorder="1" applyAlignment="1" applyProtection="1">
      <alignment vertical="center"/>
      <protection locked="0"/>
    </xf>
    <xf numFmtId="0" fontId="20" fillId="4" borderId="0" xfId="0" applyFont="1" applyFill="1"/>
    <xf numFmtId="0" fontId="17" fillId="0" borderId="0" xfId="0" applyFont="1"/>
    <xf numFmtId="0" fontId="18" fillId="0" borderId="0" xfId="0" applyFont="1" applyAlignment="1">
      <alignment horizontal="right" indent="1"/>
    </xf>
    <xf numFmtId="0" fontId="18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3" fontId="17" fillId="0" borderId="6" xfId="0" applyNumberFormat="1" applyFont="1" applyBorder="1" applyAlignment="1" applyProtection="1">
      <alignment horizontal="right" vertical="center"/>
      <protection hidden="1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164" fontId="18" fillId="0" borderId="0" xfId="0" applyNumberFormat="1" applyFont="1" applyAlignment="1">
      <alignment horizontal="right" vertical="center"/>
    </xf>
    <xf numFmtId="0" fontId="20" fillId="4" borderId="0" xfId="0" applyFont="1" applyFill="1" applyAlignment="1">
      <alignment horizontal="center"/>
    </xf>
    <xf numFmtId="1" fontId="20" fillId="5" borderId="0" xfId="0" applyNumberFormat="1" applyFont="1" applyFill="1" applyAlignment="1" applyProtection="1">
      <alignment horizontal="left" vertical="center"/>
      <protection locked="0"/>
    </xf>
    <xf numFmtId="170" fontId="0" fillId="0" borderId="12" xfId="0" applyNumberFormat="1" applyBorder="1" applyAlignment="1" applyProtection="1">
      <alignment horizontal="left" vertical="center"/>
      <protection locked="0"/>
    </xf>
    <xf numFmtId="170" fontId="0" fillId="0" borderId="13" xfId="0" applyNumberFormat="1" applyBorder="1" applyAlignment="1" applyProtection="1">
      <alignment horizontal="left" vertical="center"/>
      <protection locked="0"/>
    </xf>
    <xf numFmtId="170" fontId="0" fillId="0" borderId="13" xfId="0" applyNumberFormat="1" applyBorder="1" applyAlignment="1">
      <alignment horizontal="left" vertical="center"/>
    </xf>
    <xf numFmtId="169" fontId="15" fillId="0" borderId="0" xfId="0" applyNumberFormat="1" applyFont="1"/>
    <xf numFmtId="0" fontId="18" fillId="4" borderId="1" xfId="0" applyFont="1" applyFill="1" applyBorder="1" applyAlignment="1">
      <alignment horizontal="center"/>
    </xf>
    <xf numFmtId="10" fontId="17" fillId="0" borderId="0" xfId="0" applyNumberFormat="1" applyFont="1" applyAlignment="1" applyProtection="1">
      <alignment horizontal="right"/>
      <protection locked="0"/>
    </xf>
    <xf numFmtId="14" fontId="17" fillId="0" borderId="1" xfId="0" applyNumberFormat="1" applyFont="1" applyBorder="1" applyAlignment="1" applyProtection="1">
      <alignment horizontal="center"/>
      <protection locked="0"/>
    </xf>
    <xf numFmtId="0" fontId="17" fillId="7" borderId="0" xfId="0" applyFont="1" applyFill="1" applyAlignment="1">
      <alignment horizontal="left" vertical="center"/>
    </xf>
    <xf numFmtId="0" fontId="0" fillId="6" borderId="0" xfId="0" applyFill="1"/>
    <xf numFmtId="0" fontId="23" fillId="7" borderId="0" xfId="0" applyFont="1" applyFill="1" applyAlignment="1">
      <alignment horizontal="center" vertical="center"/>
    </xf>
    <xf numFmtId="0" fontId="19" fillId="6" borderId="11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left" vertical="center" indent="1"/>
    </xf>
    <xf numFmtId="0" fontId="7" fillId="5" borderId="0" xfId="0" applyFont="1" applyFill="1" applyAlignment="1">
      <alignment horizontal="center" vertical="center"/>
    </xf>
    <xf numFmtId="0" fontId="0" fillId="5" borderId="0" xfId="0" applyFill="1" applyAlignment="1" applyProtection="1">
      <alignment horizontal="center" vertical="center"/>
      <protection locked="0" hidden="1"/>
    </xf>
    <xf numFmtId="0" fontId="0" fillId="5" borderId="0" xfId="0" applyFill="1" applyAlignment="1">
      <alignment horizontal="center" vertical="center"/>
    </xf>
    <xf numFmtId="0" fontId="27" fillId="0" borderId="0" xfId="0" applyFont="1" applyAlignment="1">
      <alignment horizontal="right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vertical="center"/>
    </xf>
    <xf numFmtId="43" fontId="17" fillId="0" borderId="0" xfId="0" applyNumberFormat="1" applyFont="1" applyProtection="1">
      <protection hidden="1"/>
    </xf>
    <xf numFmtId="0" fontId="10" fillId="4" borderId="0" xfId="0" applyFont="1" applyFill="1" applyAlignment="1">
      <alignment horizontal="right"/>
    </xf>
    <xf numFmtId="167" fontId="0" fillId="4" borderId="0" xfId="0" applyNumberFormat="1" applyFill="1" applyAlignment="1">
      <alignment horizontal="left" shrinkToFit="1"/>
    </xf>
    <xf numFmtId="0" fontId="0" fillId="4" borderId="0" xfId="0" applyFill="1" applyAlignment="1">
      <alignment horizontal="left"/>
    </xf>
    <xf numFmtId="0" fontId="19" fillId="4" borderId="0" xfId="0" applyFont="1" applyFill="1" applyAlignment="1">
      <alignment vertical="center"/>
    </xf>
    <xf numFmtId="43" fontId="17" fillId="4" borderId="0" xfId="0" applyNumberFormat="1" applyFont="1" applyFill="1" applyProtection="1">
      <protection hidden="1"/>
    </xf>
    <xf numFmtId="0" fontId="8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44" fontId="0" fillId="4" borderId="0" xfId="0" applyNumberFormat="1" applyFill="1" applyAlignment="1">
      <alignment horizontal="left" vertical="center"/>
    </xf>
    <xf numFmtId="165" fontId="0" fillId="4" borderId="0" xfId="0" applyNumberFormat="1" applyFill="1" applyAlignment="1">
      <alignment horizontal="left" vertical="center"/>
    </xf>
    <xf numFmtId="10" fontId="0" fillId="4" borderId="0" xfId="0" applyNumberFormat="1" applyFill="1" applyAlignment="1">
      <alignment horizontal="right" vertical="center"/>
    </xf>
    <xf numFmtId="43" fontId="0" fillId="4" borderId="0" xfId="0" applyNumberFormat="1" applyFill="1" applyAlignment="1">
      <alignment horizontal="left" vertical="center"/>
    </xf>
    <xf numFmtId="170" fontId="0" fillId="0" borderId="15" xfId="0" applyNumberFormat="1" applyBorder="1" applyAlignment="1">
      <alignment horizontal="left" vertical="center"/>
    </xf>
    <xf numFmtId="0" fontId="21" fillId="8" borderId="0" xfId="0" applyFont="1" applyFill="1" applyAlignment="1">
      <alignment horizontal="center" vertical="center"/>
    </xf>
    <xf numFmtId="0" fontId="20" fillId="8" borderId="0" xfId="0" applyFont="1" applyFill="1" applyAlignment="1">
      <alignment horizontal="center"/>
    </xf>
    <xf numFmtId="0" fontId="28" fillId="0" borderId="0" xfId="0" applyFont="1"/>
    <xf numFmtId="0" fontId="23" fillId="7" borderId="0" xfId="0" applyFont="1" applyFill="1" applyAlignment="1">
      <alignment vertical="center"/>
    </xf>
    <xf numFmtId="0" fontId="12" fillId="0" borderId="0" xfId="1" applyAlignment="1" applyProtection="1"/>
    <xf numFmtId="0" fontId="12" fillId="0" borderId="0" xfId="1" applyFill="1" applyAlignment="1" applyProtection="1"/>
    <xf numFmtId="0" fontId="12" fillId="5" borderId="0" xfId="1" applyFill="1" applyAlignment="1" applyProtection="1">
      <alignment horizontal="center" vertical="center"/>
    </xf>
    <xf numFmtId="170" fontId="0" fillId="0" borderId="14" xfId="0" applyNumberForma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0" fillId="0" borderId="13" xfId="0" applyBorder="1" applyAlignment="1" applyProtection="1">
      <alignment horizontal="left" vertical="center"/>
      <protection locked="0"/>
    </xf>
    <xf numFmtId="0" fontId="19" fillId="6" borderId="11" xfId="0" applyFont="1" applyFill="1" applyBorder="1" applyAlignment="1">
      <alignment horizontal="center" vertical="center"/>
    </xf>
    <xf numFmtId="0" fontId="17" fillId="0" borderId="11" xfId="0" applyFon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18" fillId="4" borderId="1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43" fontId="17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23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left" vertical="center" wrapText="1"/>
    </xf>
    <xf numFmtId="0" fontId="21" fillId="5" borderId="0" xfId="0" applyFont="1" applyFill="1" applyAlignment="1">
      <alignment horizontal="center" vertical="center"/>
    </xf>
    <xf numFmtId="0" fontId="20" fillId="8" borderId="0" xfId="0" applyFont="1" applyFill="1" applyAlignment="1" applyProtection="1">
      <alignment horizontal="center" vertical="center"/>
      <protection locked="0"/>
    </xf>
    <xf numFmtId="167" fontId="17" fillId="0" borderId="0" xfId="0" applyNumberFormat="1" applyFont="1" applyAlignment="1" applyProtection="1">
      <alignment horizontal="left" shrinkToFit="1"/>
      <protection locked="0"/>
    </xf>
    <xf numFmtId="0" fontId="19" fillId="6" borderId="10" xfId="0" applyFont="1" applyFill="1" applyBorder="1" applyAlignment="1">
      <alignment horizontal="center" vertical="center"/>
    </xf>
    <xf numFmtId="0" fontId="17" fillId="0" borderId="10" xfId="0" applyFont="1" applyBorder="1" applyAlignment="1" applyProtection="1">
      <alignment horizontal="center" vertical="center"/>
      <protection locked="0"/>
    </xf>
    <xf numFmtId="43" fontId="17" fillId="0" borderId="0" xfId="0" applyNumberFormat="1" applyFont="1" applyAlignment="1" applyProtection="1">
      <alignment horizontal="center"/>
      <protection locked="0" hidden="1"/>
    </xf>
    <xf numFmtId="43" fontId="17" fillId="0" borderId="0" xfId="0" applyNumberFormat="1" applyFont="1" applyAlignment="1" applyProtection="1">
      <alignment horizontal="center" vertical="center"/>
      <protection locked="0"/>
    </xf>
    <xf numFmtId="0" fontId="12" fillId="6" borderId="0" xfId="1" applyFill="1" applyAlignment="1" applyProtection="1">
      <alignment horizontal="center" vertical="center" wrapText="1"/>
      <protection locked="0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left" vertical="center" wrapText="1"/>
    </xf>
    <xf numFmtId="43" fontId="17" fillId="0" borderId="0" xfId="0" applyNumberFormat="1" applyFont="1" applyAlignment="1" applyProtection="1">
      <alignment horizontal="center"/>
      <protection hidden="1"/>
    </xf>
    <xf numFmtId="14" fontId="17" fillId="0" borderId="1" xfId="0" applyNumberFormat="1" applyFont="1" applyBorder="1" applyAlignment="1" applyProtection="1">
      <alignment horizontal="center"/>
      <protection locked="0"/>
    </xf>
    <xf numFmtId="14" fontId="17" fillId="0" borderId="2" xfId="0" applyNumberFormat="1" applyFont="1" applyBorder="1" applyAlignment="1" applyProtection="1">
      <alignment horizont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9C28128F-0B27-4943-B970-C3FB2BA989E7}"/>
    <cellStyle name="Normal 8" xfId="9" xr:uid="{55979798-3A62-4F40-8D92-4E6F9A29D8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general-estimate.html" TargetMode="External"/><Relationship Id="rId1" Type="http://schemas.openxmlformats.org/officeDocument/2006/relationships/hyperlink" Target="https://www.boostexcel.com/template/general-estim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0</xdr:rowOff>
    </xdr:from>
    <xdr:to>
      <xdr:col>15</xdr:col>
      <xdr:colOff>0</xdr:colOff>
      <xdr:row>7</xdr:row>
      <xdr:rowOff>9525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95250" y="221932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sp>
    <xdr:clientData/>
  </xdr:twoCellAnchor>
  <xdr:twoCellAnchor>
    <xdr:from>
      <xdr:col>15</xdr:col>
      <xdr:colOff>69850</xdr:colOff>
      <xdr:row>2</xdr:row>
      <xdr:rowOff>127000</xdr:rowOff>
    </xdr:from>
    <xdr:to>
      <xdr:col>21</xdr:col>
      <xdr:colOff>117475</xdr:colOff>
      <xdr:row>10</xdr:row>
      <xdr:rowOff>120650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8D01B3-127F-381E-A46B-905EDA6CCF5D}"/>
            </a:ext>
          </a:extLst>
        </xdr:cNvPr>
        <xdr:cNvSpPr txBox="1"/>
      </xdr:nvSpPr>
      <xdr:spPr>
        <a:xfrm>
          <a:off x="60706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c2034.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438150</xdr:colOff>
      <xdr:row>41</xdr:row>
      <xdr:rowOff>161925</xdr:rowOff>
    </xdr:from>
    <xdr:to>
      <xdr:col>12</xdr:col>
      <xdr:colOff>28575</xdr:colOff>
      <xdr:row>42</xdr:row>
      <xdr:rowOff>244475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3842B7A-5042-9348-51CB-A8585D20F9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8153400"/>
          <a:ext cx="1866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53099D-8BDB-4D54-A7F3-47E3A510C7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7295E38-81C3-4C04-9B05-9E8502ACB7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E7CB36F-0F2E-46A1-92C2-91B00F4BBA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F211531-9B2D-40FF-BD4C-EDAEAE93E7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7301FC1-6173-4732-AC28-EE810795BF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73FFFCF-E36B-423D-8457-75599BA379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3F89972-2170-4CFD-AD9D-42CC46059E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79A4B6F-9884-4DE2-B59D-A924AA2A3658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380309A-A856-492F-C28C-EB095E83853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3532FB7-3657-2594-9EA6-BA791B35E6D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104D4AC-8E9E-A1FD-C1B3-904FAB3B3F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eneral-estimate.html" TargetMode="External"/><Relationship Id="rId3" Type="http://schemas.openxmlformats.org/officeDocument/2006/relationships/hyperlink" Target="http://www.invoicingtemplate.com/general-estimate.html" TargetMode="External"/><Relationship Id="rId7" Type="http://schemas.openxmlformats.org/officeDocument/2006/relationships/hyperlink" Target="http://www.invoicingtemplate.com/general-estimate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eneral-estimate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general-estimate.html" TargetMode="External"/><Relationship Id="rId10" Type="http://schemas.openxmlformats.org/officeDocument/2006/relationships/hyperlink" Target="http://www.invoicingtemplate.com/general-estimate.html" TargetMode="External"/><Relationship Id="rId4" Type="http://schemas.openxmlformats.org/officeDocument/2006/relationships/hyperlink" Target="http://www.invoicingtemplate.com/general-estimate.html" TargetMode="External"/><Relationship Id="rId9" Type="http://schemas.openxmlformats.org/officeDocument/2006/relationships/hyperlink" Target="http://www.invoicingtemplate.com/general-estim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1"/>
  <sheetViews>
    <sheetView showGridLines="0" showRowColHeaders="0" showZeros="0" tabSelected="1" showOutlineSymbols="0" zoomScaleNormal="100" workbookViewId="0">
      <pane xSplit="1" ySplit="1" topLeftCell="F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2.75" x14ac:dyDescent="0.2"/>
  <cols>
    <col min="1" max="1" width="8" style="15" hidden="1" customWidth="1"/>
    <col min="2" max="2" width="9.140625" style="15" hidden="1" customWidth="1"/>
    <col min="3" max="3" width="10.28515625" style="5" hidden="1" customWidth="1"/>
    <col min="4" max="4" width="16" style="5" hidden="1" customWidth="1"/>
    <col min="5" max="5" width="1.28515625" style="51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style="51" customWidth="1"/>
    <col min="16" max="16" width="9.85546875" customWidth="1"/>
    <col min="17" max="17" width="10" customWidth="1"/>
  </cols>
  <sheetData>
    <row r="1" spans="1:985" s="48" customFormat="1" ht="57" customHeight="1" x14ac:dyDescent="0.2">
      <c r="A1" s="46"/>
      <c r="B1" s="46"/>
      <c r="C1" s="47"/>
      <c r="D1" s="47"/>
      <c r="E1" s="50"/>
      <c r="O1" s="50"/>
      <c r="P1" s="94" t="s">
        <v>18</v>
      </c>
      <c r="Q1" s="94"/>
      <c r="R1" s="95" t="s">
        <v>21</v>
      </c>
      <c r="S1" s="95"/>
      <c r="T1" s="94" t="s">
        <v>17</v>
      </c>
      <c r="U1" s="94"/>
      <c r="V1" s="95" t="s">
        <v>36</v>
      </c>
      <c r="W1" s="95"/>
      <c r="AIW1" s="72" t="s">
        <v>52</v>
      </c>
      <c r="AJB1" s="72" t="s">
        <v>54</v>
      </c>
      <c r="AKO1" s="72" t="s">
        <v>54</v>
      </c>
      <c r="AKW1" s="72" t="s">
        <v>54</v>
      </c>
    </row>
    <row r="2" spans="1:985" ht="3.75" customHeight="1" x14ac:dyDescent="0.2">
      <c r="A2" s="12"/>
      <c r="B2" s="12"/>
      <c r="P2" s="42"/>
      <c r="Q2" s="42"/>
      <c r="R2" s="42"/>
      <c r="S2" s="42"/>
      <c r="T2" s="42"/>
    </row>
    <row r="3" spans="1:985" ht="48" x14ac:dyDescent="0.8">
      <c r="A3" s="13"/>
      <c r="B3" s="13"/>
      <c r="F3" s="68" t="s">
        <v>37</v>
      </c>
      <c r="G3" s="22"/>
      <c r="I3" s="24"/>
      <c r="J3" s="22"/>
      <c r="K3" s="22"/>
      <c r="L3" s="22"/>
      <c r="M3" s="22"/>
      <c r="N3" s="49" t="s">
        <v>38</v>
      </c>
      <c r="O3" s="54"/>
      <c r="P3" s="101" t="s">
        <v>50</v>
      </c>
      <c r="Q3" s="101"/>
      <c r="R3" s="101"/>
      <c r="S3" s="101"/>
      <c r="T3" s="101"/>
    </row>
    <row r="4" spans="1:985" ht="17.100000000000001" customHeight="1" x14ac:dyDescent="0.2">
      <c r="A4" s="14"/>
      <c r="B4" s="14"/>
      <c r="F4" s="22" t="s">
        <v>12</v>
      </c>
      <c r="G4" s="22"/>
      <c r="I4" s="22"/>
      <c r="J4" s="22"/>
      <c r="K4" s="22"/>
      <c r="L4" s="22"/>
      <c r="M4" s="22"/>
      <c r="N4" s="22"/>
      <c r="P4" s="101"/>
      <c r="Q4" s="101"/>
      <c r="R4" s="101"/>
      <c r="S4" s="101"/>
      <c r="T4" s="101"/>
    </row>
    <row r="5" spans="1:985" ht="17.100000000000001" customHeight="1" x14ac:dyDescent="0.3">
      <c r="A5" s="13"/>
      <c r="B5" s="13"/>
      <c r="F5" s="22" t="s">
        <v>13</v>
      </c>
      <c r="G5" s="22"/>
      <c r="I5" s="22"/>
      <c r="J5" s="22"/>
      <c r="K5" s="22"/>
      <c r="L5" s="23" t="s">
        <v>0</v>
      </c>
      <c r="M5" s="96"/>
      <c r="N5" s="96"/>
      <c r="O5" s="55"/>
      <c r="P5" s="43">
        <v>1</v>
      </c>
      <c r="Q5" s="102" t="s">
        <v>31</v>
      </c>
      <c r="R5" s="102"/>
      <c r="S5" s="102"/>
      <c r="T5" s="102"/>
    </row>
    <row r="6" spans="1:985" ht="17.100000000000001" customHeight="1" x14ac:dyDescent="0.3">
      <c r="A6" s="14"/>
      <c r="B6" s="14"/>
      <c r="F6" s="70" t="s">
        <v>7</v>
      </c>
      <c r="G6" s="22"/>
      <c r="I6" s="22"/>
      <c r="J6" s="22"/>
      <c r="K6" s="22"/>
      <c r="L6" s="23" t="s">
        <v>39</v>
      </c>
      <c r="M6" s="90"/>
      <c r="N6" s="90"/>
      <c r="O6" s="56"/>
      <c r="P6" s="91">
        <v>2</v>
      </c>
      <c r="Q6" s="103" t="s">
        <v>32</v>
      </c>
      <c r="R6" s="103"/>
      <c r="S6" s="103"/>
      <c r="T6" s="103"/>
    </row>
    <row r="7" spans="1:985" ht="17.100000000000001" customHeight="1" x14ac:dyDescent="0.3">
      <c r="A7" s="21"/>
      <c r="B7" s="21"/>
      <c r="C7" s="21"/>
      <c r="F7" s="22"/>
      <c r="G7" s="22"/>
      <c r="H7" s="22"/>
      <c r="I7" s="22"/>
      <c r="J7" s="22"/>
      <c r="K7" s="22"/>
      <c r="L7" s="23" t="s">
        <v>40</v>
      </c>
      <c r="M7" s="90"/>
      <c r="N7" s="90"/>
      <c r="O7" s="56"/>
      <c r="P7" s="91"/>
      <c r="Q7" s="103"/>
      <c r="R7" s="103"/>
      <c r="S7" s="103"/>
      <c r="T7" s="103"/>
    </row>
    <row r="8" spans="1:985" ht="9" customHeight="1" x14ac:dyDescent="0.3">
      <c r="A8" s="21"/>
      <c r="B8" s="21"/>
      <c r="C8" s="21"/>
      <c r="F8" s="22"/>
      <c r="G8" s="22"/>
      <c r="H8" s="22"/>
      <c r="I8" s="22"/>
      <c r="J8" s="22"/>
      <c r="K8" s="22"/>
      <c r="L8" s="22"/>
      <c r="M8" s="22"/>
      <c r="N8" s="22"/>
      <c r="P8" s="69"/>
      <c r="Q8" s="103"/>
      <c r="R8" s="103"/>
      <c r="S8" s="103"/>
      <c r="T8" s="103"/>
      <c r="AG8" t="s">
        <v>23</v>
      </c>
    </row>
    <row r="9" spans="1:985" ht="21.95" customHeight="1" x14ac:dyDescent="0.3">
      <c r="A9" s="21"/>
      <c r="B9" s="21"/>
      <c r="C9" s="21"/>
      <c r="D9" s="6"/>
      <c r="F9" s="45" t="s">
        <v>41</v>
      </c>
      <c r="G9" s="41"/>
      <c r="H9" s="41"/>
      <c r="I9" s="41"/>
      <c r="J9" s="41"/>
      <c r="K9" s="26"/>
      <c r="L9" s="45" t="s">
        <v>42</v>
      </c>
      <c r="M9" s="45"/>
      <c r="N9" s="45"/>
      <c r="O9" s="57"/>
      <c r="P9" s="91">
        <v>3</v>
      </c>
      <c r="Q9" s="103" t="s">
        <v>33</v>
      </c>
      <c r="R9" s="103"/>
      <c r="S9" s="103"/>
      <c r="T9" s="103"/>
      <c r="AG9" s="25" t="s">
        <v>14</v>
      </c>
      <c r="AH9" s="100">
        <v>0</v>
      </c>
      <c r="AI9" s="100"/>
    </row>
    <row r="10" spans="1:985" ht="15.95" customHeight="1" x14ac:dyDescent="0.3">
      <c r="A10" s="21"/>
      <c r="B10" s="21"/>
      <c r="C10" s="21"/>
      <c r="D10" s="6"/>
      <c r="F10" s="90"/>
      <c r="G10" s="90"/>
      <c r="H10" s="90"/>
      <c r="I10" s="90"/>
      <c r="J10" s="90"/>
      <c r="K10" s="22"/>
      <c r="L10" s="75" t="s">
        <v>25</v>
      </c>
      <c r="M10" s="39">
        <v>0.06</v>
      </c>
      <c r="N10" s="53">
        <f>ROUND(oknTax1Rate*(oknSubTotal-oknDiscount),2)</f>
        <v>36</v>
      </c>
      <c r="O10" s="58"/>
      <c r="P10" s="91"/>
      <c r="Q10" s="103"/>
      <c r="R10" s="103"/>
      <c r="S10" s="103"/>
      <c r="T10" s="103"/>
      <c r="AG10" s="38" t="s">
        <v>5</v>
      </c>
      <c r="AH10" s="82" t="s">
        <v>6</v>
      </c>
      <c r="AI10" s="83"/>
    </row>
    <row r="11" spans="1:985" ht="15.95" customHeight="1" x14ac:dyDescent="0.3">
      <c r="A11" s="21"/>
      <c r="B11" s="21"/>
      <c r="C11" s="21"/>
      <c r="D11" s="6"/>
      <c r="F11" s="90"/>
      <c r="G11" s="90"/>
      <c r="H11" s="90"/>
      <c r="I11" s="90"/>
      <c r="J11" s="90"/>
      <c r="L11" s="22"/>
      <c r="M11" s="25" t="s">
        <v>1</v>
      </c>
      <c r="N11" s="53">
        <f>ROUND(oknSubTotal -oknDiscount + oknTax1,2)</f>
        <v>636</v>
      </c>
      <c r="O11" s="58"/>
      <c r="P11" s="92">
        <v>4</v>
      </c>
      <c r="Q11" s="93" t="s">
        <v>34</v>
      </c>
      <c r="R11" s="93"/>
      <c r="S11" s="93"/>
      <c r="T11" s="93"/>
      <c r="AG11" s="40"/>
      <c r="AH11" s="105"/>
      <c r="AI11" s="106"/>
    </row>
    <row r="12" spans="1:985" ht="15.95" customHeight="1" x14ac:dyDescent="0.3">
      <c r="A12" s="21"/>
      <c r="B12" s="21"/>
      <c r="C12" s="21"/>
      <c r="D12" s="6"/>
      <c r="F12" s="90"/>
      <c r="G12" s="90"/>
      <c r="H12" s="90"/>
      <c r="I12" s="90"/>
      <c r="J12" s="90"/>
      <c r="P12" s="92"/>
      <c r="Q12" s="93"/>
      <c r="R12" s="93"/>
      <c r="S12" s="93"/>
      <c r="T12" s="93"/>
    </row>
    <row r="13" spans="1:985" ht="15.95" customHeight="1" x14ac:dyDescent="0.2">
      <c r="A13" s="37"/>
      <c r="B13" s="37"/>
      <c r="D13" s="6"/>
      <c r="F13" s="90"/>
      <c r="G13" s="90"/>
      <c r="H13" s="90"/>
      <c r="I13" s="90"/>
      <c r="J13" s="90"/>
      <c r="K13" s="22"/>
      <c r="P13" s="92">
        <v>5</v>
      </c>
      <c r="Q13" s="93" t="s">
        <v>35</v>
      </c>
      <c r="R13" s="93"/>
      <c r="S13" s="93"/>
      <c r="T13" s="93"/>
    </row>
    <row r="14" spans="1:985" ht="15.95" customHeight="1" x14ac:dyDescent="0.2">
      <c r="A14" s="37"/>
      <c r="B14" s="37"/>
      <c r="F14" s="90"/>
      <c r="G14" s="90"/>
      <c r="H14" s="90"/>
      <c r="I14" s="90"/>
      <c r="J14" s="90"/>
      <c r="K14" s="22"/>
      <c r="P14" s="92"/>
      <c r="Q14" s="93"/>
      <c r="R14" s="93"/>
      <c r="S14" s="93"/>
      <c r="T14" s="93"/>
    </row>
    <row r="15" spans="1:985" ht="3.75" customHeight="1" x14ac:dyDescent="0.2">
      <c r="A15" s="37"/>
      <c r="B15" s="37"/>
      <c r="F15" s="22"/>
      <c r="G15" s="22"/>
      <c r="H15" s="22"/>
      <c r="I15" s="22"/>
      <c r="J15" s="22"/>
      <c r="K15" s="22"/>
      <c r="P15" s="92"/>
      <c r="Q15" s="93"/>
      <c r="R15" s="93"/>
      <c r="S15" s="93"/>
      <c r="T15" s="93"/>
    </row>
    <row r="16" spans="1:985" s="1" customFormat="1" ht="20.100000000000001" customHeight="1" x14ac:dyDescent="0.2">
      <c r="A16" s="16"/>
      <c r="B16" s="16"/>
      <c r="C16" s="3"/>
      <c r="D16" s="3"/>
      <c r="E16" s="52"/>
      <c r="F16" s="79" t="s">
        <v>43</v>
      </c>
      <c r="G16" s="79"/>
      <c r="H16" s="79"/>
      <c r="I16" s="79"/>
      <c r="J16" s="79"/>
      <c r="K16" s="79"/>
      <c r="L16" s="79"/>
      <c r="M16" s="79" t="s">
        <v>10</v>
      </c>
      <c r="N16" s="79"/>
      <c r="O16" s="59"/>
      <c r="P16" s="92"/>
      <c r="Q16" s="93"/>
      <c r="R16" s="93"/>
      <c r="S16" s="93"/>
      <c r="T16" s="93"/>
    </row>
    <row r="17" spans="1:37" s="1" customFormat="1" ht="15.95" customHeight="1" x14ac:dyDescent="0.2">
      <c r="A17" s="16"/>
      <c r="B17" s="16"/>
      <c r="C17" s="3"/>
      <c r="D17" s="3"/>
      <c r="E17" s="52"/>
      <c r="F17" s="80"/>
      <c r="G17" s="80"/>
      <c r="H17" s="80"/>
      <c r="I17" s="80"/>
      <c r="J17" s="80"/>
      <c r="K17" s="80"/>
      <c r="L17" s="80"/>
      <c r="M17" s="80"/>
      <c r="N17" s="80"/>
      <c r="O17" s="60"/>
      <c r="P17" s="92"/>
      <c r="Q17" s="93"/>
      <c r="R17" s="93"/>
      <c r="S17" s="93"/>
      <c r="T17" s="93"/>
    </row>
    <row r="18" spans="1:37" ht="3" customHeight="1" x14ac:dyDescent="0.2">
      <c r="F18" s="22"/>
      <c r="G18" s="22"/>
      <c r="H18" s="22"/>
      <c r="I18" s="22"/>
      <c r="J18" s="22"/>
      <c r="K18" s="22"/>
      <c r="L18" s="22"/>
      <c r="M18" s="22"/>
      <c r="N18" s="22"/>
      <c r="P18" s="42"/>
      <c r="Q18" s="42"/>
      <c r="R18" s="42"/>
      <c r="S18" s="42"/>
      <c r="T18" s="42"/>
    </row>
    <row r="19" spans="1:37" s="1" customFormat="1" ht="20.100000000000001" customHeight="1" x14ac:dyDescent="0.3">
      <c r="A19" s="74" t="s">
        <v>3</v>
      </c>
      <c r="B19" s="2" t="s">
        <v>2</v>
      </c>
      <c r="C19" s="3" t="s">
        <v>11</v>
      </c>
      <c r="D19" s="3" t="s">
        <v>19</v>
      </c>
      <c r="E19" s="52"/>
      <c r="F19" s="79" t="s">
        <v>26</v>
      </c>
      <c r="G19" s="79"/>
      <c r="H19" s="79"/>
      <c r="I19" s="79"/>
      <c r="J19" s="79"/>
      <c r="K19" s="79"/>
      <c r="L19" s="79"/>
      <c r="M19" s="79"/>
      <c r="N19" s="44" t="s">
        <v>27</v>
      </c>
      <c r="O19" s="52"/>
      <c r="P19" s="66" t="s">
        <v>22</v>
      </c>
      <c r="Q19" s="67" t="s">
        <v>28</v>
      </c>
    </row>
    <row r="20" spans="1:37" s="1" customFormat="1" ht="15.95" customHeight="1" x14ac:dyDescent="0.3">
      <c r="A20" s="17">
        <v>1</v>
      </c>
      <c r="B20" s="8">
        <v>100</v>
      </c>
      <c r="C20" s="4">
        <v>1</v>
      </c>
      <c r="D20" s="4">
        <v>90</v>
      </c>
      <c r="E20" s="52"/>
      <c r="F20" s="81" t="s">
        <v>44</v>
      </c>
      <c r="G20" s="81"/>
      <c r="H20" s="81"/>
      <c r="I20" s="81"/>
      <c r="J20" s="81"/>
      <c r="K20" s="81"/>
      <c r="L20" s="81"/>
      <c r="M20" s="81"/>
      <c r="N20" s="34">
        <v>100</v>
      </c>
      <c r="O20" s="61"/>
      <c r="P20" s="33" t="s">
        <v>45</v>
      </c>
      <c r="Q20" s="32">
        <v>1</v>
      </c>
    </row>
    <row r="21" spans="1:37" s="1" customFormat="1" ht="15.95" customHeight="1" x14ac:dyDescent="0.3">
      <c r="A21" s="18">
        <v>1</v>
      </c>
      <c r="B21" s="9">
        <v>200</v>
      </c>
      <c r="C21" s="4">
        <v>1</v>
      </c>
      <c r="D21" s="4">
        <v>0</v>
      </c>
      <c r="E21" s="52"/>
      <c r="F21" s="78" t="s">
        <v>46</v>
      </c>
      <c r="G21" s="78"/>
      <c r="H21" s="78"/>
      <c r="I21" s="78"/>
      <c r="J21" s="78"/>
      <c r="K21" s="78"/>
      <c r="L21" s="78"/>
      <c r="M21" s="78"/>
      <c r="N21" s="35">
        <v>200</v>
      </c>
      <c r="O21" s="62"/>
      <c r="P21" s="33" t="s">
        <v>47</v>
      </c>
      <c r="Q21" s="32">
        <v>2</v>
      </c>
      <c r="AH21" s="25" t="s">
        <v>29</v>
      </c>
      <c r="AI21" s="84"/>
      <c r="AJ21" s="84"/>
    </row>
    <row r="22" spans="1:37" s="1" customFormat="1" ht="15.95" customHeight="1" x14ac:dyDescent="0.3">
      <c r="A22" s="19">
        <v>0</v>
      </c>
      <c r="B22" s="10">
        <v>300</v>
      </c>
      <c r="C22" s="4">
        <v>1</v>
      </c>
      <c r="D22" s="4">
        <v>90</v>
      </c>
      <c r="E22" s="52"/>
      <c r="F22" s="78" t="s">
        <v>48</v>
      </c>
      <c r="G22" s="78"/>
      <c r="H22" s="78"/>
      <c r="I22" s="78"/>
      <c r="J22" s="78"/>
      <c r="K22" s="78"/>
      <c r="L22" s="78"/>
      <c r="M22" s="78"/>
      <c r="N22" s="35">
        <v>300</v>
      </c>
      <c r="O22" s="62"/>
      <c r="P22" s="33" t="s">
        <v>49</v>
      </c>
      <c r="Q22" s="32">
        <v>3</v>
      </c>
      <c r="AH22" s="25" t="s">
        <v>15</v>
      </c>
      <c r="AI22" s="84">
        <v>0</v>
      </c>
      <c r="AJ22" s="84"/>
    </row>
    <row r="23" spans="1:37" s="1" customFormat="1" ht="15.95" customHeight="1" x14ac:dyDescent="0.3">
      <c r="A23" s="18">
        <v>0</v>
      </c>
      <c r="B23" s="9">
        <v>0</v>
      </c>
      <c r="C23" s="4">
        <v>0</v>
      </c>
      <c r="D23" s="4">
        <v>0</v>
      </c>
      <c r="E23" s="52"/>
      <c r="F23" s="78"/>
      <c r="G23" s="78"/>
      <c r="H23" s="78"/>
      <c r="I23" s="78"/>
      <c r="J23" s="78"/>
      <c r="K23" s="78"/>
      <c r="L23" s="78"/>
      <c r="M23" s="78"/>
      <c r="N23" s="35">
        <v>0</v>
      </c>
      <c r="O23" s="62"/>
      <c r="P23" s="33"/>
      <c r="Q23" s="32">
        <v>4</v>
      </c>
      <c r="AH23" s="25" t="s">
        <v>16</v>
      </c>
      <c r="AI23" s="104">
        <f>oknTotal-oknPayments - oknDeposit</f>
        <v>636</v>
      </c>
      <c r="AJ23" s="104"/>
    </row>
    <row r="24" spans="1:37" s="1" customFormat="1" ht="15.95" customHeight="1" x14ac:dyDescent="0.3">
      <c r="A24" s="19">
        <v>0</v>
      </c>
      <c r="B24" s="10">
        <v>0</v>
      </c>
      <c r="C24" s="4">
        <v>0</v>
      </c>
      <c r="D24" s="4">
        <v>0</v>
      </c>
      <c r="E24" s="52"/>
      <c r="F24" s="78"/>
      <c r="G24" s="78"/>
      <c r="H24" s="78"/>
      <c r="I24" s="78"/>
      <c r="J24" s="78"/>
      <c r="K24" s="78"/>
      <c r="L24" s="78"/>
      <c r="M24" s="78"/>
      <c r="N24" s="35">
        <v>0</v>
      </c>
      <c r="O24" s="62"/>
      <c r="P24" s="33"/>
      <c r="Q24" s="32">
        <v>5</v>
      </c>
      <c r="AH24" s="97" t="s">
        <v>4</v>
      </c>
      <c r="AI24" s="97"/>
    </row>
    <row r="25" spans="1:37" s="1" customFormat="1" ht="15.95" customHeight="1" x14ac:dyDescent="0.3">
      <c r="A25" s="18">
        <v>0</v>
      </c>
      <c r="B25" s="9">
        <v>0</v>
      </c>
      <c r="C25" s="4">
        <v>0</v>
      </c>
      <c r="D25" s="4">
        <v>0</v>
      </c>
      <c r="E25" s="52"/>
      <c r="F25" s="78"/>
      <c r="G25" s="78"/>
      <c r="H25" s="78"/>
      <c r="I25" s="78"/>
      <c r="J25" s="78"/>
      <c r="K25" s="78"/>
      <c r="L25" s="78"/>
      <c r="M25" s="78"/>
      <c r="N25" s="35">
        <v>0</v>
      </c>
      <c r="O25" s="62"/>
      <c r="P25" s="33"/>
      <c r="Q25" s="32">
        <v>6</v>
      </c>
      <c r="AH25" s="98"/>
      <c r="AI25" s="98"/>
    </row>
    <row r="26" spans="1:37" s="1" customFormat="1" ht="15.95" customHeight="1" x14ac:dyDescent="0.3">
      <c r="A26" s="19">
        <v>0</v>
      </c>
      <c r="B26" s="10">
        <v>0</v>
      </c>
      <c r="C26" s="4">
        <v>0</v>
      </c>
      <c r="D26" s="4">
        <v>0</v>
      </c>
      <c r="E26" s="52"/>
      <c r="F26" s="78"/>
      <c r="G26" s="78"/>
      <c r="H26" s="78"/>
      <c r="I26" s="78"/>
      <c r="J26" s="78"/>
      <c r="K26" s="78"/>
      <c r="L26" s="78"/>
      <c r="M26" s="78"/>
      <c r="N26" s="35">
        <v>0</v>
      </c>
      <c r="O26" s="62"/>
      <c r="P26" s="33"/>
      <c r="Q26" s="32">
        <v>7</v>
      </c>
      <c r="AH26" s="97" t="s">
        <v>9</v>
      </c>
      <c r="AI26" s="97"/>
    </row>
    <row r="27" spans="1:37" s="1" customFormat="1" ht="15.95" customHeight="1" x14ac:dyDescent="0.3">
      <c r="A27" s="18">
        <v>0</v>
      </c>
      <c r="B27" s="9">
        <v>0</v>
      </c>
      <c r="C27" s="4">
        <v>0</v>
      </c>
      <c r="D27" s="4">
        <v>0</v>
      </c>
      <c r="E27" s="52"/>
      <c r="F27" s="78"/>
      <c r="G27" s="78"/>
      <c r="H27" s="78"/>
      <c r="I27" s="78"/>
      <c r="J27" s="78"/>
      <c r="K27" s="78"/>
      <c r="L27" s="78"/>
      <c r="M27" s="78"/>
      <c r="N27" s="35">
        <v>0</v>
      </c>
      <c r="O27" s="62"/>
      <c r="P27" s="33"/>
      <c r="Q27" s="32">
        <v>8</v>
      </c>
      <c r="AH27" s="98"/>
      <c r="AI27" s="98"/>
    </row>
    <row r="28" spans="1:37" s="1" customFormat="1" ht="15.95" customHeight="1" x14ac:dyDescent="0.3">
      <c r="A28" s="19">
        <v>0</v>
      </c>
      <c r="B28" s="10">
        <v>0</v>
      </c>
      <c r="C28" s="4">
        <v>0</v>
      </c>
      <c r="D28" s="4">
        <v>0</v>
      </c>
      <c r="E28" s="52"/>
      <c r="F28" s="78"/>
      <c r="G28" s="78"/>
      <c r="H28" s="78"/>
      <c r="I28" s="78"/>
      <c r="J28" s="78"/>
      <c r="K28" s="78"/>
      <c r="L28" s="78"/>
      <c r="M28" s="78"/>
      <c r="N28" s="35">
        <v>0</v>
      </c>
      <c r="O28" s="62"/>
      <c r="P28" s="33"/>
      <c r="Q28" s="32">
        <v>9</v>
      </c>
      <c r="AH28" s="25" t="s">
        <v>24</v>
      </c>
      <c r="AI28" s="99"/>
      <c r="AJ28" s="99"/>
    </row>
    <row r="29" spans="1:37" s="1" customFormat="1" ht="15.95" customHeight="1" x14ac:dyDescent="0.3">
      <c r="A29" s="18">
        <v>0</v>
      </c>
      <c r="B29" s="9">
        <v>0</v>
      </c>
      <c r="C29" s="4">
        <v>0</v>
      </c>
      <c r="D29" s="4">
        <v>0</v>
      </c>
      <c r="E29" s="52"/>
      <c r="F29" s="78"/>
      <c r="G29" s="78"/>
      <c r="H29" s="78"/>
      <c r="I29" s="78"/>
      <c r="J29" s="78"/>
      <c r="K29" s="78"/>
      <c r="L29" s="78"/>
      <c r="M29" s="78"/>
      <c r="N29" s="35">
        <v>0</v>
      </c>
      <c r="O29" s="62"/>
      <c r="P29" s="33"/>
      <c r="Q29" s="32">
        <v>10</v>
      </c>
      <c r="AG29"/>
    </row>
    <row r="30" spans="1:37" s="1" customFormat="1" ht="15.95" customHeight="1" x14ac:dyDescent="0.3">
      <c r="A30" s="19">
        <v>0</v>
      </c>
      <c r="B30" s="10">
        <v>0</v>
      </c>
      <c r="C30" s="4">
        <v>0</v>
      </c>
      <c r="D30" s="4">
        <v>0</v>
      </c>
      <c r="E30" s="52"/>
      <c r="F30" s="78"/>
      <c r="G30" s="78"/>
      <c r="H30" s="78"/>
      <c r="I30" s="78"/>
      <c r="J30" s="78"/>
      <c r="K30" s="78"/>
      <c r="L30" s="78"/>
      <c r="M30" s="78"/>
      <c r="N30" s="35">
        <v>0</v>
      </c>
      <c r="O30" s="62"/>
      <c r="P30" s="33"/>
      <c r="Q30" s="32">
        <v>11</v>
      </c>
      <c r="AG30"/>
      <c r="AH30"/>
      <c r="AI30"/>
      <c r="AJ30"/>
      <c r="AK30"/>
    </row>
    <row r="31" spans="1:37" s="1" customFormat="1" ht="15.95" customHeight="1" x14ac:dyDescent="0.3">
      <c r="A31" s="17"/>
      <c r="B31" s="8">
        <v>0</v>
      </c>
      <c r="C31" s="4">
        <v>0</v>
      </c>
      <c r="D31" s="4">
        <v>0</v>
      </c>
      <c r="E31" s="52"/>
      <c r="F31" s="78"/>
      <c r="G31" s="78"/>
      <c r="H31" s="78"/>
      <c r="I31" s="78"/>
      <c r="J31" s="78"/>
      <c r="K31" s="78"/>
      <c r="L31" s="78"/>
      <c r="M31" s="78"/>
      <c r="N31" s="35">
        <f>ROUND(oknQuantity_13 * oknPrice_13,2)</f>
        <v>0</v>
      </c>
      <c r="O31" s="61"/>
      <c r="P31" s="33"/>
      <c r="Q31" s="32">
        <v>12</v>
      </c>
      <c r="W31"/>
      <c r="X31"/>
      <c r="Y31"/>
      <c r="Z31"/>
      <c r="AG31"/>
      <c r="AH31"/>
      <c r="AI31"/>
      <c r="AJ31"/>
      <c r="AK31"/>
    </row>
    <row r="32" spans="1:37" s="1" customFormat="1" ht="15.95" customHeight="1" x14ac:dyDescent="0.3">
      <c r="A32" s="18"/>
      <c r="B32" s="9">
        <v>0</v>
      </c>
      <c r="C32" s="4">
        <v>0</v>
      </c>
      <c r="D32" s="4">
        <v>0</v>
      </c>
      <c r="E32" s="52"/>
      <c r="F32" s="78"/>
      <c r="G32" s="78"/>
      <c r="H32" s="78"/>
      <c r="I32" s="78"/>
      <c r="J32" s="78"/>
      <c r="K32" s="78"/>
      <c r="L32" s="78"/>
      <c r="M32" s="78"/>
      <c r="N32" s="35">
        <f>ROUND(oknQuantity_14 * oknPrice_14,2)</f>
        <v>0</v>
      </c>
      <c r="O32" s="62"/>
      <c r="P32" s="33"/>
      <c r="Q32" s="32">
        <v>13</v>
      </c>
      <c r="W32"/>
      <c r="X32"/>
      <c r="Y32"/>
      <c r="Z32"/>
      <c r="AG32"/>
    </row>
    <row r="33" spans="1:27" s="1" customFormat="1" ht="15.95" customHeight="1" x14ac:dyDescent="0.3">
      <c r="A33" s="17"/>
      <c r="B33" s="8">
        <v>0</v>
      </c>
      <c r="C33" s="4">
        <v>0</v>
      </c>
      <c r="D33" s="4">
        <v>0</v>
      </c>
      <c r="E33" s="52"/>
      <c r="F33" s="78"/>
      <c r="G33" s="78"/>
      <c r="H33" s="78"/>
      <c r="I33" s="78"/>
      <c r="J33" s="78"/>
      <c r="K33" s="78"/>
      <c r="L33" s="78"/>
      <c r="M33" s="78"/>
      <c r="N33" s="35">
        <f>ROUND(oknQuantity_15 * oknPrice_15,2)</f>
        <v>0</v>
      </c>
      <c r="O33" s="61"/>
      <c r="P33" s="33"/>
      <c r="Q33" s="32">
        <v>14</v>
      </c>
      <c r="W33"/>
      <c r="X33"/>
      <c r="Y33"/>
      <c r="Z33"/>
      <c r="AA33"/>
    </row>
    <row r="34" spans="1:27" s="1" customFormat="1" ht="15.95" customHeight="1" x14ac:dyDescent="0.3">
      <c r="A34" s="18"/>
      <c r="B34" s="9">
        <v>0</v>
      </c>
      <c r="C34" s="4">
        <v>0</v>
      </c>
      <c r="D34" s="4">
        <v>0</v>
      </c>
      <c r="E34" s="52"/>
      <c r="F34" s="78"/>
      <c r="G34" s="78"/>
      <c r="H34" s="78"/>
      <c r="I34" s="78"/>
      <c r="J34" s="78"/>
      <c r="K34" s="78"/>
      <c r="L34" s="78"/>
      <c r="M34" s="78"/>
      <c r="N34" s="35">
        <f>ROUND(oknQuantity_16 * oknPrice_16,2)</f>
        <v>0</v>
      </c>
      <c r="O34" s="62"/>
      <c r="P34" s="33"/>
      <c r="Q34" s="32">
        <v>15</v>
      </c>
      <c r="W34"/>
      <c r="X34"/>
      <c r="Y34"/>
      <c r="Z34"/>
      <c r="AA34"/>
    </row>
    <row r="35" spans="1:27" s="1" customFormat="1" ht="15.95" customHeight="1" x14ac:dyDescent="0.3">
      <c r="A35" s="17"/>
      <c r="B35" s="8">
        <v>0</v>
      </c>
      <c r="C35" s="4">
        <v>0</v>
      </c>
      <c r="D35" s="4">
        <v>0</v>
      </c>
      <c r="E35" s="52"/>
      <c r="F35" s="78"/>
      <c r="G35" s="78"/>
      <c r="H35" s="78"/>
      <c r="I35" s="78"/>
      <c r="J35" s="78"/>
      <c r="K35" s="78"/>
      <c r="L35" s="78"/>
      <c r="M35" s="78"/>
      <c r="N35" s="35">
        <f>ROUND(oknQuantity_17 * oknPrice_17,2)</f>
        <v>0</v>
      </c>
      <c r="O35" s="61"/>
      <c r="P35" s="33"/>
      <c r="Q35" s="32">
        <v>16</v>
      </c>
      <c r="W35"/>
      <c r="X35"/>
      <c r="Y35"/>
      <c r="Z35"/>
      <c r="AA35"/>
    </row>
    <row r="36" spans="1:27" s="1" customFormat="1" ht="15.95" customHeight="1" x14ac:dyDescent="0.3">
      <c r="A36" s="18"/>
      <c r="B36" s="9">
        <v>0</v>
      </c>
      <c r="C36" s="4">
        <v>0</v>
      </c>
      <c r="D36" s="4">
        <v>0</v>
      </c>
      <c r="E36" s="52"/>
      <c r="F36" s="78"/>
      <c r="G36" s="78"/>
      <c r="H36" s="78"/>
      <c r="I36" s="78"/>
      <c r="J36" s="78"/>
      <c r="K36" s="78"/>
      <c r="L36" s="78"/>
      <c r="M36" s="78"/>
      <c r="N36" s="35">
        <f>ROUND(oknQuantity_18 * oknPrice_18,2)</f>
        <v>0</v>
      </c>
      <c r="O36" s="62"/>
      <c r="P36" s="33"/>
      <c r="Q36" s="32">
        <v>17</v>
      </c>
      <c r="W36"/>
      <c r="X36"/>
      <c r="Y36"/>
      <c r="Z36"/>
      <c r="AA36"/>
    </row>
    <row r="37" spans="1:27" s="1" customFormat="1" ht="15.95" customHeight="1" x14ac:dyDescent="0.3">
      <c r="A37" s="17"/>
      <c r="B37" s="8">
        <v>0</v>
      </c>
      <c r="C37" s="4">
        <v>0</v>
      </c>
      <c r="D37" s="4">
        <v>0</v>
      </c>
      <c r="E37" s="52"/>
      <c r="F37" s="88"/>
      <c r="G37" s="88"/>
      <c r="H37" s="88"/>
      <c r="I37" s="88"/>
      <c r="J37" s="88"/>
      <c r="K37" s="88"/>
      <c r="L37" s="88"/>
      <c r="M37" s="88"/>
      <c r="N37" s="73">
        <f>ROUND(oknQuantity_19 * oknPrice_19,2)</f>
        <v>0</v>
      </c>
      <c r="O37" s="61"/>
      <c r="P37" s="33"/>
      <c r="Q37" s="32">
        <v>18</v>
      </c>
      <c r="W37"/>
      <c r="X37"/>
      <c r="Y37"/>
      <c r="Z37"/>
      <c r="AA37"/>
    </row>
    <row r="38" spans="1:27" s="1" customFormat="1" ht="15.95" hidden="1" customHeight="1" x14ac:dyDescent="0.3">
      <c r="A38" s="18"/>
      <c r="B38" s="9">
        <v>0</v>
      </c>
      <c r="C38" s="4">
        <v>0</v>
      </c>
      <c r="D38" s="4">
        <v>0</v>
      </c>
      <c r="E38" s="52"/>
      <c r="F38" s="89"/>
      <c r="G38" s="89"/>
      <c r="H38" s="89"/>
      <c r="I38" s="89"/>
      <c r="J38" s="89"/>
      <c r="K38" s="89"/>
      <c r="L38" s="89"/>
      <c r="M38" s="89"/>
      <c r="N38" s="65">
        <f>ROUND(oknQuantity_20 * oknPrice_20,2)</f>
        <v>0</v>
      </c>
      <c r="O38" s="62"/>
      <c r="P38" s="33"/>
      <c r="Q38" s="32">
        <v>19</v>
      </c>
      <c r="W38"/>
      <c r="X38"/>
      <c r="Y38"/>
      <c r="Z38"/>
      <c r="AA38"/>
    </row>
    <row r="39" spans="1:27" s="1" customFormat="1" ht="15.95" hidden="1" customHeight="1" x14ac:dyDescent="0.3">
      <c r="A39" s="17"/>
      <c r="B39" s="8">
        <v>0</v>
      </c>
      <c r="C39" s="4">
        <v>0</v>
      </c>
      <c r="D39" s="4">
        <v>0</v>
      </c>
      <c r="E39" s="52"/>
      <c r="F39" s="78"/>
      <c r="G39" s="78"/>
      <c r="H39" s="78"/>
      <c r="I39" s="78"/>
      <c r="J39" s="78"/>
      <c r="K39" s="78"/>
      <c r="L39" s="78"/>
      <c r="M39" s="78"/>
      <c r="N39" s="36">
        <f>ROUND(oknQuantity_21 * oknPrice_21,2)</f>
        <v>0</v>
      </c>
      <c r="O39" s="61"/>
      <c r="P39" s="33"/>
      <c r="Q39" s="32">
        <v>20</v>
      </c>
      <c r="W39"/>
      <c r="X39"/>
      <c r="Y39"/>
      <c r="Z39"/>
      <c r="AA39"/>
    </row>
    <row r="40" spans="1:27" s="1" customFormat="1" ht="15.95" hidden="1" customHeight="1" x14ac:dyDescent="0.3">
      <c r="A40" s="18"/>
      <c r="B40" s="9">
        <v>0</v>
      </c>
      <c r="C40" s="4">
        <v>0</v>
      </c>
      <c r="D40" s="4">
        <v>0</v>
      </c>
      <c r="E40" s="52"/>
      <c r="F40" s="78"/>
      <c r="G40" s="78"/>
      <c r="H40" s="78"/>
      <c r="I40" s="78"/>
      <c r="J40" s="78"/>
      <c r="K40" s="78"/>
      <c r="L40" s="78"/>
      <c r="M40" s="78"/>
      <c r="N40" s="36">
        <f>ROUND(oknQuantity_22 * oknPrice_22,2)</f>
        <v>0</v>
      </c>
      <c r="O40" s="62"/>
      <c r="P40" s="33"/>
      <c r="Q40" s="32">
        <v>21</v>
      </c>
      <c r="W40"/>
      <c r="X40"/>
      <c r="Y40"/>
      <c r="Z40"/>
      <c r="AA40"/>
    </row>
    <row r="41" spans="1:27" s="1" customFormat="1" ht="15.95" hidden="1" customHeight="1" x14ac:dyDescent="0.3">
      <c r="A41" s="20">
        <v>0</v>
      </c>
      <c r="B41" s="11">
        <v>0</v>
      </c>
      <c r="C41" s="4">
        <v>0</v>
      </c>
      <c r="D41" s="4">
        <v>0</v>
      </c>
      <c r="E41" s="52"/>
      <c r="F41" s="88"/>
      <c r="G41" s="88"/>
      <c r="H41" s="88"/>
      <c r="I41" s="88"/>
      <c r="J41" s="88"/>
      <c r="K41" s="88"/>
      <c r="L41" s="88"/>
      <c r="M41" s="88"/>
      <c r="N41" s="73">
        <v>0</v>
      </c>
      <c r="O41" s="62"/>
      <c r="P41" s="33"/>
      <c r="Q41" s="32">
        <v>22</v>
      </c>
      <c r="W41"/>
      <c r="X41"/>
      <c r="Y41"/>
      <c r="Z41"/>
      <c r="AA41"/>
    </row>
    <row r="42" spans="1:27" s="1" customFormat="1" ht="20.100000000000001" customHeight="1" x14ac:dyDescent="0.2">
      <c r="A42" s="16"/>
      <c r="B42" s="16"/>
      <c r="C42" s="3"/>
      <c r="D42" s="7">
        <f t="array" ref="D42">SUM(oknTaxable_1:oknTaxable_22*oknLinetotal_1:oknLinetotal_22)</f>
        <v>600</v>
      </c>
      <c r="E42" s="52"/>
      <c r="F42" s="26"/>
      <c r="G42" s="26"/>
      <c r="H42" s="26"/>
      <c r="I42" s="26"/>
      <c r="J42" s="26"/>
      <c r="K42" s="26"/>
      <c r="L42" s="27"/>
      <c r="M42" s="28" t="s">
        <v>8</v>
      </c>
      <c r="N42" s="29">
        <f>SUM(oknLinetotal_1:oknLinetotal_22)</f>
        <v>600</v>
      </c>
      <c r="O42" s="61"/>
      <c r="P42"/>
      <c r="Q42"/>
      <c r="R42"/>
      <c r="W42"/>
      <c r="X42"/>
      <c r="Y42"/>
      <c r="Z42"/>
      <c r="AA42"/>
    </row>
    <row r="43" spans="1:27" s="1" customFormat="1" ht="20.100000000000001" customHeight="1" x14ac:dyDescent="0.2">
      <c r="A43" s="16"/>
      <c r="B43" s="16"/>
      <c r="C43" s="3"/>
      <c r="D43" s="3"/>
      <c r="E43" s="52"/>
      <c r="F43" s="26"/>
      <c r="G43" s="26"/>
      <c r="H43" s="26"/>
      <c r="I43" s="26"/>
      <c r="J43" s="26"/>
      <c r="K43" s="26"/>
      <c r="O43" s="61"/>
      <c r="P43"/>
      <c r="Q43"/>
      <c r="R43"/>
      <c r="W43"/>
      <c r="X43"/>
      <c r="Y43"/>
      <c r="Z43"/>
      <c r="AA43"/>
    </row>
    <row r="44" spans="1:27" s="1" customFormat="1" ht="20.100000000000001" hidden="1" customHeight="1" x14ac:dyDescent="0.2">
      <c r="A44" s="16"/>
      <c r="B44" s="16"/>
      <c r="C44" s="3"/>
      <c r="D44" s="3"/>
      <c r="E44" s="52"/>
      <c r="F44" s="26"/>
      <c r="G44" s="26"/>
      <c r="H44" s="26"/>
      <c r="I44" s="26"/>
      <c r="J44" s="26"/>
      <c r="K44" s="26"/>
      <c r="L44" s="76" t="s">
        <v>20</v>
      </c>
      <c r="M44" s="30">
        <v>3.2000000000000001E-2</v>
      </c>
      <c r="N44" s="29" t="e">
        <f>ROUND(IF(oknTaxType&lt;&gt;2,0,oknTax2Rate*(oknLineTotalTaxable+IF(oknTaxTotalIncludingShippingCost=0,0,oknShippingCost)+IF(oknTax2IsAppliedToTax1=0,0,oknTax1))),2)</f>
        <v>#REF!</v>
      </c>
      <c r="O44" s="63"/>
      <c r="P44"/>
      <c r="Q44"/>
      <c r="R44"/>
      <c r="W44"/>
      <c r="X44"/>
      <c r="Y44"/>
      <c r="Z44"/>
      <c r="AA44"/>
    </row>
    <row r="45" spans="1:27" s="1" customFormat="1" ht="22.5" customHeight="1" x14ac:dyDescent="0.2">
      <c r="A45" s="16"/>
      <c r="B45" s="16"/>
      <c r="C45" s="3"/>
      <c r="D45" s="3"/>
      <c r="E45" s="52"/>
      <c r="F45" s="86" t="s">
        <v>30</v>
      </c>
      <c r="G45" s="87"/>
      <c r="H45" s="87"/>
      <c r="I45" s="87"/>
      <c r="J45" s="87"/>
      <c r="K45" s="87"/>
      <c r="L45" s="87"/>
      <c r="M45" s="87"/>
      <c r="N45" s="87"/>
      <c r="O45" s="64"/>
      <c r="P45"/>
      <c r="Q45"/>
      <c r="R45"/>
      <c r="W45"/>
      <c r="X45"/>
      <c r="Y45"/>
      <c r="Z45"/>
      <c r="AA45"/>
    </row>
    <row r="46" spans="1:27" s="1" customFormat="1" ht="18.75" customHeight="1" x14ac:dyDescent="0.2">
      <c r="A46" s="16"/>
      <c r="B46" s="16"/>
      <c r="C46" s="3"/>
      <c r="D46" s="3"/>
      <c r="E46" s="52"/>
      <c r="F46" s="27"/>
      <c r="G46" s="27"/>
      <c r="H46" s="27"/>
      <c r="I46" s="27"/>
      <c r="J46" s="27"/>
      <c r="K46" s="27"/>
      <c r="L46" s="27"/>
      <c r="M46" s="31"/>
      <c r="N46" s="27"/>
      <c r="O46" s="61"/>
      <c r="P46"/>
      <c r="Q46"/>
      <c r="R46"/>
      <c r="W46"/>
      <c r="X46"/>
      <c r="Y46"/>
      <c r="Z46"/>
      <c r="AA46"/>
    </row>
    <row r="47" spans="1:27" ht="18.75" customHeight="1" x14ac:dyDescent="0.2">
      <c r="F47" s="22"/>
      <c r="G47" s="22"/>
      <c r="H47" s="22"/>
      <c r="I47" s="22"/>
      <c r="J47" s="22"/>
      <c r="K47" s="22"/>
      <c r="L47" s="22"/>
      <c r="M47" s="31"/>
      <c r="N47" s="22"/>
    </row>
    <row r="48" spans="1:27" ht="18.75" customHeight="1" x14ac:dyDescent="0.2">
      <c r="F48" s="22"/>
      <c r="G48" s="22"/>
      <c r="H48" s="22"/>
      <c r="I48" s="22"/>
      <c r="J48" s="22"/>
      <c r="K48" s="22"/>
      <c r="L48" s="22"/>
      <c r="M48" s="31"/>
      <c r="N48" s="22"/>
    </row>
    <row r="49" spans="6:14" x14ac:dyDescent="0.2">
      <c r="F49" s="22"/>
      <c r="G49" s="22"/>
      <c r="H49" s="22"/>
      <c r="I49" s="22"/>
      <c r="J49" s="22"/>
      <c r="K49" s="22"/>
      <c r="L49" s="22"/>
      <c r="M49" s="22"/>
      <c r="N49" s="22"/>
    </row>
    <row r="50" spans="6:14" ht="18" customHeight="1" x14ac:dyDescent="0.2">
      <c r="F50" s="22"/>
      <c r="G50" s="22"/>
      <c r="H50" s="22"/>
      <c r="I50" s="22"/>
      <c r="J50" s="22"/>
      <c r="K50" s="22"/>
      <c r="L50" s="22"/>
      <c r="M50" s="22"/>
      <c r="N50" s="22"/>
    </row>
    <row r="51" spans="6:14" x14ac:dyDescent="0.2">
      <c r="F51" s="22"/>
      <c r="G51" s="22"/>
      <c r="H51" s="22"/>
      <c r="I51" s="22"/>
      <c r="J51" s="22"/>
      <c r="K51" s="22"/>
      <c r="L51" s="22"/>
      <c r="M51" s="22"/>
      <c r="N51" s="22"/>
    </row>
    <row r="53" spans="6:14" x14ac:dyDescent="0.2">
      <c r="F53" s="85"/>
      <c r="G53" s="85"/>
      <c r="H53" s="85"/>
      <c r="I53" s="85"/>
      <c r="J53" s="85"/>
      <c r="K53" s="85"/>
      <c r="L53" s="85"/>
      <c r="M53" s="85"/>
      <c r="N53" s="85"/>
    </row>
    <row r="54" spans="6:14" x14ac:dyDescent="0.2">
      <c r="F54" s="22"/>
      <c r="G54" s="22"/>
      <c r="H54" s="22"/>
      <c r="I54" s="22"/>
      <c r="J54" s="22"/>
      <c r="K54" s="22"/>
      <c r="L54" s="22"/>
      <c r="M54" s="22"/>
      <c r="N54" s="22"/>
    </row>
    <row r="55" spans="6:14" x14ac:dyDescent="0.2">
      <c r="F55" s="22"/>
      <c r="G55" s="22"/>
      <c r="H55" s="22"/>
      <c r="I55" s="22"/>
      <c r="J55" s="22"/>
      <c r="K55" s="22"/>
      <c r="L55" s="22"/>
      <c r="M55" s="22"/>
      <c r="N55" s="22"/>
    </row>
    <row r="56" spans="6:14" x14ac:dyDescent="0.2">
      <c r="F56" s="22"/>
      <c r="G56" s="22"/>
      <c r="H56" s="22"/>
      <c r="I56" s="22"/>
      <c r="J56" s="22"/>
      <c r="K56" s="22"/>
      <c r="L56" s="22"/>
      <c r="M56" s="22"/>
      <c r="N56" s="22"/>
    </row>
    <row r="57" spans="6:14" x14ac:dyDescent="0.2">
      <c r="F57" s="22"/>
      <c r="G57" s="22"/>
      <c r="H57" s="22"/>
      <c r="I57" s="22"/>
      <c r="J57" s="22"/>
      <c r="K57" s="22"/>
      <c r="L57" s="22"/>
      <c r="M57" s="22"/>
      <c r="N57" s="22"/>
    </row>
    <row r="58" spans="6:14" x14ac:dyDescent="0.2">
      <c r="F58" s="22"/>
      <c r="G58" s="22"/>
      <c r="H58" s="22"/>
      <c r="I58" s="22"/>
      <c r="J58" s="22"/>
      <c r="K58" s="22"/>
      <c r="L58" s="22"/>
      <c r="M58" s="22"/>
      <c r="N58" s="22"/>
    </row>
    <row r="59" spans="6:14" x14ac:dyDescent="0.2">
      <c r="F59" s="22"/>
      <c r="G59" s="22"/>
      <c r="H59" s="22"/>
      <c r="I59" s="22"/>
      <c r="J59" s="22"/>
      <c r="K59" s="22"/>
      <c r="L59" s="22"/>
      <c r="M59" s="22"/>
      <c r="N59" s="22"/>
    </row>
    <row r="950" spans="1:1" hidden="1" x14ac:dyDescent="0.2">
      <c r="A950" s="71" t="s">
        <v>53</v>
      </c>
    </row>
    <row r="964" spans="1:1" hidden="1" x14ac:dyDescent="0.2">
      <c r="A964" s="71" t="s">
        <v>53</v>
      </c>
    </row>
    <row r="979" spans="1:1" hidden="1" x14ac:dyDescent="0.2">
      <c r="A979" s="71" t="s">
        <v>51</v>
      </c>
    </row>
    <row r="991" spans="1:1" hidden="1" x14ac:dyDescent="0.2">
      <c r="A991" s="71" t="s">
        <v>53</v>
      </c>
    </row>
  </sheetData>
  <sheetProtection sheet="1" objects="1" scenarios="1" selectLockedCells="1"/>
  <mergeCells count="62">
    <mergeCell ref="AH26:AI26"/>
    <mergeCell ref="AH27:AI27"/>
    <mergeCell ref="AI28:AJ28"/>
    <mergeCell ref="AI21:AJ21"/>
    <mergeCell ref="T1:U1"/>
    <mergeCell ref="V1:W1"/>
    <mergeCell ref="AH9:AI9"/>
    <mergeCell ref="P3:T4"/>
    <mergeCell ref="Q5:T5"/>
    <mergeCell ref="Q6:T8"/>
    <mergeCell ref="P6:P7"/>
    <mergeCell ref="AH25:AI25"/>
    <mergeCell ref="AI23:AJ23"/>
    <mergeCell ref="AH11:AI11"/>
    <mergeCell ref="Q9:T10"/>
    <mergeCell ref="AH24:AI24"/>
    <mergeCell ref="P1:Q1"/>
    <mergeCell ref="R1:S1"/>
    <mergeCell ref="F10:J10"/>
    <mergeCell ref="F11:J11"/>
    <mergeCell ref="F12:J12"/>
    <mergeCell ref="M5:N5"/>
    <mergeCell ref="M6:N6"/>
    <mergeCell ref="M7:N7"/>
    <mergeCell ref="F13:J13"/>
    <mergeCell ref="F14:J14"/>
    <mergeCell ref="P9:P10"/>
    <mergeCell ref="P11:P12"/>
    <mergeCell ref="Q11:T12"/>
    <mergeCell ref="P13:P17"/>
    <mergeCell ref="Q13:T17"/>
    <mergeCell ref="AH10:AI10"/>
    <mergeCell ref="AI22:AJ22"/>
    <mergeCell ref="F40:M40"/>
    <mergeCell ref="F53:N53"/>
    <mergeCell ref="F45:N45"/>
    <mergeCell ref="F21:M21"/>
    <mergeCell ref="F22:M22"/>
    <mergeCell ref="F23:M23"/>
    <mergeCell ref="F24:M24"/>
    <mergeCell ref="F41:M41"/>
    <mergeCell ref="F35:M35"/>
    <mergeCell ref="F36:M36"/>
    <mergeCell ref="F37:M37"/>
    <mergeCell ref="F38:M38"/>
    <mergeCell ref="F39:M39"/>
    <mergeCell ref="F28:M28"/>
    <mergeCell ref="F31:M31"/>
    <mergeCell ref="F32:M32"/>
    <mergeCell ref="F33:M33"/>
    <mergeCell ref="F34:M34"/>
    <mergeCell ref="F16:L16"/>
    <mergeCell ref="F17:L17"/>
    <mergeCell ref="F25:M25"/>
    <mergeCell ref="F26:M26"/>
    <mergeCell ref="F27:M27"/>
    <mergeCell ref="F19:M19"/>
    <mergeCell ref="F29:M29"/>
    <mergeCell ref="F30:M30"/>
    <mergeCell ref="F20:M20"/>
    <mergeCell ref="M16:N16"/>
    <mergeCell ref="M17:N17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AI22 AH9 M44 M10 A20:B41" xr:uid="{00000000-0002-0000-0000-000000000000}">
      <formula1>999999999.99</formula1>
    </dataValidation>
    <dataValidation type="textLength" allowBlank="1" showInputMessage="1" showErrorMessage="1" errorTitle="Invalid Input" error="Max characters allowed: 10" sqref="P20:P41 M6" xr:uid="{00000000-0002-0000-0000-000001000000}">
      <formula1>0</formula1>
      <formula2>10</formula2>
    </dataValidation>
    <dataValidation type="date" allowBlank="1" showErrorMessage="1" errorTitle="Invalid Input" error="Please enter a valid date." sqref="M5 AG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0:F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F13:F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AH25:AI25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H11:AI11 F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H2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1:F30 F32 F34 F36 F38 F40:F41" xr:uid="{00000000-0002-0000-0000-000008000000}">
      <formula1>100</formula1>
    </dataValidation>
  </dataValidations>
  <hyperlinks>
    <hyperlink ref="F6" r:id="rId1" xr:uid="{00000000-0004-0000-0000-000000000000}"/>
    <hyperlink ref="P3:T4" r:id="rId2" location="create-invoice" display="To create an invoice (tutorial Movie)" xr:uid="{00000000-0004-0000-0000-000001000000}"/>
    <hyperlink ref="A979" r:id="rId3" tooltip="General Estimate Format" display="http://www.invoicingtemplate.com/general-estimate.html" xr:uid="{00000000-0004-0000-0000-000002000000}"/>
    <hyperlink ref="AIW1" r:id="rId4" tooltip="General Estimate Template" display="http://www.invoicingtemplate.com/general-estimate.html" xr:uid="{00000000-0004-0000-0000-000003000000}"/>
    <hyperlink ref="A950" r:id="rId5" tooltip="General Estimate Format" display="http://www.invoicingtemplate.com/general-estimate.html" xr:uid="{00000000-0004-0000-0000-000004000000}"/>
    <hyperlink ref="AJB1" r:id="rId6" tooltip="General Estimate Template" display="http://www.invoicingtemplate.com/general-estimate.html" xr:uid="{00000000-0004-0000-0000-000005000000}"/>
    <hyperlink ref="A991" r:id="rId7" tooltip="General Estimate Format" display="http://www.invoicingtemplate.com/general-estimate.html" xr:uid="{00000000-0004-0000-0000-000006000000}"/>
    <hyperlink ref="AKW1" r:id="rId8" tooltip="General Estimate Template" display="http://www.invoicingtemplate.com/general-estimate.html" xr:uid="{00000000-0004-0000-0000-000007000000}"/>
    <hyperlink ref="A964" r:id="rId9" tooltip="General Estimate Format" display="http://www.invoicingtemplate.com/general-estimate.html" xr:uid="{00000000-0004-0000-0000-000008000000}"/>
    <hyperlink ref="AKO1" r:id="rId10" tooltip="General Estimate Template" display="http://www.invoicingtemplate.com/general-estimate.html" xr:uid="{00000000-0004-0000-0000-000009000000}"/>
  </hyperlinks>
  <printOptions horizontalCentered="1" verticalCentered="1"/>
  <pageMargins left="0.7" right="0.7" top="0.75" bottom="0.75" header="0.3" footer="0.3"/>
  <pageSetup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BA73F-549D-40B9-9F11-983E88E38D62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191</vt:i4>
      </vt:variant>
    </vt:vector>
  </HeadingPairs>
  <TitlesOfParts>
    <vt:vector size="19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oknDeposit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Estimate Template</dc:title>
  <dc:subject>"General Estimate Template" summary: This general Estimate Template in Microsoft Excel spreadsheet format helps you create job / work / project estimates / quotes as easy as filling in a blank paper form. The estimate form features a customizable logo image and 2 columns - &amp;quot;Description&amp;quot; and &amp;quot;Amount&amp;quot;.</dc:subject>
  <dc:creator>https://www.invoicingtemplate.com/</dc:creator>
  <cp:keywords/>
  <dc:description>https://www.invoicingtemplate.com/general-estimate.html</dc:description>
  <cp:lastModifiedBy>liangjun yu</cp:lastModifiedBy>
  <cp:lastPrinted>2016-08-16T03:01:06Z</cp:lastPrinted>
  <dcterms:created xsi:type="dcterms:W3CDTF">2000-07-27T22:24:14Z</dcterms:created>
  <dcterms:modified xsi:type="dcterms:W3CDTF">2024-03-08T11:26:02Z</dcterms:modified>
  <cp:category>General Estimate Template, General Estimate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39, Long Beach, California, 470130, 462257, 7000170316512243190?+1.70%, 50.3 sq mi, 130.3 km2, 9,347/sq mi, 3,609/km2, 33°48′33″N 118°09′19″W? / ?33.8092°N 118.1553°W? / 33.8092; -118.1553? (Long Beach)</vt:lpwstr>
  </property>
</Properties>
</file>