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51\"/>
    </mc:Choice>
  </mc:AlternateContent>
  <xr:revisionPtr revIDLastSave="0" documentId="13_ncr:1_{CD922062-6105-4866-A40D-5E7A25608048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4" r:id="rId5"/>
    <sheet name="Sales Rep. Report" sheetId="3" r:id="rId6"/>
    <sheet name="©" sheetId="10" r:id="rId7"/>
    <sheet name="UniformSoftware.com" sheetId="11" r:id="rId8"/>
    <sheet name="Office-Kit.com.System" sheetId="2" state="veryHidden" r:id="rId9"/>
  </sheets>
  <definedNames>
    <definedName name="InvoicingTemplateLinkTarget" hidden="1">'Office-Kit.com.System'!$A$1</definedName>
    <definedName name="oknAgBalanceDue">Aging!$J$20</definedName>
    <definedName name="oknAgCustAddress">Aging!$C$11</definedName>
    <definedName name="oknAgCustCityStateZip">Aging!$C$12</definedName>
    <definedName name="oknAgCustCountry">Aging!$C$13</definedName>
    <definedName name="oknAgCustID">Aging!$C$9</definedName>
    <definedName name="oknAgCustName">Aging!$C$10</definedName>
    <definedName name="oknAgCustPhone">Aging!$C$14</definedName>
    <definedName name="oknAgDateFrom">Aging!$C$17</definedName>
    <definedName name="oknAgDateTo">Aging!$C$18</definedName>
    <definedName name="oknAgDueDate">Aging!$K$20</definedName>
    <definedName name="oknAgInvoiceDate">Aging!$C$20</definedName>
    <definedName name="oknAgInvoiceID">Aging!$B$20</definedName>
    <definedName name="oknAgOrderID">Aging!$L$20</definedName>
    <definedName name="oknAgPayments">Aging!$I$20</definedName>
    <definedName name="oknAgPaymentTerm">Aging!$N$20</definedName>
    <definedName name="oknAgSalesRepName">Aging!$M$20</definedName>
    <definedName name="oknAgShippingCost">Aging!$H$20</definedName>
    <definedName name="oknAgSubtotal">Aging!$E$20</definedName>
    <definedName name="oknAgTax1">Aging!$F$20</definedName>
    <definedName name="oknAgTax2">Aging!$G$20</definedName>
    <definedName name="oknAgTotal">Aging!$D$20</definedName>
    <definedName name="oknBalanceDue">Invoice!$T$38</definedName>
    <definedName name="oknBdyFinish_1">Invoice!$H$21</definedName>
    <definedName name="oknCompanyAddress">Invoice!$F$4</definedName>
    <definedName name="oknCompanyCityStateZip">Invoice!$F$5</definedName>
    <definedName name="oknCompanyContact">Invoice!$F$6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DatabaseName">Invoice!$A$4</definedName>
    <definedName name="oknDueDate">Invoice!$L$18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Invoice!$F$38</definedName>
    <definedName name="oknOrderID">Invoice!$S$18</definedName>
    <definedName name="oknPayments">Invoice!$T$37</definedName>
    <definedName name="oknPaymentTerm">Invoice!$J$18</definedName>
    <definedName name="oknPetsName_1">Invoice!$I$21</definedName>
    <definedName name="oknPrice_1">Invoice!$T$21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Invoice!$K$21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Quantity_1">Invoice!$S$21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Invoice!$F$18</definedName>
    <definedName name="oknSavingInvoiceClearWorksheet" hidden="1">'Office-Kit.com.System'!$B$9</definedName>
    <definedName name="oknSavingInvoicePromptForPayment" hidden="1">'Office-Kit.com.System'!$B$8</definedName>
    <definedName name="oknShipDate">Invoice!$S$15</definedName>
    <definedName name="oknShippingCost">Invoice!$T$36</definedName>
    <definedName name="oknShipVia">Invoice!$S$13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Invoice!$N$36</definedName>
    <definedName name="oknWhoAddress">Invoice!$F$11</definedName>
    <definedName name="oknWhoCityStateZip">Invoice!$F$12</definedName>
    <definedName name="oknWhoEmail">Invoice!$F$14</definedName>
    <definedName name="oknWhoID">Invoice!$A$9</definedName>
    <definedName name="oknWhoName">Invoice!$F$10</definedName>
    <definedName name="oknWhoPhone">Invoice!$F$13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8" hidden="1">'Office-Kit.com.System'!$B$21</definedName>
    <definedName name="_xlnm.Print_Area" localSheetId="4">Aging!$B$21:$N$24</definedName>
    <definedName name="_xlnm.Print_Area" localSheetId="2">'Customer Report'!$B$12:$Q$52</definedName>
    <definedName name="_xlnm.Print_Area" localSheetId="0">Invoice!$F$3:$N$42</definedName>
    <definedName name="_xlnm.Print_Area" localSheetId="3">'Product Report'!$B$12:$I$15</definedName>
    <definedName name="_xlnm.Print_Area" localSheetId="5">'Sales Rep. Report'!$B$14:$N$54</definedName>
    <definedName name="_xlnm.Print_Area" localSheetId="1">'Sales Report'!$B$13:$P$53</definedName>
    <definedName name="_xlnm.Print_Titles" localSheetId="4">Aging!$2:$20</definedName>
    <definedName name="_xlnm.Print_Titles" localSheetId="2">'Customer Report'!$2:$11</definedName>
    <definedName name="_xlnm.Print_Titles" localSheetId="0">Invoice!$3:$20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" l="1"/>
  <c r="A20" i="1" l="1"/>
  <c r="K10" i="1" s="1"/>
  <c r="G20" i="4" l="1"/>
  <c r="F20" i="4"/>
  <c r="B6" i="4"/>
  <c r="B5" i="4"/>
  <c r="B4" i="4"/>
  <c r="B3" i="4"/>
  <c r="Q38" i="1"/>
  <c r="N22" i="1"/>
  <c r="N23" i="1"/>
  <c r="N24" i="1"/>
  <c r="N25" i="1"/>
  <c r="N26" i="1"/>
  <c r="N27" i="1"/>
  <c r="N28" i="1"/>
  <c r="N29" i="1"/>
  <c r="N30" i="1"/>
  <c r="N31" i="1"/>
  <c r="N32" i="1"/>
  <c r="N35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33" i="1" l="1"/>
  <c r="N34" i="1" s="1"/>
  <c r="D33" i="1" a="1"/>
  <c r="D33" i="1" s="1"/>
  <c r="N36" i="1" l="1"/>
  <c r="T38" i="1" s="1"/>
</calcChain>
</file>

<file path=xl/sharedStrings.xml><?xml version="1.0" encoding="utf-8"?>
<sst xmlns="http://schemas.openxmlformats.org/spreadsheetml/2006/main" count="172" uniqueCount="127">
  <si>
    <t>DATE:</t>
  </si>
  <si>
    <t>Bill To:</t>
  </si>
  <si>
    <t>SHIPPING &amp; HANDLING</t>
  </si>
  <si>
    <t>TOTAL</t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</si>
  <si>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</si>
  <si>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</si>
  <si>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</si>
  <si>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</si>
  <si>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</si>
  <si>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</si>
  <si>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</si>
  <si>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</si>
  <si>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</si>
  <si>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</si>
  <si>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SoftID</t>
    <phoneticPr fontId="7" type="noConversion"/>
  </si>
  <si>
    <t>DbPath</t>
    <phoneticPr fontId="7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</si>
  <si>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</si>
  <si>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</si>
  <si>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</si>
  <si>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</si>
  <si>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</si>
  <si>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</si>
  <si>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</si>
  <si>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</si>
  <si>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</si>
  <si>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</si>
  <si>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</si>
  <si>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</si>
  <si>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</si>
  <si>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</si>
  <si>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</si>
  <si>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</si>
  <si>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</si>
  <si>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</si>
  <si>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</si>
  <si>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</si>
  <si>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</si>
  <si>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$C$3</t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</si>
  <si>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</si>
  <si>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</si>
  <si>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</si>
  <si>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</si>
  <si>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</si>
  <si>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</si>
  <si>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</si>
  <si>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</si>
  <si>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</si>
  <si>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Statement Periode: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</si>
  <si>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</si>
  <si>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</si>
  <si>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</si>
  <si>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</si>
  <si>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</si>
  <si>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</si>
  <si>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</si>
  <si>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</si>
  <si>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</si>
  <si>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</si>
  <si>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</si>
  <si>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</si>
  <si>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</si>
  <si>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</si>
  <si>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</si>
  <si>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</si>
  <si>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</si>
  <si>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</si>
  <si>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</si>
  <si>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</si>
  <si>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</si>
  <si>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</si>
  <si>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</si>
  <si>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</si>
  <si>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</si>
  <si>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</si>
  <si>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</si>
  <si>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</si>
  <si>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</si>
  <si>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Upgraded to 1028</t>
  </si>
  <si>
    <t>Allow zero line total</t>
  </si>
  <si>
    <t>Allow incomplete line</t>
  </si>
  <si>
    <t>Finish</t>
    <phoneticPr fontId="5" type="noConversion"/>
  </si>
  <si>
    <t>UPS</t>
  </si>
  <si>
    <t>Net 60</t>
  </si>
  <si>
    <t>Sales1</t>
  </si>
  <si>
    <t>Cust. ID</t>
    <phoneticPr fontId="5" type="noConversion"/>
  </si>
  <si>
    <t>Pet Grooming Business</t>
  </si>
  <si>
    <t>Address</t>
  </si>
  <si>
    <t>City, State ZIP</t>
  </si>
  <si>
    <t>Contact, Web Address, FB#</t>
  </si>
  <si>
    <t>City, ST ZIP</t>
  </si>
  <si>
    <t>Phone</t>
  </si>
  <si>
    <t>Email</t>
  </si>
  <si>
    <t>BILL TO</t>
  </si>
  <si>
    <t>Amount</t>
  </si>
  <si>
    <t>RECEIPT</t>
  </si>
  <si>
    <t>RECEIPT #:</t>
  </si>
  <si>
    <t>Item#</t>
  </si>
  <si>
    <t>Folder (Path) of this template</t>
  </si>
  <si>
    <t>c1001</t>
  </si>
  <si>
    <t>Pet owner name</t>
  </si>
  <si>
    <t>Address1</t>
  </si>
  <si>
    <t>Louisiana Tax</t>
  </si>
  <si>
    <t xml:space="preserve">THANK YOU FOR YOUR BUSINESS! </t>
  </si>
  <si>
    <t>City, Louisiana</t>
  </si>
  <si>
    <t>phone number #</t>
  </si>
  <si>
    <t>test @ InvoicingTemplate.com</t>
  </si>
  <si>
    <t>p1</t>
  </si>
  <si>
    <t>Boarding, Grooming</t>
  </si>
  <si>
    <t>Pending</t>
  </si>
  <si>
    <t>INV1000</t>
  </si>
  <si>
    <t>Pet Name</t>
  </si>
  <si>
    <t>orange</t>
  </si>
  <si>
    <t>For testing :</t>
  </si>
  <si>
    <t>Try to enter Apple, Orange or Banana into the Pet Name cell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</si>
  <si>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</si>
  <si>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</si>
  <si>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</si>
  <si>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</si>
  <si>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</si>
  <si>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</si>
  <si>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</si>
  <si>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</si>
  <si>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</si>
  <si>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Printable Receipt Template for Pet Boarding - c5151</t>
  </si>
  <si>
    <t>c5151</t>
  </si>
  <si>
    <t>c5151.mdb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</si>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</sst>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sz val="10"/>
      <name val="Century"/>
      <family val="1"/>
    </font>
    <font>
      <b/>
      <sz val="10"/>
      <name val="Century"/>
      <family val="1"/>
    </font>
    <font>
      <b/>
      <sz val="18"/>
      <name val="Century"/>
      <family val="1"/>
    </font>
    <font>
      <sz val="28"/>
      <color indexed="42"/>
      <name val="Century"/>
      <family val="1"/>
    </font>
    <font>
      <sz val="10"/>
      <color indexed="9"/>
      <name val="Century"/>
      <family val="1"/>
    </font>
    <font>
      <i/>
      <sz val="10"/>
      <name val="Century"/>
      <family val="1"/>
    </font>
    <font>
      <sz val="24"/>
      <color theme="9" tint="-0.499984740745262"/>
      <name val="Cooper Black"/>
      <family val="1"/>
    </font>
    <font>
      <b/>
      <sz val="18"/>
      <color theme="9" tint="-0.499984740745262"/>
      <name val="Century"/>
      <family val="1"/>
    </font>
    <font>
      <b/>
      <sz val="10"/>
      <color theme="0"/>
      <name val="Century"/>
      <family val="1"/>
    </font>
    <font>
      <sz val="10"/>
      <color theme="0"/>
      <name val="Century"/>
      <family val="1"/>
    </font>
    <font>
      <b/>
      <sz val="24"/>
      <name val="Forte"/>
      <family val="4"/>
    </font>
    <font>
      <sz val="10"/>
      <color rgb="FFFF0000"/>
      <name val="Century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dashed">
        <color theme="9" tint="0.39994506668294322"/>
      </bottom>
      <diagonal/>
    </border>
    <border>
      <left/>
      <right/>
      <top style="dashed">
        <color theme="9" tint="0.39994506668294322"/>
      </top>
      <bottom style="dashed">
        <color theme="9" tint="0.39994506668294322"/>
      </bottom>
      <diagonal/>
    </border>
    <border>
      <left style="slantDashDot">
        <color theme="9" tint="-0.499984740745262"/>
      </left>
      <right/>
      <top style="slantDashDot">
        <color theme="9" tint="-0.499984740745262"/>
      </top>
      <bottom/>
      <diagonal/>
    </border>
    <border>
      <left/>
      <right/>
      <top style="slantDashDot">
        <color theme="9" tint="-0.499984740745262"/>
      </top>
      <bottom/>
      <diagonal/>
    </border>
    <border>
      <left/>
      <right style="slantDashDot">
        <color theme="9" tint="-0.499984740745262"/>
      </right>
      <top style="slantDashDot">
        <color theme="9" tint="-0.499984740745262"/>
      </top>
      <bottom/>
      <diagonal/>
    </border>
    <border>
      <left style="slantDashDot">
        <color theme="9" tint="-0.499984740745262"/>
      </left>
      <right/>
      <top/>
      <bottom/>
      <diagonal/>
    </border>
    <border>
      <left/>
      <right style="slantDashDot">
        <color theme="9" tint="-0.499984740745262"/>
      </right>
      <top/>
      <bottom/>
      <diagonal/>
    </border>
    <border>
      <left style="slantDashDot">
        <color theme="9" tint="-0.499984740745262"/>
      </left>
      <right/>
      <top/>
      <bottom style="slantDashDot">
        <color theme="9" tint="-0.499984740745262"/>
      </bottom>
      <diagonal/>
    </border>
    <border>
      <left/>
      <right/>
      <top/>
      <bottom style="slantDashDot">
        <color theme="9" tint="-0.499984740745262"/>
      </bottom>
      <diagonal/>
    </border>
    <border>
      <left/>
      <right style="slantDashDot">
        <color theme="9" tint="-0.499984740745262"/>
      </right>
      <top/>
      <bottom style="slantDashDot">
        <color theme="9" tint="-0.499984740745262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/>
      <diagonal/>
    </border>
    <border>
      <left/>
      <right/>
      <top style="double">
        <color theme="9" tint="-0.24994659260841701"/>
      </top>
      <bottom/>
      <diagonal/>
    </border>
    <border>
      <left/>
      <right style="double">
        <color theme="9" tint="-0.24994659260841701"/>
      </right>
      <top style="double">
        <color theme="9" tint="-0.24994659260841701"/>
      </top>
      <bottom/>
      <diagonal/>
    </border>
    <border>
      <left style="double">
        <color theme="9" tint="-0.24994659260841701"/>
      </left>
      <right/>
      <top/>
      <bottom/>
      <diagonal/>
    </border>
    <border>
      <left/>
      <right style="double">
        <color theme="9" tint="-0.24994659260841701"/>
      </right>
      <top/>
      <bottom/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/>
      <right style="double">
        <color theme="9" tint="-0.24994659260841701"/>
      </right>
      <top/>
      <bottom style="double">
        <color theme="9" tint="-0.24994659260841701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26" fillId="0" borderId="0"/>
    <xf numFmtId="0" fontId="4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7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8" fillId="2" borderId="3" xfId="0" applyNumberFormat="1" applyFont="1" applyFill="1" applyBorder="1" applyAlignment="1">
      <alignment horizontal="center"/>
    </xf>
    <xf numFmtId="164" fontId="6" fillId="3" borderId="0" xfId="0" applyNumberFormat="1" applyFont="1" applyFill="1"/>
    <xf numFmtId="14" fontId="6" fillId="3" borderId="0" xfId="0" applyNumberFormat="1" applyFont="1" applyFill="1" applyAlignment="1">
      <alignment horizontal="left" indent="1"/>
    </xf>
    <xf numFmtId="164" fontId="6" fillId="0" borderId="0" xfId="0" applyNumberFormat="1" applyFont="1"/>
    <xf numFmtId="14" fontId="6" fillId="0" borderId="0" xfId="0" applyNumberFormat="1" applyFont="1" applyAlignment="1">
      <alignment horizontal="left" indent="1"/>
    </xf>
    <xf numFmtId="0" fontId="6" fillId="0" borderId="0" xfId="0" applyFont="1" applyAlignment="1">
      <alignment horizontal="left" indent="1"/>
    </xf>
    <xf numFmtId="14" fontId="8" fillId="0" borderId="0" xfId="0" applyNumberFormat="1" applyFont="1" applyAlignment="1">
      <alignment horizontal="left" indent="1"/>
    </xf>
    <xf numFmtId="0" fontId="6" fillId="3" borderId="0" xfId="0" applyFont="1" applyFill="1"/>
    <xf numFmtId="0" fontId="8" fillId="2" borderId="3" xfId="0" applyFont="1" applyFill="1" applyBorder="1" applyAlignment="1">
      <alignment horizontal="center"/>
    </xf>
    <xf numFmtId="14" fontId="8" fillId="2" borderId="3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indent="1"/>
    </xf>
    <xf numFmtId="0" fontId="6" fillId="0" borderId="0" xfId="0" applyFont="1" applyAlignment="1">
      <alignment horizontal="right" indent="1"/>
    </xf>
    <xf numFmtId="0" fontId="8" fillId="0" borderId="0" xfId="0" applyFont="1" applyAlignment="1">
      <alignment horizontal="left"/>
    </xf>
    <xf numFmtId="0" fontId="6" fillId="3" borderId="0" xfId="0" applyFont="1" applyFill="1" applyAlignment="1">
      <alignment horizontal="left" indent="1"/>
    </xf>
    <xf numFmtId="0" fontId="9" fillId="0" borderId="0" xfId="0" applyFont="1"/>
    <xf numFmtId="4" fontId="6" fillId="3" borderId="0" xfId="0" applyNumberFormat="1" applyFont="1" applyFill="1"/>
    <xf numFmtId="4" fontId="6" fillId="0" borderId="0" xfId="0" applyNumberFormat="1" applyFont="1"/>
    <xf numFmtId="4" fontId="8" fillId="2" borderId="3" xfId="0" applyNumberFormat="1" applyFont="1" applyFill="1" applyBorder="1" applyAlignment="1">
      <alignment horizontal="center"/>
    </xf>
    <xf numFmtId="4" fontId="9" fillId="0" borderId="0" xfId="0" applyNumberFormat="1" applyFont="1" applyAlignment="1">
      <alignment horizontal="right"/>
    </xf>
    <xf numFmtId="14" fontId="6" fillId="3" borderId="0" xfId="0" applyNumberFormat="1" applyFont="1" applyFill="1"/>
    <xf numFmtId="14" fontId="6" fillId="0" borderId="0" xfId="0" applyNumberFormat="1" applyFont="1"/>
    <xf numFmtId="14" fontId="8" fillId="0" borderId="0" xfId="0" applyNumberFormat="1" applyFont="1"/>
    <xf numFmtId="14" fontId="11" fillId="0" borderId="0" xfId="0" applyNumberFormat="1" applyFont="1"/>
    <xf numFmtId="14" fontId="8" fillId="2" borderId="3" xfId="0" applyNumberFormat="1" applyFont="1" applyFill="1" applyBorder="1"/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40" fontId="6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6" fillId="0" borderId="0" xfId="0" applyNumberFormat="1" applyFont="1" applyAlignment="1">
      <alignment shrinkToFit="1"/>
    </xf>
    <xf numFmtId="0" fontId="12" fillId="0" borderId="0" xfId="0" applyFont="1"/>
    <xf numFmtId="0" fontId="8" fillId="0" borderId="0" xfId="0" applyFont="1"/>
    <xf numFmtId="0" fontId="8" fillId="2" borderId="2" xfId="0" applyFont="1" applyFill="1" applyBorder="1"/>
    <xf numFmtId="4" fontId="6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3" fillId="0" borderId="0" xfId="0" applyFont="1" applyAlignment="1" applyProtection="1">
      <alignment vertical="center"/>
      <protection locked="0" hidden="1"/>
    </xf>
    <xf numFmtId="0" fontId="13" fillId="6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5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14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3" fillId="0" borderId="0" xfId="0" applyFont="1" applyAlignment="1" applyProtection="1">
      <alignment vertical="center"/>
      <protection locked="0"/>
    </xf>
    <xf numFmtId="44" fontId="13" fillId="0" borderId="0" xfId="0" applyNumberFormat="1" applyFont="1" applyAlignment="1">
      <alignment horizontal="left" vertical="center"/>
    </xf>
    <xf numFmtId="1" fontId="13" fillId="4" borderId="6" xfId="0" applyNumberFormat="1" applyFont="1" applyFill="1" applyBorder="1" applyAlignment="1" applyProtection="1">
      <alignment horizontal="left" vertical="center"/>
      <protection locked="0"/>
    </xf>
    <xf numFmtId="1" fontId="13" fillId="4" borderId="0" xfId="0" applyNumberFormat="1" applyFont="1" applyFill="1" applyAlignment="1">
      <alignment vertical="center"/>
    </xf>
    <xf numFmtId="170" fontId="13" fillId="4" borderId="4" xfId="0" applyNumberFormat="1" applyFont="1" applyFill="1" applyBorder="1" applyAlignment="1" applyProtection="1">
      <alignment horizontal="left" vertical="center"/>
      <protection hidden="1"/>
    </xf>
    <xf numFmtId="166" fontId="13" fillId="0" borderId="0" xfId="0" applyNumberFormat="1" applyFont="1" applyAlignment="1">
      <alignment horizontal="left" vertical="center"/>
    </xf>
    <xf numFmtId="1" fontId="13" fillId="0" borderId="6" xfId="0" applyNumberFormat="1" applyFont="1" applyBorder="1" applyAlignment="1" applyProtection="1">
      <alignment horizontal="left" vertical="center"/>
      <protection locked="0"/>
    </xf>
    <xf numFmtId="1" fontId="13" fillId="0" borderId="0" xfId="0" applyNumberFormat="1" applyFont="1" applyAlignment="1">
      <alignment vertical="center"/>
    </xf>
    <xf numFmtId="170" fontId="13" fillId="0" borderId="4" xfId="0" applyNumberFormat="1" applyFont="1" applyBorder="1" applyAlignment="1" applyProtection="1">
      <alignment horizontal="left" vertical="center"/>
      <protection hidden="1"/>
    </xf>
    <xf numFmtId="1" fontId="13" fillId="0" borderId="0" xfId="0" applyNumberFormat="1" applyFont="1" applyAlignment="1">
      <alignment horizontal="center" vertical="center"/>
    </xf>
    <xf numFmtId="1" fontId="13" fillId="4" borderId="0" xfId="0" applyNumberFormat="1" applyFont="1" applyFill="1" applyAlignment="1">
      <alignment horizontal="center" vertical="center"/>
    </xf>
    <xf numFmtId="0" fontId="13" fillId="0" borderId="0" xfId="0" applyFont="1" applyAlignment="1" applyProtection="1">
      <alignment vertical="center"/>
      <protection hidden="1"/>
    </xf>
    <xf numFmtId="0" fontId="13" fillId="0" borderId="0" xfId="0" applyFont="1" applyAlignment="1">
      <alignment horizontal="left" vertical="center"/>
    </xf>
    <xf numFmtId="165" fontId="13" fillId="0" borderId="0" xfId="0" applyNumberFormat="1" applyFont="1" applyAlignment="1">
      <alignment horizontal="right" vertical="center"/>
    </xf>
    <xf numFmtId="0" fontId="13" fillId="0" borderId="0" xfId="0" applyFont="1" applyAlignment="1" applyProtection="1">
      <alignment horizontal="right" vertical="center"/>
      <protection locked="0"/>
    </xf>
    <xf numFmtId="10" fontId="13" fillId="0" borderId="0" xfId="0" applyNumberFormat="1" applyFont="1" applyAlignment="1">
      <alignment horizontal="right" vertical="center"/>
    </xf>
    <xf numFmtId="43" fontId="13" fillId="0" borderId="8" xfId="0" applyNumberFormat="1" applyFont="1" applyBorder="1" applyAlignment="1" applyProtection="1">
      <alignment horizontal="right" vertical="center"/>
      <protection locked="0"/>
    </xf>
    <xf numFmtId="43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5" fontId="14" fillId="0" borderId="0" xfId="0" applyNumberFormat="1" applyFont="1" applyAlignment="1">
      <alignment horizontal="right" vertical="center"/>
    </xf>
    <xf numFmtId="43" fontId="13" fillId="0" borderId="3" xfId="0" applyNumberFormat="1" applyFont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>
      <alignment vertical="center"/>
    </xf>
    <xf numFmtId="167" fontId="13" fillId="0" borderId="1" xfId="0" applyNumberFormat="1" applyFont="1" applyBorder="1" applyAlignment="1" applyProtection="1">
      <alignment vertical="center" wrapText="1"/>
      <protection locked="0"/>
    </xf>
    <xf numFmtId="0" fontId="13" fillId="7" borderId="0" xfId="0" applyFont="1" applyFill="1" applyAlignment="1">
      <alignment vertical="center"/>
    </xf>
    <xf numFmtId="0" fontId="13" fillId="7" borderId="0" xfId="0" applyFont="1" applyFill="1" applyAlignment="1" applyProtection="1">
      <alignment vertical="center"/>
      <protection locked="0" hidden="1"/>
    </xf>
    <xf numFmtId="0" fontId="13" fillId="6" borderId="0" xfId="0" applyFont="1" applyFill="1" applyAlignment="1" applyProtection="1">
      <alignment vertical="center"/>
      <protection locked="0" hidden="1"/>
    </xf>
    <xf numFmtId="0" fontId="2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168" fontId="13" fillId="0" borderId="0" xfId="0" applyNumberFormat="1" applyFont="1" applyAlignment="1">
      <alignment horizontal="left" vertical="center" shrinkToFit="1"/>
    </xf>
    <xf numFmtId="0" fontId="13" fillId="0" borderId="0" xfId="0" applyFont="1" applyAlignment="1" applyProtection="1">
      <alignment horizontal="right" vertical="center"/>
      <protection locked="0" hidden="1"/>
    </xf>
    <xf numFmtId="0" fontId="14" fillId="0" borderId="0" xfId="0" applyFont="1" applyAlignment="1">
      <alignment vertical="center"/>
    </xf>
    <xf numFmtId="0" fontId="13" fillId="5" borderId="0" xfId="0" applyFont="1" applyFill="1" applyAlignment="1">
      <alignment horizontal="right" vertical="center"/>
    </xf>
    <xf numFmtId="169" fontId="13" fillId="0" borderId="2" xfId="0" applyNumberFormat="1" applyFont="1" applyBorder="1" applyAlignment="1" applyProtection="1">
      <alignment horizontal="left" vertical="center" wrapText="1"/>
      <protection locked="0"/>
    </xf>
    <xf numFmtId="169" fontId="13" fillId="4" borderId="4" xfId="0" applyNumberFormat="1" applyFont="1" applyFill="1" applyBorder="1" applyAlignment="1" applyProtection="1">
      <alignment horizontal="right" vertical="center"/>
      <protection locked="0"/>
    </xf>
    <xf numFmtId="169" fontId="13" fillId="0" borderId="4" xfId="0" applyNumberFormat="1" applyFont="1" applyBorder="1" applyAlignment="1" applyProtection="1">
      <alignment horizontal="right" vertical="center"/>
      <protection locked="0"/>
    </xf>
    <xf numFmtId="169" fontId="13" fillId="4" borderId="5" xfId="0" applyNumberFormat="1" applyFont="1" applyFill="1" applyBorder="1" applyAlignment="1" applyProtection="1">
      <alignment horizontal="right" vertical="center"/>
      <protection locked="0"/>
    </xf>
    <xf numFmtId="10" fontId="13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vertical="center" wrapText="1"/>
      <protection locked="0"/>
    </xf>
    <xf numFmtId="43" fontId="13" fillId="0" borderId="3" xfId="0" applyNumberFormat="1" applyFont="1" applyBorder="1" applyAlignment="1" applyProtection="1">
      <alignment horizontal="right" vertical="center"/>
      <protection locked="0"/>
    </xf>
    <xf numFmtId="14" fontId="13" fillId="0" borderId="1" xfId="0" applyNumberFormat="1" applyFont="1" applyBorder="1" applyAlignment="1" applyProtection="1">
      <alignment vertical="center"/>
      <protection locked="0"/>
    </xf>
    <xf numFmtId="0" fontId="13" fillId="0" borderId="13" xfId="0" applyFont="1" applyBorder="1" applyAlignment="1" applyProtection="1">
      <alignment vertical="center" wrapText="1"/>
      <protection locked="0"/>
    </xf>
    <xf numFmtId="0" fontId="21" fillId="8" borderId="35" xfId="0" applyFont="1" applyFill="1" applyBorder="1" applyAlignment="1">
      <alignment horizontal="center" vertical="center"/>
    </xf>
    <xf numFmtId="170" fontId="13" fillId="0" borderId="34" xfId="0" applyNumberFormat="1" applyFont="1" applyBorder="1" applyAlignment="1" applyProtection="1">
      <alignment horizontal="left" vertical="center" wrapText="1"/>
      <protection locked="0" hidden="1"/>
    </xf>
    <xf numFmtId="14" fontId="13" fillId="0" borderId="34" xfId="0" applyNumberFormat="1" applyFont="1" applyBorder="1" applyAlignment="1" applyProtection="1">
      <alignment vertical="center" wrapText="1"/>
      <protection locked="0"/>
    </xf>
    <xf numFmtId="43" fontId="13" fillId="0" borderId="36" xfId="0" applyNumberFormat="1" applyFont="1" applyBorder="1" applyAlignment="1" applyProtection="1">
      <alignment horizontal="right" vertical="center"/>
      <protection hidden="1"/>
    </xf>
    <xf numFmtId="0" fontId="24" fillId="9" borderId="0" xfId="0" applyFont="1" applyFill="1" applyAlignment="1">
      <alignment vertical="center"/>
    </xf>
    <xf numFmtId="0" fontId="25" fillId="0" borderId="37" xfId="1" applyFont="1" applyBorder="1"/>
    <xf numFmtId="0" fontId="27" fillId="0" borderId="38" xfId="1" applyFont="1" applyBorder="1" applyAlignment="1">
      <alignment horizontal="left" vertical="center"/>
    </xf>
    <xf numFmtId="0" fontId="26" fillId="0" borderId="37" xfId="1" applyBorder="1"/>
    <xf numFmtId="0" fontId="26" fillId="0" borderId="0" xfId="1"/>
    <xf numFmtId="0" fontId="28" fillId="0" borderId="39" xfId="1" applyFont="1" applyBorder="1" applyAlignment="1">
      <alignment horizontal="left" wrapText="1" indent="1"/>
    </xf>
    <xf numFmtId="0" fontId="28" fillId="0" borderId="37" xfId="1" applyFont="1" applyBorder="1"/>
    <xf numFmtId="0" fontId="28" fillId="0" borderId="37" xfId="1" applyFont="1" applyBorder="1" applyAlignment="1">
      <alignment horizontal="left" wrapText="1"/>
    </xf>
    <xf numFmtId="0" fontId="29" fillId="0" borderId="37" xfId="1" applyFont="1" applyBorder="1" applyAlignment="1">
      <alignment horizontal="left" wrapText="1"/>
    </xf>
    <xf numFmtId="0" fontId="30" fillId="0" borderId="37" xfId="3" applyBorder="1" applyAlignment="1" applyProtection="1">
      <alignment horizontal="left" wrapText="1"/>
    </xf>
    <xf numFmtId="0" fontId="28" fillId="0" borderId="37" xfId="1" applyFont="1" applyBorder="1" applyAlignment="1">
      <alignment horizontal="left"/>
    </xf>
    <xf numFmtId="0" fontId="25" fillId="0" borderId="0" xfId="1" applyFont="1"/>
    <xf numFmtId="0" fontId="30" fillId="0" borderId="0" xfId="3" applyAlignment="1" applyProtection="1"/>
    <xf numFmtId="0" fontId="2" fillId="0" borderId="0" xfId="5"/>
    <xf numFmtId="0" fontId="1" fillId="0" borderId="0" xfId="6"/>
    <xf numFmtId="0" fontId="18" fillId="4" borderId="0" xfId="0" applyFont="1" applyFill="1" applyAlignment="1">
      <alignment horizontal="center" vertical="center"/>
    </xf>
    <xf numFmtId="0" fontId="13" fillId="0" borderId="9" xfId="0" applyFont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 applyProtection="1">
      <alignment horizontal="center" vertical="center" wrapText="1"/>
      <protection locked="0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13" fillId="7" borderId="0" xfId="0" applyFont="1" applyFill="1" applyAlignment="1" applyProtection="1">
      <alignment horizontal="center" vertical="center"/>
      <protection locked="0"/>
    </xf>
    <xf numFmtId="0" fontId="14" fillId="5" borderId="0" xfId="0" applyFont="1" applyFill="1" applyAlignment="1">
      <alignment horizontal="center" vertical="center"/>
    </xf>
    <xf numFmtId="167" fontId="13" fillId="4" borderId="6" xfId="0" applyNumberFormat="1" applyFont="1" applyFill="1" applyBorder="1" applyAlignment="1" applyProtection="1">
      <alignment horizontal="right" vertical="center"/>
      <protection locked="0"/>
    </xf>
    <xf numFmtId="167" fontId="13" fillId="4" borderId="4" xfId="0" applyNumberFormat="1" applyFont="1" applyFill="1" applyBorder="1" applyAlignment="1" applyProtection="1">
      <alignment horizontal="right" vertical="center"/>
      <protection locked="0"/>
    </xf>
    <xf numFmtId="0" fontId="13" fillId="0" borderId="6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4" xfId="0" applyFont="1" applyBorder="1" applyAlignment="1" applyProtection="1">
      <alignment horizontal="left" vertical="center"/>
      <protection locked="0"/>
    </xf>
    <xf numFmtId="0" fontId="13" fillId="4" borderId="6" xfId="0" applyFont="1" applyFill="1" applyBorder="1" applyAlignment="1" applyProtection="1">
      <alignment horizontal="left" vertical="center"/>
      <protection locked="0"/>
    </xf>
    <xf numFmtId="0" fontId="13" fillId="4" borderId="0" xfId="0" applyFont="1" applyFill="1" applyAlignment="1" applyProtection="1">
      <alignment horizontal="left" vertical="center"/>
      <protection locked="0"/>
    </xf>
    <xf numFmtId="0" fontId="13" fillId="4" borderId="4" xfId="0" applyFont="1" applyFill="1" applyBorder="1" applyAlignment="1" applyProtection="1">
      <alignment horizontal="left" vertical="center"/>
      <protection locked="0"/>
    </xf>
    <xf numFmtId="0" fontId="22" fillId="8" borderId="0" xfId="0" applyFont="1" applyFill="1" applyAlignment="1">
      <alignment horizontal="center" vertical="center" wrapText="1"/>
    </xf>
    <xf numFmtId="0" fontId="13" fillId="6" borderId="0" xfId="0" applyFont="1" applyFill="1" applyAlignment="1">
      <alignment horizontal="center" vertical="center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1" fillId="8" borderId="1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167" fontId="13" fillId="0" borderId="6" xfId="0" applyNumberFormat="1" applyFont="1" applyBorder="1" applyAlignment="1" applyProtection="1">
      <alignment horizontal="right" vertical="center"/>
      <protection locked="0"/>
    </xf>
    <xf numFmtId="167" fontId="13" fillId="0" borderId="4" xfId="0" applyNumberFormat="1" applyFont="1" applyBorder="1" applyAlignment="1" applyProtection="1">
      <alignment horizontal="right" vertical="center"/>
      <protection locked="0"/>
    </xf>
    <xf numFmtId="0" fontId="21" fillId="8" borderId="35" xfId="0" applyFont="1" applyFill="1" applyBorder="1" applyAlignment="1">
      <alignment horizontal="center" vertical="center"/>
    </xf>
    <xf numFmtId="0" fontId="13" fillId="0" borderId="15" xfId="0" applyFont="1" applyBorder="1" applyAlignment="1" applyProtection="1">
      <alignment horizontal="center" vertical="center"/>
      <protection locked="0"/>
    </xf>
    <xf numFmtId="168" fontId="13" fillId="0" borderId="0" xfId="0" applyNumberFormat="1" applyFont="1" applyAlignment="1" applyProtection="1">
      <alignment horizontal="center" vertical="center" shrinkToFit="1"/>
      <protection locked="0"/>
    </xf>
    <xf numFmtId="49" fontId="13" fillId="0" borderId="17" xfId="0" applyNumberFormat="1" applyFont="1" applyBorder="1" applyAlignment="1" applyProtection="1">
      <alignment horizontal="center" vertical="center"/>
      <protection locked="0"/>
    </xf>
    <xf numFmtId="0" fontId="13" fillId="0" borderId="34" xfId="0" applyFont="1" applyBorder="1" applyAlignment="1" applyProtection="1">
      <alignment horizontal="center" vertical="center" wrapText="1"/>
      <protection locked="0"/>
    </xf>
    <xf numFmtId="0" fontId="13" fillId="0" borderId="34" xfId="0" applyFont="1" applyBorder="1" applyAlignment="1" applyProtection="1">
      <alignment horizontal="center" vertical="center"/>
      <protection locked="0"/>
    </xf>
    <xf numFmtId="0" fontId="13" fillId="0" borderId="16" xfId="0" applyFont="1" applyBorder="1" applyAlignment="1" applyProtection="1">
      <alignment horizontal="left" vertical="center"/>
      <protection locked="0"/>
    </xf>
    <xf numFmtId="0" fontId="13" fillId="0" borderId="17" xfId="0" applyFont="1" applyBorder="1" applyAlignment="1" applyProtection="1">
      <alignment horizontal="left" vertical="center"/>
      <protection locked="0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14" fontId="13" fillId="0" borderId="15" xfId="0" applyNumberFormat="1" applyFont="1" applyBorder="1" applyAlignment="1" applyProtection="1">
      <alignment horizontal="center" vertical="center"/>
      <protection locked="0"/>
    </xf>
    <xf numFmtId="1" fontId="13" fillId="0" borderId="34" xfId="0" applyNumberFormat="1" applyFont="1" applyBorder="1" applyAlignment="1" applyProtection="1">
      <alignment horizontal="center" vertical="center" wrapText="1"/>
      <protection locked="0"/>
    </xf>
    <xf numFmtId="0" fontId="24" fillId="9" borderId="0" xfId="0" applyFont="1" applyFill="1" applyAlignment="1">
      <alignment horizontal="center" vertical="center" wrapText="1"/>
    </xf>
    <xf numFmtId="167" fontId="13" fillId="4" borderId="7" xfId="0" applyNumberFormat="1" applyFont="1" applyFill="1" applyBorder="1" applyAlignment="1" applyProtection="1">
      <alignment horizontal="right" vertical="center"/>
      <protection locked="0"/>
    </xf>
    <xf numFmtId="167" fontId="13" fillId="4" borderId="5" xfId="0" applyNumberFormat="1" applyFont="1" applyFill="1" applyBorder="1" applyAlignment="1" applyProtection="1">
      <alignment horizontal="right" vertical="center"/>
      <protection locked="0"/>
    </xf>
  </cellXfs>
  <cellStyles count="7">
    <cellStyle name="Hyperlink" xfId="3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  <cellStyle name="Normal 5" xfId="5" xr:uid="{00000000-0005-0000-0000-000005000000}"/>
    <cellStyle name="Normal 6" xfId="6" xr:uid="{A7D3B2DF-3525-4791-A8C3-2849494BBC0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freeprintablereceipttemplate.html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38100</xdr:colOff>
      <xdr:row>6</xdr:row>
      <xdr:rowOff>228600</xdr:rowOff>
    </xdr:from>
    <xdr:to>
      <xdr:col>13</xdr:col>
      <xdr:colOff>914400</xdr:colOff>
      <xdr:row>6</xdr:row>
      <xdr:rowOff>228600</xdr:rowOff>
    </xdr:to>
    <xdr:sp macro="" textlink="">
      <xdr:nvSpPr>
        <xdr:cNvPr id="1236" name="oknWidget_1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>
          <a:spLocks noChangeShapeType="1"/>
        </xdr:cNvSpPr>
      </xdr:nvSpPr>
      <xdr:spPr bwMode="auto">
        <a:xfrm>
          <a:off x="1343025" y="2695575"/>
          <a:ext cx="6200775" cy="0"/>
        </a:xfrm>
        <a:prstGeom prst="line">
          <a:avLst/>
        </a:prstGeom>
        <a:noFill/>
        <a:ln w="76200" cmpd="tri">
          <a:solidFill>
            <a:schemeClr val="accent6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28575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371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28575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371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590550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05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590550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05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238125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8675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247650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877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352425</xdr:colOff>
      <xdr:row>7</xdr:row>
      <xdr:rowOff>209550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171825" y="23336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10</xdr:col>
      <xdr:colOff>457200</xdr:colOff>
      <xdr:row>7</xdr:row>
      <xdr:rowOff>209550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800600" y="23336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47975" y="22479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8</xdr:col>
      <xdr:colOff>504825</xdr:colOff>
      <xdr:row>16</xdr:row>
      <xdr:rowOff>0</xdr:rowOff>
    </xdr:from>
    <xdr:ext cx="171450" cy="26456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324225" y="40100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400050</xdr:colOff>
      <xdr:row>20</xdr:row>
      <xdr:rowOff>333375</xdr:rowOff>
    </xdr:from>
    <xdr:ext cx="171450" cy="264560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19175" y="51816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125" name="oknCmdAbout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16</xdr:col>
      <xdr:colOff>0</xdr:colOff>
      <xdr:row>2</xdr:row>
      <xdr:rowOff>0</xdr:rowOff>
    </xdr:from>
    <xdr:to>
      <xdr:col>27</xdr:col>
      <xdr:colOff>419100</xdr:colOff>
      <xdr:row>8</xdr:row>
      <xdr:rowOff>257175</xdr:rowOff>
    </xdr:to>
    <xdr:pic>
      <xdr:nvPicPr>
        <xdr:cNvPr id="76" name="Picture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5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1270</xdr:colOff>
      <xdr:row>9</xdr:row>
      <xdr:rowOff>1270</xdr:rowOff>
    </xdr:from>
    <xdr:to>
      <xdr:col>13</xdr:col>
      <xdr:colOff>970280</xdr:colOff>
      <xdr:row>14</xdr:row>
      <xdr:rowOff>313055</xdr:rowOff>
    </xdr:to>
    <xdr:pic>
      <xdr:nvPicPr>
        <xdr:cNvPr id="20" name="oknWidget_c1001-orang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4670" y="3411220"/>
          <a:ext cx="3255010" cy="188341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2</xdr:row>
      <xdr:rowOff>168275</xdr:rowOff>
    </xdr:from>
    <xdr:to>
      <xdr:col>6</xdr:col>
      <xdr:colOff>85725</xdr:colOff>
      <xdr:row>2</xdr:row>
      <xdr:rowOff>600075</xdr:rowOff>
    </xdr:to>
    <xdr:pic>
      <xdr:nvPicPr>
        <xdr:cNvPr id="19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F3FCC42-40EE-2BA9-5EF9-A3CB04BC44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939800"/>
          <a:ext cx="647700" cy="431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81" name="oknWidget_2">
          <a:extLst>
            <a:ext uri="{FF2B5EF4-FFF2-40B4-BE49-F238E27FC236}">
              <a16:creationId xmlns:a16="http://schemas.microsoft.com/office/drawing/2014/main" id="{00000000-0008-0000-0100-000021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16</xdr:col>
      <xdr:colOff>0</xdr:colOff>
      <xdr:row>3</xdr:row>
      <xdr:rowOff>123825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17</xdr:col>
      <xdr:colOff>0</xdr:colOff>
      <xdr:row>6</xdr:row>
      <xdr:rowOff>66675</xdr:rowOff>
    </xdr:to>
    <xdr:sp macro="" textlink="">
      <xdr:nvSpPr>
        <xdr:cNvPr id="3102" name="oknWidget_2">
          <a:extLst>
            <a:ext uri="{FF2B5EF4-FFF2-40B4-BE49-F238E27FC236}">
              <a16:creationId xmlns:a16="http://schemas.microsoft.com/office/drawing/2014/main" id="{00000000-0008-0000-0200-00001E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3</xdr:row>
      <xdr:rowOff>142875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9</xdr:col>
      <xdr:colOff>47625</xdr:colOff>
      <xdr:row>6</xdr:row>
      <xdr:rowOff>66675</xdr:rowOff>
    </xdr:to>
    <xdr:sp macro="" textlink="">
      <xdr:nvSpPr>
        <xdr:cNvPr id="4126" name="oknWidget_2">
          <a:extLst>
            <a:ext uri="{FF2B5EF4-FFF2-40B4-BE49-F238E27FC236}">
              <a16:creationId xmlns:a16="http://schemas.microsoft.com/office/drawing/2014/main" id="{00000000-0008-0000-0300-00001E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3</xdr:row>
      <xdr:rowOff>114300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14</xdr:col>
      <xdr:colOff>38100</xdr:colOff>
      <xdr:row>6</xdr:row>
      <xdr:rowOff>238125</xdr:rowOff>
    </xdr:to>
    <xdr:sp macro="" textlink="">
      <xdr:nvSpPr>
        <xdr:cNvPr id="5151" name="oknWidget_2">
          <a:extLst>
            <a:ext uri="{FF2B5EF4-FFF2-40B4-BE49-F238E27FC236}">
              <a16:creationId xmlns:a16="http://schemas.microsoft.com/office/drawing/2014/main" id="{00000000-0008-0000-0400-00001F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34125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66675</xdr:colOff>
      <xdr:row>2</xdr:row>
      <xdr:rowOff>95250</xdr:rowOff>
    </xdr:from>
    <xdr:to>
      <xdr:col>14</xdr:col>
      <xdr:colOff>38100</xdr:colOff>
      <xdr:row>3</xdr:row>
      <xdr:rowOff>133350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>
          <a:off x="294322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19050</xdr:colOff>
      <xdr:row>6</xdr:row>
      <xdr:rowOff>114300</xdr:rowOff>
    </xdr:to>
    <xdr:sp macro="" textlink="">
      <xdr:nvSpPr>
        <xdr:cNvPr id="6174" name="oknWidget_2">
          <a:extLst>
            <a:ext uri="{FF2B5EF4-FFF2-40B4-BE49-F238E27FC236}">
              <a16:creationId xmlns:a16="http://schemas.microsoft.com/office/drawing/2014/main" id="{00000000-0008-0000-0500-00001E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4</xdr:row>
      <xdr:rowOff>28575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B5D30C-49CC-47C7-93DF-9241B2050F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BBFBEDF-EEBF-4923-B4A2-84B88C5213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8CE0057-1C2D-47E0-96E9-20B22B5AB4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3EA3129-97E6-4975-BA84-7F788EADEB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9CF2947-215E-48F8-94A5-8A925E7AAE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E4127DE9-B4BF-414A-BA85-E5EB527159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1C3D4ED-C743-49CC-B63F-A095634053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F12562C-726C-43AC-B9C0-A568E2D047DD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48FB965-CCD1-46C0-3C83-49DF33E91B4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9031F442-3146-64C7-8FF4-900B7295954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AB3C159-4A34-E4AE-FE37-AEFD2547B0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freeprintablereceipt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T44"/>
  <sheetViews>
    <sheetView showGridLines="0" showRowColHeaders="0" showZeros="0" tabSelected="1" showOutlineSymbols="0" zoomScaleNormal="100" workbookViewId="0">
      <pane ySplit="1" topLeftCell="A2" activePane="bottomLeft" state="frozen"/>
      <selection pane="bottomLeft" activeCell="F10" sqref="F10:J10"/>
    </sheetView>
  </sheetViews>
  <sheetFormatPr defaultRowHeight="12.75" x14ac:dyDescent="0.2"/>
  <cols>
    <col min="1" max="1" width="9.28515625" style="50" customWidth="1"/>
    <col min="2" max="2" width="9.7109375" style="50" customWidth="1"/>
    <col min="3" max="3" width="10.28515625" style="46" hidden="1" customWidth="1"/>
    <col min="4" max="4" width="16" style="46" hidden="1" customWidth="1"/>
    <col min="5" max="5" width="0.5703125" style="47" customWidth="1"/>
    <col min="6" max="6" width="8.85546875" style="51" customWidth="1"/>
    <col min="7" max="7" width="2.5703125" style="51" customWidth="1"/>
    <col min="8" max="8" width="11.28515625" style="51" customWidth="1"/>
    <col min="9" max="9" width="12.140625" style="51" customWidth="1"/>
    <col min="10" max="10" width="10.7109375" style="51" customWidth="1"/>
    <col min="11" max="11" width="13.85546875" style="51" customWidth="1"/>
    <col min="12" max="12" width="9.140625" style="51"/>
    <col min="13" max="13" width="11.28515625" style="51" customWidth="1"/>
    <col min="14" max="14" width="14.5703125" style="51" customWidth="1"/>
    <col min="15" max="15" width="0.85546875" style="51" customWidth="1"/>
    <col min="16" max="16" width="1" style="50" customWidth="1"/>
    <col min="17" max="17" width="5" style="51" customWidth="1"/>
    <col min="18" max="18" width="10" style="51" customWidth="1"/>
    <col min="19" max="21" width="0" style="51" hidden="1" customWidth="1"/>
    <col min="22" max="16384" width="9.140625" style="51"/>
  </cols>
  <sheetData>
    <row r="1" spans="1:20" s="78" customFormat="1" ht="57" customHeight="1" x14ac:dyDescent="0.2">
      <c r="C1" s="79"/>
      <c r="D1" s="79"/>
      <c r="E1" s="47"/>
    </row>
    <row r="2" spans="1:20" s="47" customFormat="1" ht="3.75" customHeight="1" x14ac:dyDescent="0.2">
      <c r="C2" s="80"/>
      <c r="D2" s="80"/>
    </row>
    <row r="3" spans="1:20" ht="59.25" customHeight="1" x14ac:dyDescent="0.2">
      <c r="A3" s="125" t="s">
        <v>38</v>
      </c>
      <c r="B3" s="125"/>
      <c r="H3" s="81" t="s">
        <v>85</v>
      </c>
      <c r="I3" s="82"/>
      <c r="N3" s="83" t="s">
        <v>94</v>
      </c>
      <c r="O3" s="84"/>
    </row>
    <row r="4" spans="1:20" ht="24.95" customHeight="1" x14ac:dyDescent="0.2">
      <c r="A4" s="124" t="s">
        <v>124</v>
      </c>
      <c r="B4" s="124"/>
      <c r="F4" s="51" t="s">
        <v>86</v>
      </c>
    </row>
    <row r="5" spans="1:20" ht="24.95" customHeight="1" x14ac:dyDescent="0.2">
      <c r="A5" s="125" t="s">
        <v>39</v>
      </c>
      <c r="B5" s="125"/>
      <c r="F5" s="51" t="s">
        <v>87</v>
      </c>
      <c r="L5" s="43" t="s">
        <v>0</v>
      </c>
      <c r="M5" s="154">
        <v>43425</v>
      </c>
      <c r="N5" s="154"/>
      <c r="O5" s="85"/>
    </row>
    <row r="6" spans="1:20" ht="24.95" customHeight="1" x14ac:dyDescent="0.2">
      <c r="A6" s="124" t="s">
        <v>108</v>
      </c>
      <c r="B6" s="124"/>
      <c r="F6" s="51" t="s">
        <v>88</v>
      </c>
      <c r="L6" s="43" t="s">
        <v>95</v>
      </c>
      <c r="M6" s="155" t="s">
        <v>109</v>
      </c>
      <c r="N6" s="155"/>
      <c r="O6" s="67"/>
    </row>
    <row r="7" spans="1:20" ht="24.95" customHeight="1" x14ac:dyDescent="0.2">
      <c r="M7" s="73"/>
      <c r="N7" s="67"/>
      <c r="O7" s="67"/>
    </row>
    <row r="8" spans="1:20" ht="24.95" customHeight="1" x14ac:dyDescent="0.2">
      <c r="A8" s="125" t="s">
        <v>84</v>
      </c>
      <c r="B8" s="125"/>
      <c r="C8" s="46" t="s">
        <v>19</v>
      </c>
    </row>
    <row r="9" spans="1:20" ht="24.95" customHeight="1" thickBot="1" x14ac:dyDescent="0.25">
      <c r="A9" s="124" t="s">
        <v>98</v>
      </c>
      <c r="B9" s="124"/>
      <c r="C9" s="46">
        <v>1</v>
      </c>
      <c r="D9" s="86"/>
      <c r="F9" s="145" t="s">
        <v>92</v>
      </c>
      <c r="G9" s="145"/>
      <c r="H9" s="145"/>
      <c r="K9" s="87"/>
      <c r="Q9" s="44"/>
    </row>
    <row r="10" spans="1:20" ht="24.95" customHeight="1" x14ac:dyDescent="0.2">
      <c r="B10" s="88" t="s">
        <v>69</v>
      </c>
      <c r="C10" s="46">
        <v>0</v>
      </c>
      <c r="D10" s="86"/>
      <c r="F10" s="129" t="s">
        <v>99</v>
      </c>
      <c r="G10" s="129"/>
      <c r="H10" s="129"/>
      <c r="I10" s="129"/>
      <c r="J10" s="129"/>
      <c r="K10" s="160" t="e">
        <f ca="1">_xll.Imfe.ImfeFunction.DisplayImage(CONCATENATE($A$20,"\dogs\",oknWhoID,"-",I21,".jpg"),K10)</f>
        <v>#NAME?</v>
      </c>
      <c r="L10" s="161"/>
      <c r="M10" s="161"/>
      <c r="N10" s="162"/>
      <c r="Q10" s="45"/>
    </row>
    <row r="11" spans="1:20" ht="24.95" customHeight="1" x14ac:dyDescent="0.2">
      <c r="B11" s="88" t="s">
        <v>86</v>
      </c>
      <c r="C11" s="46">
        <v>0</v>
      </c>
      <c r="D11" s="86"/>
      <c r="F11" s="158" t="s">
        <v>100</v>
      </c>
      <c r="G11" s="158"/>
      <c r="H11" s="158"/>
      <c r="I11" s="158"/>
      <c r="J11" s="158"/>
      <c r="K11" s="163"/>
      <c r="L11" s="164"/>
      <c r="M11" s="164"/>
      <c r="N11" s="165"/>
      <c r="Q11" s="45"/>
      <c r="T11"/>
    </row>
    <row r="12" spans="1:20" ht="24.95" customHeight="1" x14ac:dyDescent="0.2">
      <c r="B12" s="88" t="s">
        <v>89</v>
      </c>
      <c r="C12" s="46">
        <v>0.1002</v>
      </c>
      <c r="D12" s="86"/>
      <c r="F12" s="159" t="s">
        <v>103</v>
      </c>
      <c r="G12" s="159"/>
      <c r="H12" s="159"/>
      <c r="I12" s="159"/>
      <c r="J12" s="159"/>
      <c r="K12" s="163"/>
      <c r="L12" s="164"/>
      <c r="M12" s="164"/>
      <c r="N12" s="165"/>
      <c r="Q12" s="44"/>
      <c r="S12" s="76" t="s">
        <v>9</v>
      </c>
      <c r="T12"/>
    </row>
    <row r="13" spans="1:20" ht="24.95" customHeight="1" x14ac:dyDescent="0.2">
      <c r="B13" s="88" t="s">
        <v>90</v>
      </c>
      <c r="C13" s="46">
        <v>0.06</v>
      </c>
      <c r="D13" s="86"/>
      <c r="F13" s="159" t="s">
        <v>104</v>
      </c>
      <c r="G13" s="159"/>
      <c r="H13" s="159"/>
      <c r="I13" s="159"/>
      <c r="J13" s="159"/>
      <c r="K13" s="163"/>
      <c r="L13" s="164"/>
      <c r="M13" s="164"/>
      <c r="N13" s="165"/>
      <c r="Q13" s="44"/>
      <c r="S13" s="96" t="s">
        <v>81</v>
      </c>
      <c r="T13"/>
    </row>
    <row r="14" spans="1:20" ht="24.95" customHeight="1" x14ac:dyDescent="0.2">
      <c r="B14" s="88" t="s">
        <v>91</v>
      </c>
      <c r="D14" s="86"/>
      <c r="F14" s="159" t="s">
        <v>105</v>
      </c>
      <c r="G14" s="159"/>
      <c r="H14" s="159"/>
      <c r="I14" s="159"/>
      <c r="J14" s="159"/>
      <c r="K14" s="163"/>
      <c r="L14" s="164"/>
      <c r="M14" s="164"/>
      <c r="N14" s="165"/>
      <c r="Q14" s="44"/>
      <c r="S14" s="48" t="s">
        <v>8</v>
      </c>
      <c r="T14"/>
    </row>
    <row r="15" spans="1:20" ht="24.95" customHeight="1" thickBot="1" x14ac:dyDescent="0.25">
      <c r="K15" s="166"/>
      <c r="L15" s="167"/>
      <c r="M15" s="167"/>
      <c r="N15" s="168"/>
      <c r="Q15" s="44"/>
      <c r="S15" s="52">
        <v>39337</v>
      </c>
    </row>
    <row r="16" spans="1:20" ht="9.75" customHeight="1" x14ac:dyDescent="0.2">
      <c r="F16"/>
      <c r="G16"/>
      <c r="H16"/>
      <c r="I16"/>
      <c r="J16"/>
      <c r="K16"/>
      <c r="Q16" s="44"/>
    </row>
    <row r="17" spans="1:20" ht="24.95" customHeight="1" x14ac:dyDescent="0.2">
      <c r="A17" s="134" t="s">
        <v>97</v>
      </c>
      <c r="B17" s="134"/>
      <c r="F17" s="145" t="s">
        <v>6</v>
      </c>
      <c r="G17" s="145"/>
      <c r="H17" s="145"/>
      <c r="I17" s="145"/>
      <c r="J17" s="145" t="s">
        <v>12</v>
      </c>
      <c r="K17" s="145"/>
      <c r="L17" s="145" t="s">
        <v>11</v>
      </c>
      <c r="M17" s="145"/>
      <c r="N17" s="145"/>
      <c r="O17" s="49"/>
      <c r="S17" s="146" t="s">
        <v>7</v>
      </c>
      <c r="T17" s="147"/>
    </row>
    <row r="18" spans="1:20" ht="24.95" customHeight="1" x14ac:dyDescent="0.2">
      <c r="A18" s="134"/>
      <c r="B18" s="134"/>
      <c r="F18" s="153" t="s">
        <v>83</v>
      </c>
      <c r="G18" s="153"/>
      <c r="H18" s="153"/>
      <c r="I18" s="153"/>
      <c r="J18" s="153" t="s">
        <v>82</v>
      </c>
      <c r="K18" s="153"/>
      <c r="L18" s="169"/>
      <c r="M18" s="169"/>
      <c r="N18" s="169"/>
      <c r="O18" s="53"/>
      <c r="S18" s="148"/>
      <c r="T18" s="149"/>
    </row>
    <row r="19" spans="1:20" ht="7.5" customHeight="1" x14ac:dyDescent="0.2">
      <c r="A19" s="134"/>
      <c r="B19" s="134"/>
    </row>
    <row r="20" spans="1:20" ht="24.95" customHeight="1" x14ac:dyDescent="0.2">
      <c r="A20" s="135" t="str">
        <f ca="1">LEFT(CELL("filename",C2),FIND("[",CELL("filename",C2))-2)</f>
        <v>E:\NET\boost\src\c5151</v>
      </c>
      <c r="B20" s="135"/>
      <c r="C20" s="46" t="s">
        <v>16</v>
      </c>
      <c r="D20" s="46" t="s">
        <v>40</v>
      </c>
      <c r="F20" s="152" t="s">
        <v>96</v>
      </c>
      <c r="G20" s="152"/>
      <c r="H20" s="98" t="s">
        <v>80</v>
      </c>
      <c r="I20" s="152" t="s">
        <v>110</v>
      </c>
      <c r="J20" s="152"/>
      <c r="K20" s="152" t="s">
        <v>13</v>
      </c>
      <c r="L20" s="152"/>
      <c r="M20" s="152"/>
      <c r="N20" s="98" t="s">
        <v>93</v>
      </c>
      <c r="O20" s="49"/>
      <c r="S20" s="76" t="s">
        <v>5</v>
      </c>
      <c r="T20" s="54" t="s">
        <v>4</v>
      </c>
    </row>
    <row r="21" spans="1:20" ht="86.25" customHeight="1" thickBot="1" x14ac:dyDescent="0.25">
      <c r="C21" s="55">
        <v>0</v>
      </c>
      <c r="D21" s="55">
        <v>0</v>
      </c>
      <c r="F21" s="170" t="s">
        <v>106</v>
      </c>
      <c r="G21" s="170"/>
      <c r="H21" s="100">
        <v>43426</v>
      </c>
      <c r="I21" s="157" t="s">
        <v>111</v>
      </c>
      <c r="J21" s="157"/>
      <c r="K21" s="156" t="s">
        <v>107</v>
      </c>
      <c r="L21" s="156"/>
      <c r="M21" s="156"/>
      <c r="N21" s="99">
        <v>200</v>
      </c>
      <c r="O21" s="56"/>
      <c r="S21" s="77">
        <v>0</v>
      </c>
      <c r="T21" s="89">
        <v>0</v>
      </c>
    </row>
    <row r="22" spans="1:20" ht="24.95" hidden="1" customHeight="1" x14ac:dyDescent="0.2">
      <c r="C22" s="55">
        <v>0</v>
      </c>
      <c r="D22" s="55">
        <v>0</v>
      </c>
      <c r="F22" s="57"/>
      <c r="G22" s="58"/>
      <c r="H22" s="131"/>
      <c r="I22" s="132"/>
      <c r="J22" s="133"/>
      <c r="K22" s="126">
        <v>0</v>
      </c>
      <c r="L22" s="127"/>
      <c r="M22" s="90">
        <v>0</v>
      </c>
      <c r="N22" s="59">
        <f>ROUND(oknQuantity_2*oknPrice_2,2)</f>
        <v>0</v>
      </c>
      <c r="O22" s="60"/>
    </row>
    <row r="23" spans="1:20" ht="24.95" hidden="1" customHeight="1" x14ac:dyDescent="0.2">
      <c r="C23" s="55">
        <v>0</v>
      </c>
      <c r="D23" s="55">
        <v>0</v>
      </c>
      <c r="F23" s="61"/>
      <c r="G23" s="62"/>
      <c r="H23" s="128"/>
      <c r="I23" s="129"/>
      <c r="J23" s="130"/>
      <c r="K23" s="150">
        <v>0</v>
      </c>
      <c r="L23" s="151"/>
      <c r="M23" s="91">
        <v>0</v>
      </c>
      <c r="N23" s="63">
        <f>ROUND(oknQuantity_3*oknPrice_3,2)</f>
        <v>0</v>
      </c>
      <c r="O23" s="60"/>
    </row>
    <row r="24" spans="1:20" ht="24.95" hidden="1" customHeight="1" x14ac:dyDescent="0.2">
      <c r="C24" s="55">
        <v>0</v>
      </c>
      <c r="D24" s="55">
        <v>0</v>
      </c>
      <c r="F24" s="57"/>
      <c r="G24" s="58"/>
      <c r="H24" s="131"/>
      <c r="I24" s="132"/>
      <c r="J24" s="133"/>
      <c r="K24" s="126">
        <v>0</v>
      </c>
      <c r="L24" s="127"/>
      <c r="M24" s="90">
        <v>0</v>
      </c>
      <c r="N24" s="59">
        <f>ROUND(oknQuantity_4*oknPrice_4,2)</f>
        <v>0</v>
      </c>
      <c r="O24" s="60"/>
    </row>
    <row r="25" spans="1:20" ht="24.95" hidden="1" customHeight="1" x14ac:dyDescent="0.2">
      <c r="C25" s="55">
        <v>0</v>
      </c>
      <c r="D25" s="55">
        <v>0</v>
      </c>
      <c r="F25" s="61"/>
      <c r="G25" s="62"/>
      <c r="H25" s="128"/>
      <c r="I25" s="129"/>
      <c r="J25" s="130"/>
      <c r="K25" s="150">
        <v>0</v>
      </c>
      <c r="L25" s="151"/>
      <c r="M25" s="91">
        <v>0</v>
      </c>
      <c r="N25" s="63">
        <f>ROUND(oknQuantity_5*oknPrice_5,2)</f>
        <v>0</v>
      </c>
      <c r="O25" s="60"/>
    </row>
    <row r="26" spans="1:20" ht="24.95" hidden="1" customHeight="1" x14ac:dyDescent="0.2">
      <c r="C26" s="55">
        <v>0</v>
      </c>
      <c r="D26" s="55">
        <v>0</v>
      </c>
      <c r="F26" s="57"/>
      <c r="G26" s="58"/>
      <c r="H26" s="131"/>
      <c r="I26" s="132"/>
      <c r="J26" s="133"/>
      <c r="K26" s="126">
        <v>0</v>
      </c>
      <c r="L26" s="127"/>
      <c r="M26" s="90">
        <v>0</v>
      </c>
      <c r="N26" s="59">
        <f>ROUND(oknQuantity_6*oknPrice_6,2)</f>
        <v>0</v>
      </c>
      <c r="O26" s="60"/>
    </row>
    <row r="27" spans="1:20" ht="24.95" hidden="1" customHeight="1" x14ac:dyDescent="0.2">
      <c r="C27" s="55">
        <v>0</v>
      </c>
      <c r="D27" s="55">
        <v>0</v>
      </c>
      <c r="F27" s="61"/>
      <c r="G27" s="62"/>
      <c r="H27" s="128"/>
      <c r="I27" s="129"/>
      <c r="J27" s="130"/>
      <c r="K27" s="150">
        <v>0</v>
      </c>
      <c r="L27" s="151"/>
      <c r="M27" s="91">
        <v>0</v>
      </c>
      <c r="N27" s="63">
        <f>ROUND(oknQuantity_7*oknPrice_7,2)</f>
        <v>0</v>
      </c>
      <c r="O27" s="60"/>
    </row>
    <row r="28" spans="1:20" ht="24.95" hidden="1" customHeight="1" x14ac:dyDescent="0.2">
      <c r="C28" s="55">
        <v>0</v>
      </c>
      <c r="D28" s="55">
        <v>0</v>
      </c>
      <c r="F28" s="57"/>
      <c r="G28" s="58"/>
      <c r="H28" s="131"/>
      <c r="I28" s="132"/>
      <c r="J28" s="133"/>
      <c r="K28" s="126">
        <v>0</v>
      </c>
      <c r="L28" s="127"/>
      <c r="M28" s="90">
        <v>0</v>
      </c>
      <c r="N28" s="59">
        <f>ROUND(oknQuantity_8*oknPrice_8,2)</f>
        <v>0</v>
      </c>
      <c r="O28" s="60"/>
    </row>
    <row r="29" spans="1:20" ht="24.95" hidden="1" customHeight="1" x14ac:dyDescent="0.2">
      <c r="C29" s="55">
        <v>0</v>
      </c>
      <c r="D29" s="55">
        <v>0</v>
      </c>
      <c r="F29" s="61"/>
      <c r="G29" s="64"/>
      <c r="H29" s="128"/>
      <c r="I29" s="129"/>
      <c r="J29" s="130"/>
      <c r="K29" s="150">
        <v>0</v>
      </c>
      <c r="L29" s="151"/>
      <c r="M29" s="91">
        <v>0</v>
      </c>
      <c r="N29" s="63">
        <f>ROUND(oknQuantity_9*oknPrice_9,2)</f>
        <v>0</v>
      </c>
      <c r="O29" s="60"/>
    </row>
    <row r="30" spans="1:20" ht="24.95" hidden="1" customHeight="1" x14ac:dyDescent="0.2">
      <c r="C30" s="55">
        <v>0</v>
      </c>
      <c r="D30" s="55">
        <v>0</v>
      </c>
      <c r="F30" s="57"/>
      <c r="G30" s="65"/>
      <c r="H30" s="131"/>
      <c r="I30" s="132"/>
      <c r="J30" s="133"/>
      <c r="K30" s="126">
        <v>0</v>
      </c>
      <c r="L30" s="127"/>
      <c r="M30" s="90">
        <v>0</v>
      </c>
      <c r="N30" s="59">
        <f>ROUND(oknQuantity_10*oknPrice_10,2)</f>
        <v>0</v>
      </c>
      <c r="O30" s="60"/>
    </row>
    <row r="31" spans="1:20" ht="24.95" hidden="1" customHeight="1" x14ac:dyDescent="0.2">
      <c r="C31" s="55">
        <v>0</v>
      </c>
      <c r="D31" s="55">
        <v>0</v>
      </c>
      <c r="F31" s="61"/>
      <c r="G31" s="64"/>
      <c r="H31" s="128"/>
      <c r="I31" s="129"/>
      <c r="J31" s="130"/>
      <c r="K31" s="150">
        <v>0</v>
      </c>
      <c r="L31" s="151"/>
      <c r="M31" s="91">
        <v>0</v>
      </c>
      <c r="N31" s="63">
        <f>ROUND(oknQuantity_11*oknPrice_11,2)</f>
        <v>0</v>
      </c>
      <c r="O31" s="60"/>
    </row>
    <row r="32" spans="1:20" ht="24.95" hidden="1" customHeight="1" thickBot="1" x14ac:dyDescent="0.25">
      <c r="C32" s="55">
        <v>0</v>
      </c>
      <c r="D32" s="55">
        <v>0</v>
      </c>
      <c r="F32" s="57"/>
      <c r="G32" s="65"/>
      <c r="H32" s="131"/>
      <c r="I32" s="132"/>
      <c r="J32" s="133"/>
      <c r="K32" s="172">
        <v>0</v>
      </c>
      <c r="L32" s="173"/>
      <c r="M32" s="92">
        <v>0</v>
      </c>
      <c r="N32" s="59">
        <f>ROUND(oknQuantity_12*oknPrice_12,2)</f>
        <v>0</v>
      </c>
      <c r="O32" s="60"/>
    </row>
    <row r="33" spans="1:20" ht="24.95" customHeight="1" thickTop="1" thickBot="1" x14ac:dyDescent="0.25">
      <c r="A33" s="102" t="s">
        <v>112</v>
      </c>
      <c r="B33" s="102"/>
      <c r="D33" s="66">
        <f t="array" ref="D33">SUM(oknTaxable_1:oknTaxable_12*oknLineTotal_1:oknLineTotal_12)</f>
        <v>0</v>
      </c>
      <c r="F33" s="136" t="str">
        <f>oknPetsName_1</f>
        <v>orange</v>
      </c>
      <c r="G33" s="137"/>
      <c r="H33" s="137"/>
      <c r="I33" s="137"/>
      <c r="J33" s="138"/>
      <c r="K33" s="67"/>
      <c r="M33" s="68" t="s">
        <v>10</v>
      </c>
      <c r="N33" s="101">
        <f>SUM(oknLineTotal_1:oknLineTotal_12)</f>
        <v>200</v>
      </c>
      <c r="O33" s="56"/>
    </row>
    <row r="34" spans="1:20" ht="24.95" customHeight="1" thickBot="1" x14ac:dyDescent="0.25">
      <c r="A34" s="171" t="s">
        <v>113</v>
      </c>
      <c r="B34" s="171"/>
      <c r="F34" s="139"/>
      <c r="G34" s="140"/>
      <c r="H34" s="140"/>
      <c r="I34" s="140"/>
      <c r="J34" s="141"/>
      <c r="L34" s="69" t="s">
        <v>101</v>
      </c>
      <c r="M34" s="93">
        <v>0.1002</v>
      </c>
      <c r="N34" s="101">
        <f>ROUND(IF(oknTaxType=0,0, oknTax1Rate*(oknSubTotal+IF(oknTaxTotalIncludingShippingCost=0,0,oknShippingCost))),2)</f>
        <v>20.04</v>
      </c>
      <c r="O34" s="56"/>
    </row>
    <row r="35" spans="1:20" ht="24.95" customHeight="1" thickBot="1" x14ac:dyDescent="0.25">
      <c r="A35" s="171"/>
      <c r="B35" s="171"/>
      <c r="F35" s="139"/>
      <c r="G35" s="140"/>
      <c r="H35" s="140"/>
      <c r="I35" s="140"/>
      <c r="J35" s="141"/>
      <c r="L35" s="69" t="s">
        <v>64</v>
      </c>
      <c r="M35" s="93">
        <v>0</v>
      </c>
      <c r="N35" s="101">
        <f>ROUND(IF(oknTaxType&lt;&gt;2,0,oknTax2Rate*(oknLineTotalTaxable+IF(oknTaxTotalIncludingShippingCost=0,0,oknShippingCost)+IF(oknTax2IsAppliedToTax1=0,0,oknTax1))),2)</f>
        <v>0</v>
      </c>
      <c r="O35" s="70"/>
    </row>
    <row r="36" spans="1:20" ht="24.95" customHeight="1" thickBot="1" x14ac:dyDescent="0.25">
      <c r="A36" s="171"/>
      <c r="B36" s="171"/>
      <c r="F36" s="142"/>
      <c r="G36" s="143"/>
      <c r="H36" s="143"/>
      <c r="I36" s="143"/>
      <c r="J36" s="144"/>
      <c r="M36" s="74" t="s">
        <v>3</v>
      </c>
      <c r="N36" s="101">
        <f>ROUND(oknSubTotal + oknShippingCost + IF(oknTaxType=0,0,IF(oknTaxType=1,oknTax1,oknTax1+oknTax2)),2)</f>
        <v>220.04</v>
      </c>
      <c r="O36" s="72"/>
      <c r="S36" s="68" t="s">
        <v>2</v>
      </c>
      <c r="T36" s="71">
        <v>0</v>
      </c>
    </row>
    <row r="37" spans="1:20" ht="24.95" customHeight="1" thickTop="1" x14ac:dyDescent="0.2">
      <c r="F37" s="73" t="s">
        <v>76</v>
      </c>
      <c r="G37" s="94"/>
      <c r="H37" s="94"/>
      <c r="I37" s="94"/>
      <c r="J37" s="94"/>
      <c r="K37" s="97"/>
      <c r="O37" s="56"/>
      <c r="S37" s="74" t="s">
        <v>18</v>
      </c>
      <c r="T37" s="95">
        <v>0</v>
      </c>
    </row>
    <row r="38" spans="1:20" ht="24.95" customHeight="1" x14ac:dyDescent="0.2">
      <c r="F38" s="118"/>
      <c r="G38" s="119"/>
      <c r="H38" s="119"/>
      <c r="I38" s="119"/>
      <c r="J38" s="119"/>
      <c r="K38" s="119"/>
      <c r="L38" s="119"/>
      <c r="M38" s="119"/>
      <c r="N38" s="120"/>
      <c r="Q38" s="51" t="str">
        <f>oknPetsName_1</f>
        <v>orange</v>
      </c>
      <c r="S38" s="74" t="s">
        <v>17</v>
      </c>
      <c r="T38" s="75">
        <f>ROUND(oknTotal-oknPayments,2)</f>
        <v>220.04</v>
      </c>
    </row>
    <row r="39" spans="1:20" ht="24.95" customHeight="1" x14ac:dyDescent="0.2">
      <c r="F39" s="121"/>
      <c r="G39" s="122"/>
      <c r="H39" s="122"/>
      <c r="I39" s="122"/>
      <c r="J39" s="122"/>
      <c r="K39" s="122"/>
      <c r="L39" s="122"/>
      <c r="M39" s="122"/>
      <c r="N39" s="123"/>
    </row>
    <row r="40" spans="1:20" ht="9.75" customHeight="1" x14ac:dyDescent="0.2"/>
    <row r="41" spans="1:20" ht="18" customHeight="1" x14ac:dyDescent="0.2">
      <c r="F41" s="117" t="s">
        <v>102</v>
      </c>
      <c r="G41" s="117"/>
      <c r="H41" s="117"/>
      <c r="I41" s="117"/>
      <c r="J41" s="117"/>
      <c r="K41" s="117"/>
      <c r="L41" s="117"/>
      <c r="M41" s="117"/>
      <c r="N41" s="117"/>
    </row>
    <row r="42" spans="1:20" x14ac:dyDescent="0.2">
      <c r="F42" s="117"/>
      <c r="G42" s="117"/>
      <c r="H42" s="117"/>
      <c r="I42" s="117"/>
      <c r="J42" s="117"/>
      <c r="K42" s="117"/>
      <c r="L42" s="117"/>
      <c r="M42" s="117"/>
      <c r="N42" s="117"/>
    </row>
    <row r="44" spans="1:20" x14ac:dyDescent="0.2">
      <c r="F44" s="49"/>
      <c r="G44" s="49"/>
      <c r="H44" s="49"/>
      <c r="I44" s="49"/>
      <c r="J44" s="49"/>
      <c r="K44" s="49"/>
    </row>
  </sheetData>
  <sheetProtection sheet="1" objects="1" scenarios="1" selectLockedCells="1"/>
  <mergeCells count="57">
    <mergeCell ref="A34:B36"/>
    <mergeCell ref="K31:L31"/>
    <mergeCell ref="K32:L32"/>
    <mergeCell ref="H32:J32"/>
    <mergeCell ref="H30:J30"/>
    <mergeCell ref="H31:J31"/>
    <mergeCell ref="M5:N5"/>
    <mergeCell ref="M6:N6"/>
    <mergeCell ref="K20:M20"/>
    <mergeCell ref="K21:M21"/>
    <mergeCell ref="I20:J20"/>
    <mergeCell ref="I21:J21"/>
    <mergeCell ref="F10:J10"/>
    <mergeCell ref="F11:J11"/>
    <mergeCell ref="F12:J12"/>
    <mergeCell ref="F13:J13"/>
    <mergeCell ref="F14:J14"/>
    <mergeCell ref="K10:N15"/>
    <mergeCell ref="L17:N17"/>
    <mergeCell ref="L18:N18"/>
    <mergeCell ref="F17:I17"/>
    <mergeCell ref="F21:G21"/>
    <mergeCell ref="S17:T17"/>
    <mergeCell ref="S18:T18"/>
    <mergeCell ref="K29:L29"/>
    <mergeCell ref="F20:G20"/>
    <mergeCell ref="K23:L23"/>
    <mergeCell ref="H29:J29"/>
    <mergeCell ref="K24:L24"/>
    <mergeCell ref="K25:L25"/>
    <mergeCell ref="K26:L26"/>
    <mergeCell ref="K27:L27"/>
    <mergeCell ref="H24:J24"/>
    <mergeCell ref="F18:I18"/>
    <mergeCell ref="J17:K17"/>
    <mergeCell ref="J18:K18"/>
    <mergeCell ref="A3:B3"/>
    <mergeCell ref="A4:B4"/>
    <mergeCell ref="A5:B5"/>
    <mergeCell ref="A6:B6"/>
    <mergeCell ref="F9:H9"/>
    <mergeCell ref="F41:N42"/>
    <mergeCell ref="F38:N39"/>
    <mergeCell ref="A9:B9"/>
    <mergeCell ref="A8:B8"/>
    <mergeCell ref="K28:L28"/>
    <mergeCell ref="H23:J23"/>
    <mergeCell ref="H26:J26"/>
    <mergeCell ref="H28:J28"/>
    <mergeCell ref="H27:J27"/>
    <mergeCell ref="H25:J25"/>
    <mergeCell ref="K22:L22"/>
    <mergeCell ref="H22:J22"/>
    <mergeCell ref="A17:B19"/>
    <mergeCell ref="A20:B20"/>
    <mergeCell ref="F33:J36"/>
    <mergeCell ref="K30:L30"/>
  </mergeCells>
  <phoneticPr fontId="5" type="noConversion"/>
  <dataValidations count="11">
    <dataValidation type="textLength" allowBlank="1" showInputMessage="1" showErrorMessage="1" sqref="G37:K37 F38" xr:uid="{00000000-0002-0000-0000-000000000000}">
      <formula1>1</formula1>
      <formula2>255</formula2>
    </dataValidation>
    <dataValidation type="textLength" allowBlank="1" showInputMessage="1" showErrorMessage="1" errorTitle="Invalid Input" error="Max characters allowed: 10" sqref="A9 M6" xr:uid="{00000000-0002-0000-0000-000001000000}">
      <formula1>0</formula1>
      <formula2>10</formula2>
    </dataValidation>
    <dataValidation type="date" allowBlank="1" showErrorMessage="1" errorTitle="Invalid Input" error="Please enter a valid date." sqref="M5 S1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F10:F12" xr:uid="{00000000-0002-0000-0000-000003000000}">
      <formula1>0</formula1>
      <formula2>60</formula2>
    </dataValidation>
    <dataValidation type="textLength" operator="lessThan" allowBlank="1" showInputMessage="1" showErrorMessage="1" errorTitle="Invalid Input" error="Max characters allowed: 15" sqref="S18:T18 J18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F18 S13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L18" xr:uid="{00000000-0002-0000-0000-000006000000}">
      <formula1>20</formula1>
    </dataValidation>
    <dataValidation type="decimal" operator="lessThanOrEqual" allowBlank="1" showInputMessage="1" showErrorMessage="1" errorTitle="Invalid Input" error="Please enter a valid numeric_x000a_value." sqref="T37 T36 M34:M35 S21:T21 K22:M32" xr:uid="{00000000-0002-0000-0000-000007000000}">
      <formula1>999999999.99</formula1>
    </dataValidation>
    <dataValidation type="textLength" allowBlank="1" showInputMessage="1" showErrorMessage="1" errorTitle="Invalid Input" error="Max characters allowed: 10" sqref="F21:F32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20" sqref="F13" xr:uid="{00000000-0002-0000-0000-000009000000}">
      <formula1>0</formula1>
      <formula2>20</formula2>
    </dataValidation>
    <dataValidation type="textLength" operator="lessThanOrEqual" allowBlank="1" showInputMessage="1" showErrorMessage="1" errorTitle="Invalid Input" error="Max characters allowed: 100" sqref="H22:J32 H21 K21" xr:uid="{00000000-0002-0000-0000-00000A000000}">
      <formula1>100</formula1>
    </dataValidation>
  </dataValidation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24" customWidth="1"/>
    <col min="4" max="4" width="11.85546875" style="2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11" customFormat="1" ht="50.25" customHeight="1" x14ac:dyDescent="0.2">
      <c r="C1" s="23"/>
      <c r="D1" s="19"/>
      <c r="E1" s="29"/>
      <c r="H1" s="19"/>
      <c r="I1" s="19"/>
      <c r="J1" s="19"/>
      <c r="K1" s="19"/>
      <c r="L1" s="19"/>
      <c r="M1" s="19"/>
      <c r="N1" s="19"/>
      <c r="O1" s="29"/>
      <c r="P1" s="29"/>
    </row>
    <row r="2" spans="2:16" ht="3" customHeight="1" x14ac:dyDescent="0.2"/>
    <row r="3" spans="2:16" ht="33" customHeight="1" x14ac:dyDescent="0.3">
      <c r="B3" s="37" t="str">
        <f>oknCompanyName</f>
        <v>Pet Grooming Business</v>
      </c>
      <c r="C3" s="25"/>
      <c r="J3" s="34"/>
      <c r="M3" s="34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City, State ZIP</v>
      </c>
      <c r="M5" s="36"/>
    </row>
    <row r="6" spans="2:16" x14ac:dyDescent="0.2">
      <c r="B6" s="1" t="str">
        <f>oknCompanyContact</f>
        <v>Contact, Web Address, FB#</v>
      </c>
    </row>
    <row r="7" spans="2:16" ht="14.25" customHeight="1" x14ac:dyDescent="0.2">
      <c r="K7" s="35"/>
    </row>
    <row r="8" spans="2:16" ht="14.25" customHeight="1" x14ac:dyDescent="0.2">
      <c r="B8" s="38" t="s">
        <v>46</v>
      </c>
    </row>
    <row r="9" spans="2:16" x14ac:dyDescent="0.2">
      <c r="B9" s="2" t="s">
        <v>42</v>
      </c>
      <c r="C9" s="26"/>
    </row>
    <row r="10" spans="2:16" x14ac:dyDescent="0.2">
      <c r="B10" s="2" t="s">
        <v>45</v>
      </c>
      <c r="C10" s="26"/>
    </row>
    <row r="11" spans="2:16" ht="4.5" customHeight="1" x14ac:dyDescent="0.2"/>
    <row r="12" spans="2:16" s="3" customFormat="1" ht="15.75" customHeight="1" x14ac:dyDescent="0.2">
      <c r="B12" s="39" t="s">
        <v>66</v>
      </c>
      <c r="C12" s="13" t="s">
        <v>41</v>
      </c>
      <c r="D12" s="21" t="s">
        <v>65</v>
      </c>
      <c r="E12" s="12" t="s">
        <v>48</v>
      </c>
      <c r="F12" s="12" t="s">
        <v>55</v>
      </c>
      <c r="G12" s="12" t="s">
        <v>56</v>
      </c>
      <c r="H12" s="21" t="s">
        <v>49</v>
      </c>
      <c r="I12" s="21" t="s">
        <v>50</v>
      </c>
      <c r="J12" s="21" t="str">
        <f>oknTax1Name</f>
        <v>Louisiana Tax</v>
      </c>
      <c r="K12" s="21" t="str">
        <f>oknTax2Name</f>
        <v>GST</v>
      </c>
      <c r="L12" s="21" t="s">
        <v>51</v>
      </c>
      <c r="M12" s="21" t="s">
        <v>52</v>
      </c>
      <c r="N12" s="21" t="s">
        <v>53</v>
      </c>
      <c r="O12" s="12" t="s">
        <v>54</v>
      </c>
      <c r="P12" s="12" t="s">
        <v>67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24" customWidth="1"/>
    <col min="4" max="4" width="25.5703125" style="9" customWidth="1"/>
    <col min="5" max="5" width="10.42578125" style="3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11" customFormat="1" ht="50.25" customHeight="1" x14ac:dyDescent="0.2">
      <c r="C1" s="23"/>
      <c r="D1" s="17"/>
      <c r="E1" s="29"/>
      <c r="F1" s="19"/>
      <c r="G1" s="19"/>
      <c r="H1" s="19"/>
      <c r="I1" s="19"/>
      <c r="J1" s="19"/>
      <c r="K1" s="19"/>
      <c r="L1" s="19"/>
      <c r="M1" s="19"/>
      <c r="N1" s="29"/>
      <c r="O1" s="29"/>
      <c r="P1" s="29"/>
      <c r="Q1" s="29"/>
    </row>
    <row r="2" spans="2:17" ht="3.75" customHeight="1" x14ac:dyDescent="0.2"/>
    <row r="3" spans="2:17" ht="33" customHeight="1" x14ac:dyDescent="0.3">
      <c r="B3" s="37" t="str">
        <f>oknCompanyName</f>
        <v>Pet Grooming Business</v>
      </c>
      <c r="C3" s="25"/>
      <c r="J3" s="34"/>
      <c r="M3" s="34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36"/>
    </row>
    <row r="6" spans="2:17" x14ac:dyDescent="0.2">
      <c r="B6" s="1" t="str">
        <f>oknCompanyContact</f>
        <v>Contact, Web Address, FB#</v>
      </c>
    </row>
    <row r="7" spans="2:17" ht="21" customHeight="1" x14ac:dyDescent="0.2">
      <c r="B7" s="38" t="s">
        <v>46</v>
      </c>
      <c r="K7" s="35"/>
    </row>
    <row r="8" spans="2:17" ht="11.25" customHeight="1" x14ac:dyDescent="0.2">
      <c r="B8" s="2" t="s">
        <v>42</v>
      </c>
      <c r="C8" s="26"/>
    </row>
    <row r="9" spans="2:17" x14ac:dyDescent="0.2">
      <c r="B9" s="2" t="s">
        <v>45</v>
      </c>
      <c r="C9" s="26"/>
    </row>
    <row r="10" spans="2:17" ht="4.5" customHeight="1" x14ac:dyDescent="0.2"/>
    <row r="11" spans="2:17" s="3" customFormat="1" ht="15.75" customHeight="1" x14ac:dyDescent="0.2">
      <c r="B11" s="12" t="s">
        <v>68</v>
      </c>
      <c r="C11" s="13" t="s">
        <v>41</v>
      </c>
      <c r="D11" s="12" t="s">
        <v>69</v>
      </c>
      <c r="E11" s="12" t="s">
        <v>48</v>
      </c>
      <c r="F11" s="21" t="s">
        <v>65</v>
      </c>
      <c r="G11" s="21" t="str">
        <f>oknTax1Name</f>
        <v>Louisiana Tax</v>
      </c>
      <c r="H11" s="21" t="str">
        <f>oknTax2Name</f>
        <v>GST</v>
      </c>
      <c r="I11" s="21" t="s">
        <v>70</v>
      </c>
      <c r="J11" s="21" t="s">
        <v>52</v>
      </c>
      <c r="K11" s="21" t="s">
        <v>53</v>
      </c>
      <c r="L11" s="21" t="s">
        <v>49</v>
      </c>
      <c r="M11" s="21" t="s">
        <v>51</v>
      </c>
      <c r="N11" s="12" t="s">
        <v>54</v>
      </c>
      <c r="O11" s="12" t="s">
        <v>55</v>
      </c>
      <c r="P11" s="12" t="s">
        <v>56</v>
      </c>
      <c r="Q11" s="12" t="s">
        <v>67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24" customWidth="1"/>
    <col min="4" max="4" width="10.5703125" style="9" customWidth="1"/>
    <col min="5" max="5" width="17.85546875" style="9" customWidth="1"/>
    <col min="6" max="6" width="10.42578125" style="1" customWidth="1"/>
    <col min="7" max="7" width="9.140625" style="7"/>
    <col min="8" max="8" width="11.28515625" style="7" customWidth="1"/>
    <col min="9" max="9" width="10.5703125" style="7" customWidth="1"/>
    <col min="10" max="16384" width="9.140625" style="1"/>
  </cols>
  <sheetData>
    <row r="1" spans="2:12" s="11" customFormat="1" ht="50.25" customHeight="1" x14ac:dyDescent="0.2">
      <c r="C1" s="23"/>
      <c r="D1" s="17"/>
      <c r="E1" s="17"/>
      <c r="G1" s="5"/>
      <c r="H1" s="5"/>
      <c r="I1" s="5"/>
    </row>
    <row r="2" spans="2:12" ht="4.5" customHeight="1" x14ac:dyDescent="0.2"/>
    <row r="3" spans="2:12" ht="33" customHeight="1" x14ac:dyDescent="0.3">
      <c r="B3" s="37" t="str">
        <f>oknCompanyName</f>
        <v>Pet Grooming Business</v>
      </c>
      <c r="C3" s="25"/>
      <c r="L3" s="31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City, State ZIP</v>
      </c>
      <c r="L5" s="32"/>
    </row>
    <row r="6" spans="2:12" x14ac:dyDescent="0.2">
      <c r="B6" s="1" t="str">
        <f>oknCompanyContact</f>
        <v>Contact, Web Address, FB#</v>
      </c>
      <c r="L6" s="28"/>
    </row>
    <row r="7" spans="2:12" ht="21" customHeight="1" x14ac:dyDescent="0.2">
      <c r="B7" s="38" t="s">
        <v>46</v>
      </c>
      <c r="J7" s="16"/>
      <c r="K7" s="28"/>
      <c r="L7" s="28"/>
    </row>
    <row r="8" spans="2:12" ht="13.5" customHeight="1" x14ac:dyDescent="0.2">
      <c r="B8" s="2" t="s">
        <v>42</v>
      </c>
      <c r="C8" s="30"/>
    </row>
    <row r="9" spans="2:12" x14ac:dyDescent="0.2">
      <c r="B9" s="2" t="s">
        <v>45</v>
      </c>
      <c r="C9" s="30"/>
      <c r="D9" s="1"/>
      <c r="J9" s="33"/>
      <c r="K9" s="33"/>
      <c r="L9" s="33"/>
    </row>
    <row r="10" spans="2:12" ht="4.5" customHeight="1" x14ac:dyDescent="0.2"/>
    <row r="11" spans="2:12" s="3" customFormat="1" ht="15.75" customHeight="1" x14ac:dyDescent="0.2">
      <c r="B11" s="12" t="s">
        <v>71</v>
      </c>
      <c r="C11" s="13" t="s">
        <v>41</v>
      </c>
      <c r="D11" s="12" t="s">
        <v>48</v>
      </c>
      <c r="E11" s="12" t="s">
        <v>72</v>
      </c>
      <c r="F11" s="12" t="s">
        <v>21</v>
      </c>
      <c r="G11" s="4" t="s">
        <v>20</v>
      </c>
      <c r="H11" s="4" t="s">
        <v>73</v>
      </c>
      <c r="I11" s="4" t="s">
        <v>74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0"/>
  <sheetViews>
    <sheetView showGridLines="0" showRowColHeaders="0" zoomScaleNormal="100" workbookViewId="0">
      <selection activeCell="C9" sqref="C9"/>
    </sheetView>
  </sheetViews>
  <sheetFormatPr defaultRowHeight="12" x14ac:dyDescent="0.2"/>
  <cols>
    <col min="1" max="1" width="1" style="1" customWidth="1"/>
    <col min="2" max="2" width="9.28515625" style="9" customWidth="1"/>
    <col min="3" max="3" width="12" style="24" customWidth="1"/>
    <col min="4" max="4" width="10" style="20" customWidth="1"/>
    <col min="5" max="5" width="12" style="20" hidden="1" customWidth="1"/>
    <col min="6" max="6" width="11.85546875" style="20" hidden="1" customWidth="1"/>
    <col min="7" max="7" width="10.5703125" style="20" hidden="1" customWidth="1"/>
    <col min="8" max="8" width="9.85546875" style="20" hidden="1" customWidth="1"/>
    <col min="9" max="9" width="10.85546875" style="20" customWidth="1"/>
    <col min="10" max="10" width="12.5703125" style="20" customWidth="1"/>
    <col min="11" max="11" width="8.28515625" style="8" customWidth="1"/>
    <col min="12" max="12" width="9.85546875" style="1" customWidth="1"/>
    <col min="13" max="13" width="10.140625" style="1" customWidth="1"/>
    <col min="14" max="14" width="11.7109375" style="1" customWidth="1"/>
    <col min="15" max="16384" width="9.140625" style="1"/>
  </cols>
  <sheetData>
    <row r="1" spans="2:13" s="11" customFormat="1" ht="50.25" customHeight="1" x14ac:dyDescent="0.2">
      <c r="B1" s="17"/>
      <c r="C1" s="23"/>
      <c r="D1" s="19"/>
      <c r="E1" s="19"/>
      <c r="F1" s="19"/>
      <c r="G1" s="19"/>
      <c r="H1" s="19"/>
      <c r="I1" s="19"/>
      <c r="J1" s="19"/>
      <c r="K1" s="6"/>
    </row>
    <row r="2" spans="2:13" ht="3.75" customHeight="1" x14ac:dyDescent="0.2"/>
    <row r="3" spans="2:13" ht="33" customHeight="1" x14ac:dyDescent="0.3">
      <c r="B3" s="41" t="str">
        <f>oknCompanyName</f>
        <v>Pet Grooming Business</v>
      </c>
      <c r="C3" s="25"/>
      <c r="D3" s="40"/>
      <c r="E3" s="40"/>
      <c r="J3" s="22"/>
      <c r="M3" s="18"/>
    </row>
    <row r="4" spans="2:13" x14ac:dyDescent="0.2">
      <c r="B4" s="28" t="str">
        <f>oknCompanyAddress</f>
        <v>Address</v>
      </c>
      <c r="D4" s="40"/>
      <c r="E4" s="40"/>
    </row>
    <row r="5" spans="2:13" x14ac:dyDescent="0.2">
      <c r="B5" s="28" t="str">
        <f>oknCompanyCityStateZip</f>
        <v>City, State ZIP</v>
      </c>
      <c r="D5" s="40"/>
      <c r="E5" s="40"/>
    </row>
    <row r="6" spans="2:13" x14ac:dyDescent="0.2">
      <c r="B6" s="28" t="str">
        <f>oknCompanyContact</f>
        <v>Contact, Web Address, FB#</v>
      </c>
      <c r="D6" s="40"/>
      <c r="E6" s="40"/>
    </row>
    <row r="7" spans="2:13" ht="27.75" customHeight="1" x14ac:dyDescent="0.2">
      <c r="K7" s="10"/>
    </row>
    <row r="8" spans="2:13" ht="12.75" customHeight="1" x14ac:dyDescent="0.2">
      <c r="B8" s="14" t="s">
        <v>1</v>
      </c>
    </row>
    <row r="9" spans="2:13" x14ac:dyDescent="0.2">
      <c r="B9" s="2" t="s">
        <v>57</v>
      </c>
      <c r="C9" s="1"/>
    </row>
    <row r="10" spans="2:13" x14ac:dyDescent="0.2">
      <c r="B10" s="2" t="s">
        <v>58</v>
      </c>
      <c r="C10" s="1"/>
      <c r="K10" s="1"/>
    </row>
    <row r="11" spans="2:13" x14ac:dyDescent="0.2">
      <c r="B11" s="2" t="s">
        <v>59</v>
      </c>
      <c r="C11" s="1"/>
      <c r="K11" s="7"/>
    </row>
    <row r="12" spans="2:13" x14ac:dyDescent="0.2">
      <c r="B12" s="2" t="s">
        <v>60</v>
      </c>
      <c r="C12" s="1"/>
      <c r="K12" s="7"/>
    </row>
    <row r="13" spans="2:13" x14ac:dyDescent="0.2">
      <c r="B13" s="2" t="s">
        <v>63</v>
      </c>
      <c r="C13" s="1"/>
      <c r="K13" s="7"/>
    </row>
    <row r="14" spans="2:13" x14ac:dyDescent="0.2">
      <c r="B14" s="2" t="s">
        <v>61</v>
      </c>
      <c r="C14" s="1"/>
      <c r="K14" s="7"/>
    </row>
    <row r="15" spans="2:13" ht="3.75" customHeight="1" x14ac:dyDescent="0.2">
      <c r="B15" s="15"/>
      <c r="K15" s="7"/>
    </row>
    <row r="16" spans="2:13" x14ac:dyDescent="0.2">
      <c r="B16" s="16" t="s">
        <v>47</v>
      </c>
      <c r="K16" s="7"/>
    </row>
    <row r="17" spans="2:14" x14ac:dyDescent="0.2">
      <c r="B17" s="2" t="s">
        <v>43</v>
      </c>
      <c r="C17" s="42"/>
      <c r="K17" s="7"/>
    </row>
    <row r="18" spans="2:14" x14ac:dyDescent="0.2">
      <c r="B18" s="2" t="s">
        <v>44</v>
      </c>
      <c r="C18" s="42"/>
    </row>
    <row r="19" spans="2:14" ht="3" customHeight="1" x14ac:dyDescent="0.2"/>
    <row r="20" spans="2:14" s="3" customFormat="1" ht="15.75" customHeight="1" x14ac:dyDescent="0.2">
      <c r="B20" s="12" t="s">
        <v>48</v>
      </c>
      <c r="C20" s="27" t="s">
        <v>41</v>
      </c>
      <c r="D20" s="21" t="s">
        <v>51</v>
      </c>
      <c r="E20" s="21" t="s">
        <v>49</v>
      </c>
      <c r="F20" s="21" t="str">
        <f>oknTax1Name</f>
        <v>Louisiana Tax</v>
      </c>
      <c r="G20" s="21" t="str">
        <f>oknTax2Name</f>
        <v>GST</v>
      </c>
      <c r="H20" s="21" t="s">
        <v>50</v>
      </c>
      <c r="I20" s="21" t="s">
        <v>52</v>
      </c>
      <c r="J20" s="21" t="s">
        <v>53</v>
      </c>
      <c r="K20" s="13" t="s">
        <v>54</v>
      </c>
      <c r="L20" s="12" t="s">
        <v>55</v>
      </c>
      <c r="M20" s="12" t="s">
        <v>56</v>
      </c>
      <c r="N20" s="12" t="s">
        <v>62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1" style="24" customWidth="1"/>
    <col min="4" max="4" width="9.140625" style="3"/>
    <col min="5" max="5" width="10.5703125" style="3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11" customFormat="1" ht="50.25" customHeight="1" x14ac:dyDescent="0.2">
      <c r="C1" s="23"/>
      <c r="D1" s="29"/>
      <c r="E1" s="29"/>
      <c r="F1" s="19"/>
      <c r="G1" s="19"/>
      <c r="H1" s="19"/>
      <c r="I1" s="19"/>
      <c r="J1" s="19"/>
      <c r="K1" s="19"/>
      <c r="L1" s="19"/>
      <c r="M1" s="19"/>
      <c r="N1" s="29"/>
    </row>
    <row r="2" spans="2:14" ht="3.75" customHeight="1" x14ac:dyDescent="0.2"/>
    <row r="3" spans="2:14" ht="33" customHeight="1" x14ac:dyDescent="0.3">
      <c r="B3" s="38" t="str">
        <f>oknCompanyName</f>
        <v>Pet Grooming Business</v>
      </c>
      <c r="C3" s="25"/>
      <c r="J3" s="34"/>
      <c r="M3" s="34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State ZIP</v>
      </c>
      <c r="M5" s="36"/>
    </row>
    <row r="6" spans="2:14" x14ac:dyDescent="0.2">
      <c r="B6" s="1" t="str">
        <f>oknCompanyContact</f>
        <v>Contact, Web Address, FB#</v>
      </c>
    </row>
    <row r="7" spans="2:14" ht="12.75" customHeight="1" x14ac:dyDescent="0.2">
      <c r="K7" s="35"/>
    </row>
    <row r="8" spans="2:14" ht="12.75" customHeight="1" x14ac:dyDescent="0.2">
      <c r="B8" s="38" t="s">
        <v>46</v>
      </c>
    </row>
    <row r="9" spans="2:14" ht="12.75" customHeight="1" x14ac:dyDescent="0.2">
      <c r="B9" s="2" t="s">
        <v>42</v>
      </c>
      <c r="C9" s="30"/>
    </row>
    <row r="10" spans="2:14" ht="12.75" customHeight="1" x14ac:dyDescent="0.2">
      <c r="B10" s="2" t="s">
        <v>45</v>
      </c>
      <c r="C10" s="30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2" t="s">
        <v>56</v>
      </c>
      <c r="C13" s="13" t="s">
        <v>41</v>
      </c>
      <c r="D13" s="12" t="s">
        <v>55</v>
      </c>
      <c r="E13" s="12" t="s">
        <v>48</v>
      </c>
      <c r="F13" s="21" t="s">
        <v>65</v>
      </c>
      <c r="G13" s="21" t="str">
        <f>oknTax1Name</f>
        <v>Louisiana Tax</v>
      </c>
      <c r="H13" s="21" t="str">
        <f>oknTax2Name</f>
        <v>GST</v>
      </c>
      <c r="I13" s="21" t="s">
        <v>50</v>
      </c>
      <c r="J13" s="21" t="s">
        <v>51</v>
      </c>
      <c r="K13" s="21" t="s">
        <v>52</v>
      </c>
      <c r="L13" s="21" t="s">
        <v>49</v>
      </c>
      <c r="M13" s="21" t="s">
        <v>53</v>
      </c>
      <c r="N13" s="12" t="s">
        <v>54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3" customWidth="1"/>
    <col min="2" max="2" width="76" style="113" customWidth="1"/>
    <col min="3" max="256" width="9.140625" style="106"/>
    <col min="257" max="257" width="3" style="106" customWidth="1"/>
    <col min="258" max="258" width="76" style="106" customWidth="1"/>
    <col min="259" max="512" width="9.140625" style="106"/>
    <col min="513" max="513" width="3" style="106" customWidth="1"/>
    <col min="514" max="514" width="76" style="106" customWidth="1"/>
    <col min="515" max="768" width="9.140625" style="106"/>
    <col min="769" max="769" width="3" style="106" customWidth="1"/>
    <col min="770" max="770" width="76" style="106" customWidth="1"/>
    <col min="771" max="1024" width="9.140625" style="106"/>
    <col min="1025" max="1025" width="3" style="106" customWidth="1"/>
    <col min="1026" max="1026" width="76" style="106" customWidth="1"/>
    <col min="1027" max="1280" width="9.140625" style="106"/>
    <col min="1281" max="1281" width="3" style="106" customWidth="1"/>
    <col min="1282" max="1282" width="76" style="106" customWidth="1"/>
    <col min="1283" max="1536" width="9.140625" style="106"/>
    <col min="1537" max="1537" width="3" style="106" customWidth="1"/>
    <col min="1538" max="1538" width="76" style="106" customWidth="1"/>
    <col min="1539" max="1792" width="9.140625" style="106"/>
    <col min="1793" max="1793" width="3" style="106" customWidth="1"/>
    <col min="1794" max="1794" width="76" style="106" customWidth="1"/>
    <col min="1795" max="2048" width="9.140625" style="106"/>
    <col min="2049" max="2049" width="3" style="106" customWidth="1"/>
    <col min="2050" max="2050" width="76" style="106" customWidth="1"/>
    <col min="2051" max="2304" width="9.140625" style="106"/>
    <col min="2305" max="2305" width="3" style="106" customWidth="1"/>
    <col min="2306" max="2306" width="76" style="106" customWidth="1"/>
    <col min="2307" max="2560" width="9.140625" style="106"/>
    <col min="2561" max="2561" width="3" style="106" customWidth="1"/>
    <col min="2562" max="2562" width="76" style="106" customWidth="1"/>
    <col min="2563" max="2816" width="9.140625" style="106"/>
    <col min="2817" max="2817" width="3" style="106" customWidth="1"/>
    <col min="2818" max="2818" width="76" style="106" customWidth="1"/>
    <col min="2819" max="3072" width="9.140625" style="106"/>
    <col min="3073" max="3073" width="3" style="106" customWidth="1"/>
    <col min="3074" max="3074" width="76" style="106" customWidth="1"/>
    <col min="3075" max="3328" width="9.140625" style="106"/>
    <col min="3329" max="3329" width="3" style="106" customWidth="1"/>
    <col min="3330" max="3330" width="76" style="106" customWidth="1"/>
    <col min="3331" max="3584" width="9.140625" style="106"/>
    <col min="3585" max="3585" width="3" style="106" customWidth="1"/>
    <col min="3586" max="3586" width="76" style="106" customWidth="1"/>
    <col min="3587" max="3840" width="9.140625" style="106"/>
    <col min="3841" max="3841" width="3" style="106" customWidth="1"/>
    <col min="3842" max="3842" width="76" style="106" customWidth="1"/>
    <col min="3843" max="4096" width="9.140625" style="106"/>
    <col min="4097" max="4097" width="3" style="106" customWidth="1"/>
    <col min="4098" max="4098" width="76" style="106" customWidth="1"/>
    <col min="4099" max="4352" width="9.140625" style="106"/>
    <col min="4353" max="4353" width="3" style="106" customWidth="1"/>
    <col min="4354" max="4354" width="76" style="106" customWidth="1"/>
    <col min="4355" max="4608" width="9.140625" style="106"/>
    <col min="4609" max="4609" width="3" style="106" customWidth="1"/>
    <col min="4610" max="4610" width="76" style="106" customWidth="1"/>
    <col min="4611" max="4864" width="9.140625" style="106"/>
    <col min="4865" max="4865" width="3" style="106" customWidth="1"/>
    <col min="4866" max="4866" width="76" style="106" customWidth="1"/>
    <col min="4867" max="5120" width="9.140625" style="106"/>
    <col min="5121" max="5121" width="3" style="106" customWidth="1"/>
    <col min="5122" max="5122" width="76" style="106" customWidth="1"/>
    <col min="5123" max="5376" width="9.140625" style="106"/>
    <col min="5377" max="5377" width="3" style="106" customWidth="1"/>
    <col min="5378" max="5378" width="76" style="106" customWidth="1"/>
    <col min="5379" max="5632" width="9.140625" style="106"/>
    <col min="5633" max="5633" width="3" style="106" customWidth="1"/>
    <col min="5634" max="5634" width="76" style="106" customWidth="1"/>
    <col min="5635" max="5888" width="9.140625" style="106"/>
    <col min="5889" max="5889" width="3" style="106" customWidth="1"/>
    <col min="5890" max="5890" width="76" style="106" customWidth="1"/>
    <col min="5891" max="6144" width="9.140625" style="106"/>
    <col min="6145" max="6145" width="3" style="106" customWidth="1"/>
    <col min="6146" max="6146" width="76" style="106" customWidth="1"/>
    <col min="6147" max="6400" width="9.140625" style="106"/>
    <col min="6401" max="6401" width="3" style="106" customWidth="1"/>
    <col min="6402" max="6402" width="76" style="106" customWidth="1"/>
    <col min="6403" max="6656" width="9.140625" style="106"/>
    <col min="6657" max="6657" width="3" style="106" customWidth="1"/>
    <col min="6658" max="6658" width="76" style="106" customWidth="1"/>
    <col min="6659" max="6912" width="9.140625" style="106"/>
    <col min="6913" max="6913" width="3" style="106" customWidth="1"/>
    <col min="6914" max="6914" width="76" style="106" customWidth="1"/>
    <col min="6915" max="7168" width="9.140625" style="106"/>
    <col min="7169" max="7169" width="3" style="106" customWidth="1"/>
    <col min="7170" max="7170" width="76" style="106" customWidth="1"/>
    <col min="7171" max="7424" width="9.140625" style="106"/>
    <col min="7425" max="7425" width="3" style="106" customWidth="1"/>
    <col min="7426" max="7426" width="76" style="106" customWidth="1"/>
    <col min="7427" max="7680" width="9.140625" style="106"/>
    <col min="7681" max="7681" width="3" style="106" customWidth="1"/>
    <col min="7682" max="7682" width="76" style="106" customWidth="1"/>
    <col min="7683" max="7936" width="9.140625" style="106"/>
    <col min="7937" max="7937" width="3" style="106" customWidth="1"/>
    <col min="7938" max="7938" width="76" style="106" customWidth="1"/>
    <col min="7939" max="8192" width="9.140625" style="106"/>
    <col min="8193" max="8193" width="3" style="106" customWidth="1"/>
    <col min="8194" max="8194" width="76" style="106" customWidth="1"/>
    <col min="8195" max="8448" width="9.140625" style="106"/>
    <col min="8449" max="8449" width="3" style="106" customWidth="1"/>
    <col min="8450" max="8450" width="76" style="106" customWidth="1"/>
    <col min="8451" max="8704" width="9.140625" style="106"/>
    <col min="8705" max="8705" width="3" style="106" customWidth="1"/>
    <col min="8706" max="8706" width="76" style="106" customWidth="1"/>
    <col min="8707" max="8960" width="9.140625" style="106"/>
    <col min="8961" max="8961" width="3" style="106" customWidth="1"/>
    <col min="8962" max="8962" width="76" style="106" customWidth="1"/>
    <col min="8963" max="9216" width="9.140625" style="106"/>
    <col min="9217" max="9217" width="3" style="106" customWidth="1"/>
    <col min="9218" max="9218" width="76" style="106" customWidth="1"/>
    <col min="9219" max="9472" width="9.140625" style="106"/>
    <col min="9473" max="9473" width="3" style="106" customWidth="1"/>
    <col min="9474" max="9474" width="76" style="106" customWidth="1"/>
    <col min="9475" max="9728" width="9.140625" style="106"/>
    <col min="9729" max="9729" width="3" style="106" customWidth="1"/>
    <col min="9730" max="9730" width="76" style="106" customWidth="1"/>
    <col min="9731" max="9984" width="9.140625" style="106"/>
    <col min="9985" max="9985" width="3" style="106" customWidth="1"/>
    <col min="9986" max="9986" width="76" style="106" customWidth="1"/>
    <col min="9987" max="10240" width="9.140625" style="106"/>
    <col min="10241" max="10241" width="3" style="106" customWidth="1"/>
    <col min="10242" max="10242" width="76" style="106" customWidth="1"/>
    <col min="10243" max="10496" width="9.140625" style="106"/>
    <col min="10497" max="10497" width="3" style="106" customWidth="1"/>
    <col min="10498" max="10498" width="76" style="106" customWidth="1"/>
    <col min="10499" max="10752" width="9.140625" style="106"/>
    <col min="10753" max="10753" width="3" style="106" customWidth="1"/>
    <col min="10754" max="10754" width="76" style="106" customWidth="1"/>
    <col min="10755" max="11008" width="9.140625" style="106"/>
    <col min="11009" max="11009" width="3" style="106" customWidth="1"/>
    <col min="11010" max="11010" width="76" style="106" customWidth="1"/>
    <col min="11011" max="11264" width="9.140625" style="106"/>
    <col min="11265" max="11265" width="3" style="106" customWidth="1"/>
    <col min="11266" max="11266" width="76" style="106" customWidth="1"/>
    <col min="11267" max="11520" width="9.140625" style="106"/>
    <col min="11521" max="11521" width="3" style="106" customWidth="1"/>
    <col min="11522" max="11522" width="76" style="106" customWidth="1"/>
    <col min="11523" max="11776" width="9.140625" style="106"/>
    <col min="11777" max="11777" width="3" style="106" customWidth="1"/>
    <col min="11778" max="11778" width="76" style="106" customWidth="1"/>
    <col min="11779" max="12032" width="9.140625" style="106"/>
    <col min="12033" max="12033" width="3" style="106" customWidth="1"/>
    <col min="12034" max="12034" width="76" style="106" customWidth="1"/>
    <col min="12035" max="12288" width="9.140625" style="106"/>
    <col min="12289" max="12289" width="3" style="106" customWidth="1"/>
    <col min="12290" max="12290" width="76" style="106" customWidth="1"/>
    <col min="12291" max="12544" width="9.140625" style="106"/>
    <col min="12545" max="12545" width="3" style="106" customWidth="1"/>
    <col min="12546" max="12546" width="76" style="106" customWidth="1"/>
    <col min="12547" max="12800" width="9.140625" style="106"/>
    <col min="12801" max="12801" width="3" style="106" customWidth="1"/>
    <col min="12802" max="12802" width="76" style="106" customWidth="1"/>
    <col min="12803" max="13056" width="9.140625" style="106"/>
    <col min="13057" max="13057" width="3" style="106" customWidth="1"/>
    <col min="13058" max="13058" width="76" style="106" customWidth="1"/>
    <col min="13059" max="13312" width="9.140625" style="106"/>
    <col min="13313" max="13313" width="3" style="106" customWidth="1"/>
    <col min="13314" max="13314" width="76" style="106" customWidth="1"/>
    <col min="13315" max="13568" width="9.140625" style="106"/>
    <col min="13569" max="13569" width="3" style="106" customWidth="1"/>
    <col min="13570" max="13570" width="76" style="106" customWidth="1"/>
    <col min="13571" max="13824" width="9.140625" style="106"/>
    <col min="13825" max="13825" width="3" style="106" customWidth="1"/>
    <col min="13826" max="13826" width="76" style="106" customWidth="1"/>
    <col min="13827" max="14080" width="9.140625" style="106"/>
    <col min="14081" max="14081" width="3" style="106" customWidth="1"/>
    <col min="14082" max="14082" width="76" style="106" customWidth="1"/>
    <col min="14083" max="14336" width="9.140625" style="106"/>
    <col min="14337" max="14337" width="3" style="106" customWidth="1"/>
    <col min="14338" max="14338" width="76" style="106" customWidth="1"/>
    <col min="14339" max="14592" width="9.140625" style="106"/>
    <col min="14593" max="14593" width="3" style="106" customWidth="1"/>
    <col min="14594" max="14594" width="76" style="106" customWidth="1"/>
    <col min="14595" max="14848" width="9.140625" style="106"/>
    <col min="14849" max="14849" width="3" style="106" customWidth="1"/>
    <col min="14850" max="14850" width="76" style="106" customWidth="1"/>
    <col min="14851" max="15104" width="9.140625" style="106"/>
    <col min="15105" max="15105" width="3" style="106" customWidth="1"/>
    <col min="15106" max="15106" width="76" style="106" customWidth="1"/>
    <col min="15107" max="15360" width="9.140625" style="106"/>
    <col min="15361" max="15361" width="3" style="106" customWidth="1"/>
    <col min="15362" max="15362" width="76" style="106" customWidth="1"/>
    <col min="15363" max="15616" width="9.140625" style="106"/>
    <col min="15617" max="15617" width="3" style="106" customWidth="1"/>
    <col min="15618" max="15618" width="76" style="106" customWidth="1"/>
    <col min="15619" max="15872" width="9.140625" style="106"/>
    <col min="15873" max="15873" width="3" style="106" customWidth="1"/>
    <col min="15874" max="15874" width="76" style="106" customWidth="1"/>
    <col min="15875" max="16128" width="9.140625" style="106"/>
    <col min="16129" max="16129" width="3" style="106" customWidth="1"/>
    <col min="16130" max="16130" width="76" style="106" customWidth="1"/>
    <col min="16131" max="16384" width="9.140625" style="106"/>
  </cols>
  <sheetData>
    <row r="1" spans="1:3" ht="32.1" customHeight="1" x14ac:dyDescent="0.3">
      <c r="A1" s="103"/>
      <c r="B1" s="104" t="s">
        <v>123</v>
      </c>
      <c r="C1" s="105"/>
    </row>
    <row r="2" spans="1:3" ht="16.5" x14ac:dyDescent="0.3">
      <c r="A2" s="103"/>
      <c r="B2" s="107"/>
      <c r="C2" s="105"/>
    </row>
    <row r="3" spans="1:3" ht="16.5" x14ac:dyDescent="0.3">
      <c r="A3" s="103"/>
      <c r="B3" s="108" t="s">
        <v>114</v>
      </c>
      <c r="C3" s="105"/>
    </row>
    <row r="4" spans="1:3" x14ac:dyDescent="0.3">
      <c r="A4" s="103"/>
      <c r="B4" s="114" t="s">
        <v>115</v>
      </c>
      <c r="C4" s="105"/>
    </row>
    <row r="5" spans="1:3" ht="16.5" x14ac:dyDescent="0.3">
      <c r="A5" s="103"/>
      <c r="B5" s="109"/>
      <c r="C5" s="105"/>
    </row>
    <row r="6" spans="1:3" ht="16.5" x14ac:dyDescent="0.3">
      <c r="A6" s="103"/>
      <c r="B6" s="110" t="s">
        <v>116</v>
      </c>
      <c r="C6" s="105"/>
    </row>
    <row r="7" spans="1:3" ht="16.5" x14ac:dyDescent="0.3">
      <c r="A7" s="103"/>
      <c r="B7" s="109"/>
      <c r="C7" s="105"/>
    </row>
    <row r="8" spans="1:3" ht="46.5" x14ac:dyDescent="0.3">
      <c r="A8" s="103"/>
      <c r="B8" s="109" t="s">
        <v>117</v>
      </c>
      <c r="C8" s="105"/>
    </row>
    <row r="9" spans="1:3" ht="16.5" x14ac:dyDescent="0.3">
      <c r="A9" s="103"/>
      <c r="B9" s="109"/>
      <c r="C9" s="105"/>
    </row>
    <row r="10" spans="1:3" ht="31.5" x14ac:dyDescent="0.3">
      <c r="A10" s="103"/>
      <c r="B10" s="109" t="s">
        <v>118</v>
      </c>
      <c r="C10" s="105"/>
    </row>
    <row r="11" spans="1:3" ht="16.5" x14ac:dyDescent="0.3">
      <c r="A11" s="103"/>
      <c r="B11" s="109"/>
      <c r="C11" s="105"/>
    </row>
    <row r="12" spans="1:3" ht="31.5" x14ac:dyDescent="0.3">
      <c r="A12" s="103"/>
      <c r="B12" s="109" t="s">
        <v>119</v>
      </c>
      <c r="C12" s="105"/>
    </row>
    <row r="13" spans="1:3" ht="16.5" x14ac:dyDescent="0.3">
      <c r="A13" s="103"/>
      <c r="B13" s="109"/>
      <c r="C13" s="105"/>
    </row>
    <row r="14" spans="1:3" x14ac:dyDescent="0.3">
      <c r="A14" s="103"/>
      <c r="B14" s="111" t="s">
        <v>120</v>
      </c>
      <c r="C14" s="105"/>
    </row>
    <row r="15" spans="1:3" ht="15.75" x14ac:dyDescent="0.3">
      <c r="A15" s="103"/>
      <c r="B15" s="115" t="s">
        <v>121</v>
      </c>
      <c r="C15" s="105"/>
    </row>
    <row r="16" spans="1:3" ht="16.5" x14ac:dyDescent="0.3">
      <c r="A16" s="103"/>
      <c r="B16" s="112"/>
      <c r="C16" s="105"/>
    </row>
    <row r="17" spans="1:3" ht="32.25" x14ac:dyDescent="0.3">
      <c r="A17" s="103"/>
      <c r="B17" s="109" t="s">
        <v>122</v>
      </c>
      <c r="C17" s="105"/>
    </row>
    <row r="18" spans="1:3" x14ac:dyDescent="0.3">
      <c r="A18" s="103"/>
      <c r="B18" s="103"/>
      <c r="C18" s="105"/>
    </row>
    <row r="19" spans="1:3" x14ac:dyDescent="0.3">
      <c r="A19" s="103"/>
      <c r="B19" s="103"/>
      <c r="C19" s="105"/>
    </row>
    <row r="20" spans="1:3" x14ac:dyDescent="0.3">
      <c r="A20" s="103"/>
      <c r="B20" s="103"/>
      <c r="C20" s="105"/>
    </row>
    <row r="21" spans="1:3" x14ac:dyDescent="0.3">
      <c r="A21" s="103"/>
      <c r="B21" s="103"/>
      <c r="C21" s="105"/>
    </row>
    <row r="22" spans="1:3" x14ac:dyDescent="0.3">
      <c r="A22" s="103"/>
      <c r="B22" s="103"/>
      <c r="C22" s="105"/>
    </row>
    <row r="23" spans="1:3" x14ac:dyDescent="0.3">
      <c r="A23" s="103"/>
      <c r="B23" s="103"/>
      <c r="C23" s="105"/>
    </row>
    <row r="24" spans="1:3" x14ac:dyDescent="0.3">
      <c r="A24" s="103"/>
      <c r="B24" s="103"/>
      <c r="C24" s="105"/>
    </row>
    <row r="25" spans="1:3" x14ac:dyDescent="0.3">
      <c r="A25" s="103"/>
      <c r="B25" s="103"/>
      <c r="C25" s="105"/>
    </row>
    <row r="26" spans="1:3" x14ac:dyDescent="0.3">
      <c r="A26" s="103"/>
      <c r="B26" s="103"/>
      <c r="C26" s="105"/>
    </row>
    <row r="27" spans="1:3" x14ac:dyDescent="0.3">
      <c r="A27" s="103"/>
      <c r="B27" s="103"/>
      <c r="C27" s="105"/>
    </row>
    <row r="28" spans="1:3" x14ac:dyDescent="0.3">
      <c r="A28" s="103"/>
      <c r="B28" s="103"/>
      <c r="C28" s="105"/>
    </row>
    <row r="29" spans="1:3" x14ac:dyDescent="0.3">
      <c r="A29" s="103"/>
      <c r="B29" s="103"/>
      <c r="C29" s="105"/>
    </row>
  </sheetData>
  <hyperlinks>
    <hyperlink ref="B14" r:id="rId1" display="See License Agreement" xr:uid="{00000000-0004-0000-0600-000000000000}"/>
    <hyperlink ref="B4" r:id="rId2" tooltip="View online document" display="http://www.invoicingtemplate.com/freeprintablereceipttemplate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F275B-DBA9-4196-A7B4-90422BFF126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6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14</v>
      </c>
      <c r="B5" t="s">
        <v>75</v>
      </c>
    </row>
    <row r="6" spans="1:5" x14ac:dyDescent="0.2">
      <c r="A6" s="1" t="s">
        <v>15</v>
      </c>
      <c r="B6" s="2" t="s">
        <v>125</v>
      </c>
    </row>
    <row r="7" spans="1:5" x14ac:dyDescent="0.2">
      <c r="A7" s="1" t="s">
        <v>22</v>
      </c>
      <c r="B7" s="1">
        <v>2</v>
      </c>
      <c r="D7" s="1" t="s">
        <v>23</v>
      </c>
      <c r="E7" s="1" t="s">
        <v>24</v>
      </c>
    </row>
    <row r="8" spans="1:5" x14ac:dyDescent="0.2">
      <c r="A8" s="1" t="s">
        <v>25</v>
      </c>
      <c r="B8" s="1">
        <v>1</v>
      </c>
    </row>
    <row r="9" spans="1:5" x14ac:dyDescent="0.2">
      <c r="A9" s="1" t="s">
        <v>26</v>
      </c>
      <c r="B9" s="1">
        <v>0</v>
      </c>
    </row>
    <row r="10" spans="1:5" x14ac:dyDescent="0.2">
      <c r="A10" s="1" t="s">
        <v>27</v>
      </c>
      <c r="B10" s="1">
        <v>1</v>
      </c>
    </row>
    <row r="11" spans="1:5" x14ac:dyDescent="0.2">
      <c r="A11" s="1" t="s">
        <v>28</v>
      </c>
      <c r="B11" s="1">
        <v>1</v>
      </c>
    </row>
    <row r="12" spans="1:5" x14ac:dyDescent="0.2">
      <c r="A12" s="1" t="s">
        <v>29</v>
      </c>
      <c r="B12" s="1">
        <v>1</v>
      </c>
    </row>
    <row r="13" spans="1:5" x14ac:dyDescent="0.2">
      <c r="A13" s="1" t="s">
        <v>30</v>
      </c>
    </row>
    <row r="14" spans="1:5" ht="12.75" x14ac:dyDescent="0.2">
      <c r="A14" t="s">
        <v>31</v>
      </c>
      <c r="B14" s="1">
        <v>0</v>
      </c>
    </row>
    <row r="15" spans="1:5" x14ac:dyDescent="0.2">
      <c r="A15" s="1" t="s">
        <v>32</v>
      </c>
      <c r="B15" s="1" t="s">
        <v>37</v>
      </c>
    </row>
    <row r="16" spans="1:5" x14ac:dyDescent="0.2">
      <c r="A16" s="1" t="s">
        <v>33</v>
      </c>
      <c r="B16" s="1">
        <v>1</v>
      </c>
    </row>
    <row r="17" spans="1:2" x14ac:dyDescent="0.2">
      <c r="A17" s="1" t="s">
        <v>36</v>
      </c>
      <c r="B17" s="1">
        <v>1</v>
      </c>
    </row>
    <row r="18" spans="1:2" x14ac:dyDescent="0.2">
      <c r="A18" s="1" t="s">
        <v>34</v>
      </c>
      <c r="B18" s="1">
        <v>1</v>
      </c>
    </row>
    <row r="19" spans="1:2" x14ac:dyDescent="0.2">
      <c r="A19" s="1" t="s">
        <v>35</v>
      </c>
      <c r="B19" s="1">
        <v>12</v>
      </c>
    </row>
    <row r="20" spans="1:2" x14ac:dyDescent="0.2">
      <c r="A20" s="1" t="s">
        <v>79</v>
      </c>
      <c r="B20" s="1">
        <v>1</v>
      </c>
    </row>
    <row r="21" spans="1:2" x14ac:dyDescent="0.2">
      <c r="A21" s="1" t="s">
        <v>77</v>
      </c>
      <c r="B21" s="1">
        <v>1</v>
      </c>
    </row>
    <row r="22" spans="1:2" x14ac:dyDescent="0.2">
      <c r="A22" s="1" t="s">
        <v>78</v>
      </c>
      <c r="B22" s="1">
        <v>1</v>
      </c>
    </row>
    <row r="23" spans="1:2" x14ac:dyDescent="0.2">
      <c r="B23" s="1" t="s">
        <v>126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214</vt:i4>
      </vt:variant>
    </vt:vector>
  </HeadingPairs>
  <TitlesOfParts>
    <vt:vector size="222" baseType="lpstr">
      <vt:lpstr>Invoice</vt:lpstr>
      <vt:lpstr>Sales Report</vt:lpstr>
      <vt:lpstr>Customer Report</vt:lpstr>
      <vt:lpstr>Product Report</vt:lpstr>
      <vt:lpstr>Aging</vt:lpstr>
      <vt:lpstr>Sales Rep. Report</vt:lpstr>
      <vt:lpstr>©</vt:lpstr>
      <vt:lpstr>UniformSoftware.com</vt:lpstr>
      <vt:lpstr>oknAgBalanceDue</vt:lpstr>
      <vt:lpstr>oknAgCustAddress</vt:lpstr>
      <vt:lpstr>oknAgCustCityStateZip</vt:lpstr>
      <vt:lpstr>oknAgCustCountry</vt:lpstr>
      <vt:lpstr>oknAgCustID</vt:lpstr>
      <vt:lpstr>oknAgCustName</vt:lpstr>
      <vt:lpstr>oknAgCustPhone</vt:lpstr>
      <vt:lpstr>oknAgDateFrom</vt:lpstr>
      <vt:lpstr>oknAgDateTo</vt:lpstr>
      <vt:lpstr>oknAgDueDate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oknBdyFinish_1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oknPetsName_1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Invoice!Print_Titles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Printable Receipt Template for Pet Boarding</dc:title>
  <dc:subject>"Printable Receipt Template for Pet Boarding" summary: This free printable Excel sheet offers a receipt template and invoice template for pet boarding and grooming, for businesses like cattery and dog daycare etc. It is able to show pet photo / image when the pet name is filled in.</dc:subject>
  <dc:creator>https://www.invoicingtemplate.com/</dc:creator>
  <cp:keywords/>
  <dc:description>https://www.invoicingtemplate.com/freeprintablereceipttemplate.html</dc:description>
  <cp:lastModifiedBy>liangjun yu</cp:lastModifiedBy>
  <cp:lastPrinted>2018-11-20T16:40:20Z</cp:lastPrinted>
  <dcterms:created xsi:type="dcterms:W3CDTF">2000-07-27T22:24:14Z</dcterms:created>
  <dcterms:modified xsi:type="dcterms:W3CDTF">2024-03-08T11:28:04Z</dcterms:modified>
  <cp:category>Printable Receipt Template for Pet Boarding, Printable Invoice Template for Pet Grooming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153, Corona, California</vt:lpwstr>
  </property>
</Properties>
</file>