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51\"/>
    </mc:Choice>
  </mc:AlternateContent>
  <xr:revisionPtr revIDLastSave="0" documentId="13_ncr:1_{123CC98E-FD75-4185-BA60-72B38B5E9E2F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12" r:id="rId2"/>
  </sheets>
  <definedNames>
    <definedName name="InvoicingTemplateLinkTarget" hidden="1">#REF!</definedName>
    <definedName name="oknAgBalanceDue">#REF!</definedName>
    <definedName name="oknAgCustAddress">#REF!</definedName>
    <definedName name="oknAgCustCityStateZip">#REF!</definedName>
    <definedName name="oknAgCustCountry">#REF!</definedName>
    <definedName name="oknAgCustID">#REF!</definedName>
    <definedName name="oknAgCustName">#REF!</definedName>
    <definedName name="oknAgCustPhone">#REF!</definedName>
    <definedName name="oknAgDateFrom">#REF!</definedName>
    <definedName name="oknAgDateTo">#REF!</definedName>
    <definedName name="oknAgDueDat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Invoice!$T$38</definedName>
    <definedName name="oknBdyFinish_1">Invoice!$H$21</definedName>
    <definedName name="oknCompanyAddress">Invoice!$F$4</definedName>
    <definedName name="oknCompanyCityStateZip">Invoice!$F$5</definedName>
    <definedName name="oknCompanyContact">Invoice!$F$6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DatabaseName">Invoice!$A$4</definedName>
    <definedName name="oknDueDate">Invoice!$L$18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Invoice!$F$38</definedName>
    <definedName name="oknOrderID">Invoice!$S$18</definedName>
    <definedName name="oknPayments">Invoice!$T$37</definedName>
    <definedName name="oknPaymentTerm">Invoice!$J$18</definedName>
    <definedName name="oknPetsName_1">Invoice!$I$21</definedName>
    <definedName name="oknPrice_1">Invoice!$T$21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Invoice!$K$21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Quantity_1">Invoice!$S$21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Invoice!$F$18</definedName>
    <definedName name="oknSavingInvoiceClearWorksheet" hidden="1">#REF!</definedName>
    <definedName name="oknSavingInvoicePromptForPayment" hidden="1">#REF!</definedName>
    <definedName name="oknShipDate">Invoice!$S$15</definedName>
    <definedName name="oknShippingCost">Invoice!$T$36</definedName>
    <definedName name="oknShipVia">Invoice!$S$13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Email">Invoice!$F$14</definedName>
    <definedName name="oknWhoID">Invoice!$A$9</definedName>
    <definedName name="oknWhoName">Invoice!$F$10</definedName>
    <definedName name="oknWhoPhon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Invoice!$F$3:$N$42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A20" i="1" l="1"/>
  <c r="K10" i="1" s="1"/>
  <c r="Q38" i="1" l="1"/>
  <c r="N22" i="1"/>
  <c r="N23" i="1"/>
  <c r="N24" i="1"/>
  <c r="N25" i="1"/>
  <c r="N26" i="1"/>
  <c r="N27" i="1"/>
  <c r="N28" i="1"/>
  <c r="N29" i="1"/>
  <c r="N30" i="1"/>
  <c r="N31" i="1"/>
  <c r="N32" i="1"/>
  <c r="N35" i="1"/>
  <c r="N33" i="1" l="1"/>
  <c r="N34" i="1" s="1"/>
  <c r="D33" i="1" a="1"/>
  <c r="D33" i="1" s="1"/>
  <c r="N36" i="1" l="1"/>
  <c r="T38" i="1" s="1"/>
</calcChain>
</file>

<file path=xl/sharedStrings.xml><?xml version="1.0" encoding="utf-8"?>
<sst xmlns="http://schemas.openxmlformats.org/spreadsheetml/2006/main" count="59" uniqueCount="58">
  <si>
    <t>DATE: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</si>
  <si>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</si>
  <si>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</si>
  <si>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</si>
  <si>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</si>
  <si>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</si>
  <si>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</si>
  <si>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</si>
  <si>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</si>
  <si>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</si>
  <si>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</si>
  <si>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</si>
  <si>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</si>
  <si>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</si>
  <si>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</si>
  <si>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</si>
  <si>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</si>
  <si>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Current Database</t>
  </si>
  <si>
    <t>Invoice Status</t>
  </si>
  <si>
    <t>cost</t>
    <phoneticPr fontId="6" type="noConversion"/>
  </si>
  <si>
    <t>GST</t>
  </si>
  <si>
    <t>Name</t>
  </si>
  <si>
    <t>Notes:</t>
  </si>
  <si>
    <t>Finish</t>
    <phoneticPr fontId="6" type="noConversion"/>
  </si>
  <si>
    <t>UPS</t>
  </si>
  <si>
    <t>Net 60</t>
  </si>
  <si>
    <t>Sales1</t>
  </si>
  <si>
    <t>Cust. ID</t>
    <phoneticPr fontId="6" type="noConversion"/>
  </si>
  <si>
    <t>Pet Grooming Business</t>
  </si>
  <si>
    <t>Address</t>
  </si>
  <si>
    <t>City, State ZIP</t>
  </si>
  <si>
    <t>Contact, Web Address, FB#</t>
  </si>
  <si>
    <t>City, ST ZIP</t>
  </si>
  <si>
    <t>Phone</t>
  </si>
  <si>
    <t>Email</t>
  </si>
  <si>
    <t>BILL TO</t>
  </si>
  <si>
    <t>Amount</t>
  </si>
  <si>
    <t>RECEIPT</t>
  </si>
  <si>
    <t>RECEIPT #:</t>
  </si>
  <si>
    <t>Item#</t>
  </si>
  <si>
    <t>Folder (Path) of this template</t>
  </si>
  <si>
    <t>c1001</t>
  </si>
  <si>
    <t>Pet owner name</t>
  </si>
  <si>
    <t>Address1</t>
  </si>
  <si>
    <t>Louisiana Tax</t>
  </si>
  <si>
    <t xml:space="preserve">THANK YOU FOR YOUR BUSINESS! </t>
  </si>
  <si>
    <t>City, Louisiana</t>
  </si>
  <si>
    <t>phone number #</t>
  </si>
  <si>
    <t>test @ InvoicingTemplate.com</t>
  </si>
  <si>
    <t>p1</t>
  </si>
  <si>
    <t>Boarding, Grooming</t>
  </si>
  <si>
    <t>Pending</t>
  </si>
  <si>
    <t>INV1000</t>
  </si>
  <si>
    <t>Pet Name</t>
  </si>
  <si>
    <t>orange</t>
  </si>
  <si>
    <t>For testing :</t>
  </si>
  <si>
    <t>Try to enter Apple, Orange or Banana into the Pet Name cell</t>
  </si>
  <si>
    <t>c5151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</si>
</sst>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entury"/>
      <family val="1"/>
    </font>
    <font>
      <b/>
      <sz val="10"/>
      <name val="Century"/>
      <family val="1"/>
    </font>
    <font>
      <b/>
      <sz val="18"/>
      <name val="Century"/>
      <family val="1"/>
    </font>
    <font>
      <sz val="28"/>
      <color indexed="42"/>
      <name val="Century"/>
      <family val="1"/>
    </font>
    <font>
      <sz val="10"/>
      <color indexed="9"/>
      <name val="Century"/>
      <family val="1"/>
    </font>
    <font>
      <i/>
      <sz val="10"/>
      <name val="Century"/>
      <family val="1"/>
    </font>
    <font>
      <sz val="24"/>
      <color theme="9" tint="-0.499984740745262"/>
      <name val="Cooper Black"/>
      <family val="1"/>
    </font>
    <font>
      <b/>
      <sz val="18"/>
      <color theme="9" tint="-0.499984740745262"/>
      <name val="Century"/>
      <family val="1"/>
    </font>
    <font>
      <b/>
      <sz val="10"/>
      <color theme="0"/>
      <name val="Century"/>
      <family val="1"/>
    </font>
    <font>
      <sz val="10"/>
      <color theme="0"/>
      <name val="Century"/>
      <family val="1"/>
    </font>
    <font>
      <b/>
      <sz val="24"/>
      <name val="Forte"/>
      <family val="4"/>
    </font>
    <font>
      <sz val="10"/>
      <color rgb="FFFF0000"/>
      <name val="Century"/>
      <family val="1"/>
    </font>
    <font>
      <sz val="1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dashed">
        <color theme="9" tint="0.39994506668294322"/>
      </bottom>
      <diagonal/>
    </border>
    <border>
      <left/>
      <right/>
      <top style="dashed">
        <color theme="9" tint="0.39994506668294322"/>
      </top>
      <bottom style="dashed">
        <color theme="9" tint="0.39994506668294322"/>
      </bottom>
      <diagonal/>
    </border>
    <border>
      <left style="slantDashDot">
        <color theme="9" tint="-0.499984740745262"/>
      </left>
      <right/>
      <top style="slantDashDot">
        <color theme="9" tint="-0.499984740745262"/>
      </top>
      <bottom/>
      <diagonal/>
    </border>
    <border>
      <left/>
      <right/>
      <top style="slantDashDot">
        <color theme="9" tint="-0.499984740745262"/>
      </top>
      <bottom/>
      <diagonal/>
    </border>
    <border>
      <left/>
      <right style="slantDashDot">
        <color theme="9" tint="-0.499984740745262"/>
      </right>
      <top style="slantDashDot">
        <color theme="9" tint="-0.499984740745262"/>
      </top>
      <bottom/>
      <diagonal/>
    </border>
    <border>
      <left style="slantDashDot">
        <color theme="9" tint="-0.499984740745262"/>
      </left>
      <right/>
      <top/>
      <bottom/>
      <diagonal/>
    </border>
    <border>
      <left/>
      <right style="slantDashDot">
        <color theme="9" tint="-0.499984740745262"/>
      </right>
      <top/>
      <bottom/>
      <diagonal/>
    </border>
    <border>
      <left style="slantDashDot">
        <color theme="9" tint="-0.499984740745262"/>
      </left>
      <right/>
      <top/>
      <bottom style="slantDashDot">
        <color theme="9" tint="-0.499984740745262"/>
      </bottom>
      <diagonal/>
    </border>
    <border>
      <left/>
      <right/>
      <top/>
      <bottom style="slantDashDot">
        <color theme="9" tint="-0.499984740745262"/>
      </bottom>
      <diagonal/>
    </border>
    <border>
      <left/>
      <right style="slantDashDot">
        <color theme="9" tint="-0.499984740745262"/>
      </right>
      <top/>
      <bottom style="slantDashDot">
        <color theme="9" tint="-0.499984740745262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/>
      <diagonal/>
    </border>
    <border>
      <left/>
      <right/>
      <top style="double">
        <color theme="9" tint="-0.24994659260841701"/>
      </top>
      <bottom/>
      <diagonal/>
    </border>
    <border>
      <left/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/>
      <top/>
      <bottom/>
      <diagonal/>
    </border>
    <border>
      <left/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 style="double">
        <color theme="9" tint="-0.24994659260841701"/>
      </right>
      <top/>
      <bottom style="double">
        <color theme="9" tint="-0.2499465926084170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</borders>
  <cellStyleXfs count="7">
    <xf numFmtId="0" fontId="0" fillId="0" borderId="0"/>
    <xf numFmtId="0" fontId="19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9">
    <xf numFmtId="0" fontId="0" fillId="0" borderId="0" xfId="0"/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 applyProtection="1">
      <alignment vertical="center"/>
      <protection locked="0" hidden="1"/>
    </xf>
    <xf numFmtId="0" fontId="7" fillId="5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" fontId="7" fillId="3" borderId="6" xfId="0" applyNumberFormat="1" applyFont="1" applyFill="1" applyBorder="1" applyAlignment="1" applyProtection="1">
      <alignment horizontal="left" vertical="center"/>
      <protection locked="0"/>
    </xf>
    <xf numFmtId="1" fontId="7" fillId="3" borderId="0" xfId="0" applyNumberFormat="1" applyFont="1" applyFill="1" applyAlignment="1">
      <alignment vertical="center"/>
    </xf>
    <xf numFmtId="169" fontId="7" fillId="3" borderId="4" xfId="0" applyNumberFormat="1" applyFont="1" applyFill="1" applyBorder="1" applyAlignment="1" applyProtection="1">
      <alignment horizontal="left" vertical="center"/>
      <protection hidden="1"/>
    </xf>
    <xf numFmtId="165" fontId="7" fillId="0" borderId="0" xfId="0" applyNumberFormat="1" applyFont="1" applyAlignment="1">
      <alignment horizontal="left" vertical="center"/>
    </xf>
    <xf numFmtId="1" fontId="7" fillId="0" borderId="6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>
      <alignment vertical="center"/>
    </xf>
    <xf numFmtId="169" fontId="7" fillId="0" borderId="4" xfId="0" applyNumberFormat="1" applyFont="1" applyBorder="1" applyAlignment="1" applyProtection="1">
      <alignment horizontal="left" vertical="center"/>
      <protection hidden="1"/>
    </xf>
    <xf numFmtId="1" fontId="7" fillId="0" borderId="0" xfId="0" applyNumberFormat="1" applyFont="1" applyAlignment="1">
      <alignment horizontal="center" vertical="center"/>
    </xf>
    <xf numFmtId="1" fontId="7" fillId="3" borderId="0" xfId="0" applyNumberFormat="1" applyFont="1" applyFill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10" fontId="7" fillId="0" borderId="0" xfId="0" applyNumberFormat="1" applyFont="1" applyAlignment="1">
      <alignment horizontal="right" vertical="center"/>
    </xf>
    <xf numFmtId="43" fontId="7" fillId="0" borderId="8" xfId="0" applyNumberFormat="1" applyFont="1" applyBorder="1" applyAlignment="1" applyProtection="1">
      <alignment horizontal="right" vertical="center"/>
      <protection locked="0"/>
    </xf>
    <xf numFmtId="43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43" fontId="7" fillId="0" borderId="3" xfId="0" applyNumberFormat="1" applyFont="1" applyBorder="1" applyAlignment="1" applyProtection="1">
      <alignment horizontal="right" vertical="center"/>
      <protection hidden="1"/>
    </xf>
    <xf numFmtId="0" fontId="8" fillId="2" borderId="1" xfId="0" applyFont="1" applyFill="1" applyBorder="1" applyAlignment="1">
      <alignment vertical="center"/>
    </xf>
    <xf numFmtId="166" fontId="7" fillId="0" borderId="1" xfId="0" applyNumberFormat="1" applyFont="1" applyBorder="1" applyAlignment="1" applyProtection="1">
      <alignment vertical="center" wrapText="1"/>
      <protection locked="0"/>
    </xf>
    <xf numFmtId="0" fontId="7" fillId="6" borderId="0" xfId="0" applyFont="1" applyFill="1" applyAlignment="1">
      <alignment vertical="center"/>
    </xf>
    <xf numFmtId="0" fontId="7" fillId="6" borderId="0" xfId="0" applyFont="1" applyFill="1" applyAlignment="1" applyProtection="1">
      <alignment vertical="center"/>
      <protection locked="0" hidden="1"/>
    </xf>
    <xf numFmtId="0" fontId="7" fillId="5" borderId="0" xfId="0" applyFont="1" applyFill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vertical="center" shrinkToFit="1"/>
    </xf>
    <xf numFmtId="0" fontId="7" fillId="0" borderId="0" xfId="0" applyFont="1" applyAlignment="1" applyProtection="1">
      <alignment horizontal="right" vertical="center"/>
      <protection locked="0" hidden="1"/>
    </xf>
    <xf numFmtId="0" fontId="8" fillId="0" borderId="0" xfId="0" applyFont="1" applyAlignment="1">
      <alignment vertical="center"/>
    </xf>
    <xf numFmtId="0" fontId="7" fillId="4" borderId="0" xfId="0" applyFont="1" applyFill="1" applyAlignment="1">
      <alignment horizontal="right" vertical="center"/>
    </xf>
    <xf numFmtId="168" fontId="7" fillId="0" borderId="2" xfId="0" applyNumberFormat="1" applyFont="1" applyBorder="1" applyAlignment="1" applyProtection="1">
      <alignment horizontal="left" vertical="center" wrapText="1"/>
      <protection locked="0"/>
    </xf>
    <xf numFmtId="168" fontId="7" fillId="3" borderId="4" xfId="0" applyNumberFormat="1" applyFont="1" applyFill="1" applyBorder="1" applyAlignment="1" applyProtection="1">
      <alignment horizontal="right" vertical="center"/>
      <protection locked="0"/>
    </xf>
    <xf numFmtId="168" fontId="7" fillId="0" borderId="4" xfId="0" applyNumberFormat="1" applyFont="1" applyBorder="1" applyAlignment="1" applyProtection="1">
      <alignment horizontal="right" vertical="center"/>
      <protection locked="0"/>
    </xf>
    <xf numFmtId="168" fontId="7" fillId="3" borderId="5" xfId="0" applyNumberFormat="1" applyFont="1" applyFill="1" applyBorder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43" fontId="7" fillId="0" borderId="3" xfId="0" applyNumberFormat="1" applyFont="1" applyBorder="1" applyAlignment="1" applyProtection="1">
      <alignment horizontal="right" vertical="center"/>
      <protection locked="0"/>
    </xf>
    <xf numFmtId="14" fontId="7" fillId="0" borderId="1" xfId="0" applyNumberFormat="1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 wrapText="1"/>
      <protection locked="0"/>
    </xf>
    <xf numFmtId="0" fontId="15" fillId="7" borderId="35" xfId="0" applyFont="1" applyFill="1" applyBorder="1" applyAlignment="1">
      <alignment horizontal="center" vertical="center"/>
    </xf>
    <xf numFmtId="169" fontId="7" fillId="0" borderId="34" xfId="0" applyNumberFormat="1" applyFont="1" applyBorder="1" applyAlignment="1" applyProtection="1">
      <alignment horizontal="left" vertical="center" wrapText="1"/>
      <protection locked="0" hidden="1"/>
    </xf>
    <xf numFmtId="14" fontId="7" fillId="0" borderId="34" xfId="0" applyNumberFormat="1" applyFont="1" applyBorder="1" applyAlignment="1" applyProtection="1">
      <alignment vertical="center" wrapText="1"/>
      <protection locked="0"/>
    </xf>
    <xf numFmtId="43" fontId="7" fillId="0" borderId="36" xfId="0" applyNumberFormat="1" applyFont="1" applyBorder="1" applyAlignment="1" applyProtection="1">
      <alignment horizontal="right" vertical="center"/>
      <protection hidden="1"/>
    </xf>
    <xf numFmtId="0" fontId="18" fillId="8" borderId="0" xfId="0" applyFont="1" applyFill="1" applyAlignment="1">
      <alignment vertical="center"/>
    </xf>
    <xf numFmtId="0" fontId="1" fillId="0" borderId="0" xfId="6"/>
    <xf numFmtId="0" fontId="18" fillId="8" borderId="0" xfId="0" applyFont="1" applyFill="1" applyAlignment="1">
      <alignment horizontal="center" vertical="center" wrapText="1"/>
    </xf>
    <xf numFmtId="166" fontId="7" fillId="0" borderId="6" xfId="0" applyNumberFormat="1" applyFont="1" applyBorder="1" applyAlignment="1" applyProtection="1">
      <alignment horizontal="right" vertical="center"/>
      <protection locked="0"/>
    </xf>
    <xf numFmtId="166" fontId="7" fillId="0" borderId="4" xfId="0" applyNumberFormat="1" applyFont="1" applyBorder="1" applyAlignment="1" applyProtection="1">
      <alignment horizontal="right" vertical="center"/>
      <protection locked="0"/>
    </xf>
    <xf numFmtId="166" fontId="7" fillId="3" borderId="7" xfId="0" applyNumberFormat="1" applyFont="1" applyFill="1" applyBorder="1" applyAlignment="1" applyProtection="1">
      <alignment horizontal="right" vertical="center"/>
      <protection locked="0"/>
    </xf>
    <xf numFmtId="166" fontId="7" fillId="3" borderId="5" xfId="0" applyNumberFormat="1" applyFont="1" applyFill="1" applyBorder="1" applyAlignment="1" applyProtection="1">
      <alignment horizontal="right" vertical="center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3" borderId="4" xfId="0" applyFont="1" applyFill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center" vertical="center" shrinkToFit="1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15" fillId="7" borderId="35" xfId="0" applyFont="1" applyFill="1" applyBorder="1" applyAlignment="1">
      <alignment horizontal="center" vertical="center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14" fontId="7" fillId="0" borderId="15" xfId="0" applyNumberFormat="1" applyFont="1" applyBorder="1" applyAlignment="1" applyProtection="1">
      <alignment horizontal="center" vertical="center"/>
      <protection locked="0"/>
    </xf>
    <xf numFmtId="1" fontId="7" fillId="0" borderId="34" xfId="0" applyNumberFormat="1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6" fontId="7" fillId="3" borderId="6" xfId="0" applyNumberFormat="1" applyFont="1" applyFill="1" applyBorder="1" applyAlignment="1" applyProtection="1">
      <alignment horizontal="right" vertical="center"/>
      <protection locked="0"/>
    </xf>
    <xf numFmtId="166" fontId="7" fillId="3" borderId="4" xfId="0" applyNumberFormat="1" applyFont="1" applyFill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8" fillId="4" borderId="0" xfId="0" applyFont="1" applyFill="1" applyAlignment="1">
      <alignment horizontal="center" vertical="center"/>
    </xf>
    <xf numFmtId="0" fontId="7" fillId="6" borderId="0" xfId="0" applyFont="1" applyFill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16" fillId="7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7D3B2DF-3525-4791-A8C3-2849494BBC01}"/>
    <cellStyle name="Normal 7" xfId="6" xr:uid="{50968CD5-CA19-4970-93F7-D9950C15874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freeprintablereceipttemplate.html" TargetMode="External"/><Relationship Id="rId4" Type="http://schemas.openxmlformats.org/officeDocument/2006/relationships/hyperlink" Target="https://www.boostexcel.com/template/freeprintablereceipt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6</xdr:row>
      <xdr:rowOff>228600</xdr:rowOff>
    </xdr:from>
    <xdr:to>
      <xdr:col>13</xdr:col>
      <xdr:colOff>914400</xdr:colOff>
      <xdr:row>6</xdr:row>
      <xdr:rowOff>228600</xdr:rowOff>
    </xdr:to>
    <xdr:sp macro="" textlink="">
      <xdr:nvSpPr>
        <xdr:cNvPr id="1236" name="oknWidget_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ShapeType="1"/>
        </xdr:cNvSpPr>
      </xdr:nvSpPr>
      <xdr:spPr bwMode="auto">
        <a:xfrm>
          <a:off x="1343025" y="2695575"/>
          <a:ext cx="6200775" cy="0"/>
        </a:xfrm>
        <a:prstGeom prst="line">
          <a:avLst/>
        </a:prstGeom>
        <a:noFill/>
        <a:ln w="76200" cmpd="tri">
          <a:solidFill>
            <a:schemeClr val="accent6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2</xdr:row>
      <xdr:rowOff>0</xdr:rowOff>
    </xdr:from>
    <xdr:to>
      <xdr:col>27</xdr:col>
      <xdr:colOff>419100</xdr:colOff>
      <xdr:row>8</xdr:row>
      <xdr:rowOff>257175</xdr:rowOff>
    </xdr:to>
    <xdr:pic>
      <xdr:nvPicPr>
        <xdr:cNvPr id="76" name="Picture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1270</xdr:colOff>
      <xdr:row>9</xdr:row>
      <xdr:rowOff>1270</xdr:rowOff>
    </xdr:from>
    <xdr:to>
      <xdr:col>13</xdr:col>
      <xdr:colOff>970280</xdr:colOff>
      <xdr:row>14</xdr:row>
      <xdr:rowOff>313055</xdr:rowOff>
    </xdr:to>
    <xdr:pic>
      <xdr:nvPicPr>
        <xdr:cNvPr id="20" name="oknWidget_c1001-orang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4670" y="3411220"/>
          <a:ext cx="3255010" cy="1883410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25</xdr:col>
      <xdr:colOff>374650</xdr:colOff>
      <xdr:row>7</xdr:row>
      <xdr:rowOff>149225</xdr:rowOff>
    </xdr:to>
    <xdr:sp macro="" textlink="">
      <xdr:nvSpPr>
        <xdr:cNvPr id="17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49C7D91-61E1-A80F-0C00-9938BF1D4ADE}"/>
            </a:ext>
          </a:extLst>
        </xdr:cNvPr>
        <xdr:cNvSpPr txBox="1"/>
      </xdr:nvSpPr>
      <xdr:spPr>
        <a:xfrm>
          <a:off x="77279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168275</xdr:rowOff>
    </xdr:from>
    <xdr:to>
      <xdr:col>6</xdr:col>
      <xdr:colOff>85725</xdr:colOff>
      <xdr:row>2</xdr:row>
      <xdr:rowOff>600075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3CA79EC-F082-60CE-797E-F4E8E2B355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939800"/>
          <a:ext cx="647700" cy="43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8AC9A-7D30-488A-848D-0AFBA28C33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D44262A-804E-435A-B2B2-76B59687D8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9CCB998-1ADD-4792-BD2A-85D4E62BF6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69CCCF8-9889-4269-9E43-3FB4AD682A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0FA2628-AE32-4947-AB63-716235B296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74C8773-C382-4C9B-86F8-59DB7998C2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DF781FA-3995-41C9-89F9-09F03BF303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7E894A8-4B00-4CC3-82B5-3B007A09985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EF19334-6244-2000-C165-A0102E529A0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102AD9A-C682-C25F-DA2C-7CD3C44E954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5DA57AC-256C-6D8E-7781-C2767A5AF4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T44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0" sqref="F10:J10"/>
    </sheetView>
  </sheetViews>
  <sheetFormatPr defaultRowHeight="12.75" x14ac:dyDescent="0.2"/>
  <cols>
    <col min="1" max="1" width="9.28515625" style="8" customWidth="1"/>
    <col min="2" max="2" width="9.7109375" style="8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8.85546875" style="9" customWidth="1"/>
    <col min="7" max="7" width="2.5703125" style="9" customWidth="1"/>
    <col min="8" max="8" width="11.28515625" style="9" customWidth="1"/>
    <col min="9" max="9" width="12.140625" style="9" customWidth="1"/>
    <col min="10" max="10" width="10.7109375" style="9" customWidth="1"/>
    <col min="11" max="11" width="13.85546875" style="9" customWidth="1"/>
    <col min="12" max="12" width="9.140625" style="9"/>
    <col min="13" max="13" width="11.28515625" style="9" customWidth="1"/>
    <col min="14" max="14" width="14.5703125" style="9" customWidth="1"/>
    <col min="15" max="15" width="0.85546875" style="9" customWidth="1"/>
    <col min="16" max="16" width="1" style="8" customWidth="1"/>
    <col min="17" max="17" width="5" style="9" customWidth="1"/>
    <col min="18" max="18" width="10" style="9" customWidth="1"/>
    <col min="19" max="21" width="0" style="9" hidden="1" customWidth="1"/>
    <col min="22" max="16384" width="9.140625" style="9"/>
  </cols>
  <sheetData>
    <row r="1" spans="1:20" s="36" customFormat="1" ht="57" customHeight="1" x14ac:dyDescent="0.2">
      <c r="C1" s="37"/>
      <c r="D1" s="37"/>
      <c r="E1" s="5"/>
    </row>
    <row r="2" spans="1:20" s="5" customFormat="1" ht="3.75" customHeight="1" x14ac:dyDescent="0.2">
      <c r="C2" s="38"/>
      <c r="D2" s="38"/>
    </row>
    <row r="3" spans="1:20" ht="59.25" customHeight="1" x14ac:dyDescent="0.2">
      <c r="A3" s="99" t="s">
        <v>17</v>
      </c>
      <c r="B3" s="99"/>
      <c r="H3" s="39" t="s">
        <v>28</v>
      </c>
      <c r="I3" s="40"/>
      <c r="N3" s="41" t="s">
        <v>37</v>
      </c>
      <c r="O3" s="42"/>
    </row>
    <row r="4" spans="1:20" ht="24.95" customHeight="1" x14ac:dyDescent="0.2">
      <c r="A4" s="100" t="s">
        <v>57</v>
      </c>
      <c r="B4" s="100"/>
      <c r="F4" s="9" t="s">
        <v>29</v>
      </c>
    </row>
    <row r="5" spans="1:20" ht="24.95" customHeight="1" x14ac:dyDescent="0.2">
      <c r="A5" s="99" t="s">
        <v>18</v>
      </c>
      <c r="B5" s="99"/>
      <c r="F5" s="9" t="s">
        <v>30</v>
      </c>
      <c r="L5" s="1" t="s">
        <v>0</v>
      </c>
      <c r="M5" s="73">
        <v>43425</v>
      </c>
      <c r="N5" s="73"/>
      <c r="O5" s="43"/>
    </row>
    <row r="6" spans="1:20" ht="24.95" customHeight="1" x14ac:dyDescent="0.2">
      <c r="A6" s="100" t="s">
        <v>51</v>
      </c>
      <c r="B6" s="100"/>
      <c r="F6" s="9" t="s">
        <v>31</v>
      </c>
      <c r="L6" s="1" t="s">
        <v>38</v>
      </c>
      <c r="M6" s="74" t="s">
        <v>52</v>
      </c>
      <c r="N6" s="74"/>
      <c r="O6" s="25"/>
    </row>
    <row r="7" spans="1:20" ht="24.95" customHeight="1" x14ac:dyDescent="0.2">
      <c r="M7" s="31"/>
      <c r="N7" s="25"/>
      <c r="O7" s="25"/>
    </row>
    <row r="8" spans="1:20" ht="24.95" customHeight="1" x14ac:dyDescent="0.2">
      <c r="A8" s="99" t="s">
        <v>27</v>
      </c>
      <c r="B8" s="99"/>
      <c r="C8" s="4" t="s">
        <v>16</v>
      </c>
    </row>
    <row r="9" spans="1:20" ht="24.95" customHeight="1" thickBot="1" x14ac:dyDescent="0.25">
      <c r="A9" s="100" t="s">
        <v>41</v>
      </c>
      <c r="B9" s="100"/>
      <c r="C9" s="4">
        <v>1</v>
      </c>
      <c r="D9" s="44"/>
      <c r="F9" s="89" t="s">
        <v>35</v>
      </c>
      <c r="G9" s="89"/>
      <c r="H9" s="89"/>
      <c r="K9" s="45"/>
      <c r="Q9" s="2"/>
    </row>
    <row r="10" spans="1:20" ht="24.95" customHeight="1" x14ac:dyDescent="0.2">
      <c r="B10" s="46" t="s">
        <v>21</v>
      </c>
      <c r="C10" s="4">
        <v>0</v>
      </c>
      <c r="D10" s="44"/>
      <c r="F10" s="71" t="s">
        <v>42</v>
      </c>
      <c r="G10" s="71"/>
      <c r="H10" s="71"/>
      <c r="I10" s="71"/>
      <c r="J10" s="71"/>
      <c r="K10" s="80" t="e">
        <f ca="1">_xll.Imfe.ImfeFunction.DisplayImage(CONCATENATE($A$20,"\dogs\",oknWhoID,"-",I21,".jpg"),K10)</f>
        <v>#NAME?</v>
      </c>
      <c r="L10" s="81"/>
      <c r="M10" s="81"/>
      <c r="N10" s="82"/>
      <c r="Q10" s="3"/>
    </row>
    <row r="11" spans="1:20" ht="24.95" customHeight="1" x14ac:dyDescent="0.2">
      <c r="B11" s="46" t="s">
        <v>29</v>
      </c>
      <c r="C11" s="4">
        <v>0</v>
      </c>
      <c r="D11" s="44"/>
      <c r="F11" s="78" t="s">
        <v>43</v>
      </c>
      <c r="G11" s="78"/>
      <c r="H11" s="78"/>
      <c r="I11" s="78"/>
      <c r="J11" s="78"/>
      <c r="K11" s="83"/>
      <c r="L11" s="84"/>
      <c r="M11" s="84"/>
      <c r="N11" s="85"/>
      <c r="Q11" s="3"/>
      <c r="T11"/>
    </row>
    <row r="12" spans="1:20" ht="24.95" customHeight="1" x14ac:dyDescent="0.2">
      <c r="B12" s="46" t="s">
        <v>32</v>
      </c>
      <c r="C12" s="4">
        <v>0.1002</v>
      </c>
      <c r="D12" s="44"/>
      <c r="F12" s="79" t="s">
        <v>46</v>
      </c>
      <c r="G12" s="79"/>
      <c r="H12" s="79"/>
      <c r="I12" s="79"/>
      <c r="J12" s="79"/>
      <c r="K12" s="83"/>
      <c r="L12" s="84"/>
      <c r="M12" s="84"/>
      <c r="N12" s="85"/>
      <c r="Q12" s="2"/>
      <c r="S12" s="34" t="s">
        <v>8</v>
      </c>
      <c r="T12"/>
    </row>
    <row r="13" spans="1:20" ht="24.95" customHeight="1" x14ac:dyDescent="0.2">
      <c r="B13" s="46" t="s">
        <v>33</v>
      </c>
      <c r="C13" s="4">
        <v>0.06</v>
      </c>
      <c r="D13" s="44"/>
      <c r="F13" s="79" t="s">
        <v>47</v>
      </c>
      <c r="G13" s="79"/>
      <c r="H13" s="79"/>
      <c r="I13" s="79"/>
      <c r="J13" s="79"/>
      <c r="K13" s="83"/>
      <c r="L13" s="84"/>
      <c r="M13" s="84"/>
      <c r="N13" s="85"/>
      <c r="Q13" s="2"/>
      <c r="S13" s="54" t="s">
        <v>24</v>
      </c>
      <c r="T13"/>
    </row>
    <row r="14" spans="1:20" ht="24.95" customHeight="1" x14ac:dyDescent="0.2">
      <c r="B14" s="46" t="s">
        <v>34</v>
      </c>
      <c r="D14" s="44"/>
      <c r="F14" s="79" t="s">
        <v>48</v>
      </c>
      <c r="G14" s="79"/>
      <c r="H14" s="79"/>
      <c r="I14" s="79"/>
      <c r="J14" s="79"/>
      <c r="K14" s="83"/>
      <c r="L14" s="84"/>
      <c r="M14" s="84"/>
      <c r="N14" s="85"/>
      <c r="Q14" s="2"/>
      <c r="S14" s="6" t="s">
        <v>7</v>
      </c>
      <c r="T14"/>
    </row>
    <row r="15" spans="1:20" ht="24.95" customHeight="1" thickBot="1" x14ac:dyDescent="0.25">
      <c r="K15" s="86"/>
      <c r="L15" s="87"/>
      <c r="M15" s="87"/>
      <c r="N15" s="88"/>
      <c r="Q15" s="2"/>
      <c r="S15" s="10">
        <v>39337</v>
      </c>
    </row>
    <row r="16" spans="1:20" ht="9.75" customHeight="1" x14ac:dyDescent="0.2">
      <c r="F16"/>
      <c r="G16"/>
      <c r="H16"/>
      <c r="I16"/>
      <c r="J16"/>
      <c r="K16"/>
      <c r="Q16" s="2"/>
    </row>
    <row r="17" spans="1:20" ht="24.95" customHeight="1" x14ac:dyDescent="0.2">
      <c r="A17" s="108" t="s">
        <v>40</v>
      </c>
      <c r="B17" s="108"/>
      <c r="F17" s="89" t="s">
        <v>5</v>
      </c>
      <c r="G17" s="89"/>
      <c r="H17" s="89"/>
      <c r="I17" s="89"/>
      <c r="J17" s="89" t="s">
        <v>11</v>
      </c>
      <c r="K17" s="89"/>
      <c r="L17" s="89" t="s">
        <v>10</v>
      </c>
      <c r="M17" s="89"/>
      <c r="N17" s="89"/>
      <c r="O17" s="7"/>
      <c r="S17" s="92" t="s">
        <v>6</v>
      </c>
      <c r="T17" s="93"/>
    </row>
    <row r="18" spans="1:20" ht="24.95" customHeight="1" x14ac:dyDescent="0.2">
      <c r="A18" s="108"/>
      <c r="B18" s="108"/>
      <c r="F18" s="98" t="s">
        <v>26</v>
      </c>
      <c r="G18" s="98"/>
      <c r="H18" s="98"/>
      <c r="I18" s="98"/>
      <c r="J18" s="98" t="s">
        <v>25</v>
      </c>
      <c r="K18" s="98"/>
      <c r="L18" s="90"/>
      <c r="M18" s="90"/>
      <c r="N18" s="90"/>
      <c r="O18" s="11"/>
      <c r="S18" s="94"/>
      <c r="T18" s="95"/>
    </row>
    <row r="19" spans="1:20" ht="7.5" customHeight="1" x14ac:dyDescent="0.2">
      <c r="A19" s="108"/>
      <c r="B19" s="108"/>
    </row>
    <row r="20" spans="1:20" ht="24.95" customHeight="1" x14ac:dyDescent="0.2">
      <c r="A20" s="109" t="str">
        <f ca="1">LEFT(CELL("filename",C2),FIND("[",CELL("filename",C2))-2)</f>
        <v>E:\NET\boost\src\c5151</v>
      </c>
      <c r="B20" s="109"/>
      <c r="C20" s="4" t="s">
        <v>13</v>
      </c>
      <c r="D20" s="4" t="s">
        <v>19</v>
      </c>
      <c r="F20" s="75" t="s">
        <v>39</v>
      </c>
      <c r="G20" s="75"/>
      <c r="H20" s="56" t="s">
        <v>23</v>
      </c>
      <c r="I20" s="75" t="s">
        <v>53</v>
      </c>
      <c r="J20" s="75"/>
      <c r="K20" s="75" t="s">
        <v>12</v>
      </c>
      <c r="L20" s="75"/>
      <c r="M20" s="75"/>
      <c r="N20" s="56" t="s">
        <v>36</v>
      </c>
      <c r="O20" s="7"/>
      <c r="S20" s="34" t="s">
        <v>4</v>
      </c>
      <c r="T20" s="12" t="s">
        <v>3</v>
      </c>
    </row>
    <row r="21" spans="1:20" ht="86.25" customHeight="1" thickBot="1" x14ac:dyDescent="0.25">
      <c r="C21" s="13">
        <v>0</v>
      </c>
      <c r="D21" s="13">
        <v>0</v>
      </c>
      <c r="F21" s="91" t="s">
        <v>49</v>
      </c>
      <c r="G21" s="91"/>
      <c r="H21" s="58">
        <v>43426</v>
      </c>
      <c r="I21" s="77" t="s">
        <v>54</v>
      </c>
      <c r="J21" s="77"/>
      <c r="K21" s="76" t="s">
        <v>50</v>
      </c>
      <c r="L21" s="76"/>
      <c r="M21" s="76"/>
      <c r="N21" s="57">
        <v>200</v>
      </c>
      <c r="O21" s="14"/>
      <c r="S21" s="35">
        <v>0</v>
      </c>
      <c r="T21" s="47">
        <v>0</v>
      </c>
    </row>
    <row r="22" spans="1:20" ht="24.95" hidden="1" customHeight="1" x14ac:dyDescent="0.2">
      <c r="C22" s="13">
        <v>0</v>
      </c>
      <c r="D22" s="13">
        <v>0</v>
      </c>
      <c r="F22" s="15"/>
      <c r="G22" s="16"/>
      <c r="H22" s="67"/>
      <c r="I22" s="68"/>
      <c r="J22" s="69"/>
      <c r="K22" s="96">
        <v>0</v>
      </c>
      <c r="L22" s="97"/>
      <c r="M22" s="48">
        <v>0</v>
      </c>
      <c r="N22" s="17">
        <f>ROUND(oknQuantity_2*oknPrice_2,2)</f>
        <v>0</v>
      </c>
      <c r="O22" s="18"/>
    </row>
    <row r="23" spans="1:20" ht="24.95" hidden="1" customHeight="1" x14ac:dyDescent="0.2">
      <c r="C23" s="13">
        <v>0</v>
      </c>
      <c r="D23" s="13">
        <v>0</v>
      </c>
      <c r="F23" s="19"/>
      <c r="G23" s="20"/>
      <c r="H23" s="70"/>
      <c r="I23" s="71"/>
      <c r="J23" s="72"/>
      <c r="K23" s="63">
        <v>0</v>
      </c>
      <c r="L23" s="64"/>
      <c r="M23" s="49">
        <v>0</v>
      </c>
      <c r="N23" s="21">
        <f>ROUND(oknQuantity_3*oknPrice_3,2)</f>
        <v>0</v>
      </c>
      <c r="O23" s="18"/>
    </row>
    <row r="24" spans="1:20" ht="24.95" hidden="1" customHeight="1" x14ac:dyDescent="0.2">
      <c r="C24" s="13">
        <v>0</v>
      </c>
      <c r="D24" s="13">
        <v>0</v>
      </c>
      <c r="F24" s="15"/>
      <c r="G24" s="16"/>
      <c r="H24" s="67"/>
      <c r="I24" s="68"/>
      <c r="J24" s="69"/>
      <c r="K24" s="96">
        <v>0</v>
      </c>
      <c r="L24" s="97"/>
      <c r="M24" s="48">
        <v>0</v>
      </c>
      <c r="N24" s="17">
        <f>ROUND(oknQuantity_4*oknPrice_4,2)</f>
        <v>0</v>
      </c>
      <c r="O24" s="18"/>
    </row>
    <row r="25" spans="1:20" ht="24.95" hidden="1" customHeight="1" x14ac:dyDescent="0.2">
      <c r="C25" s="13">
        <v>0</v>
      </c>
      <c r="D25" s="13">
        <v>0</v>
      </c>
      <c r="F25" s="19"/>
      <c r="G25" s="20"/>
      <c r="H25" s="70"/>
      <c r="I25" s="71"/>
      <c r="J25" s="72"/>
      <c r="K25" s="63">
        <v>0</v>
      </c>
      <c r="L25" s="64"/>
      <c r="M25" s="49">
        <v>0</v>
      </c>
      <c r="N25" s="21">
        <f>ROUND(oknQuantity_5*oknPrice_5,2)</f>
        <v>0</v>
      </c>
      <c r="O25" s="18"/>
    </row>
    <row r="26" spans="1:20" ht="24.95" hidden="1" customHeight="1" x14ac:dyDescent="0.2">
      <c r="C26" s="13">
        <v>0</v>
      </c>
      <c r="D26" s="13">
        <v>0</v>
      </c>
      <c r="F26" s="15"/>
      <c r="G26" s="16"/>
      <c r="H26" s="67"/>
      <c r="I26" s="68"/>
      <c r="J26" s="69"/>
      <c r="K26" s="96">
        <v>0</v>
      </c>
      <c r="L26" s="97"/>
      <c r="M26" s="48">
        <v>0</v>
      </c>
      <c r="N26" s="17">
        <f>ROUND(oknQuantity_6*oknPrice_6,2)</f>
        <v>0</v>
      </c>
      <c r="O26" s="18"/>
    </row>
    <row r="27" spans="1:20" ht="24.95" hidden="1" customHeight="1" x14ac:dyDescent="0.2">
      <c r="C27" s="13">
        <v>0</v>
      </c>
      <c r="D27" s="13">
        <v>0</v>
      </c>
      <c r="F27" s="19"/>
      <c r="G27" s="20"/>
      <c r="H27" s="70"/>
      <c r="I27" s="71"/>
      <c r="J27" s="72"/>
      <c r="K27" s="63">
        <v>0</v>
      </c>
      <c r="L27" s="64"/>
      <c r="M27" s="49">
        <v>0</v>
      </c>
      <c r="N27" s="21">
        <f>ROUND(oknQuantity_7*oknPrice_7,2)</f>
        <v>0</v>
      </c>
      <c r="O27" s="18"/>
    </row>
    <row r="28" spans="1:20" ht="24.95" hidden="1" customHeight="1" x14ac:dyDescent="0.2">
      <c r="C28" s="13">
        <v>0</v>
      </c>
      <c r="D28" s="13">
        <v>0</v>
      </c>
      <c r="F28" s="15"/>
      <c r="G28" s="16"/>
      <c r="H28" s="67"/>
      <c r="I28" s="68"/>
      <c r="J28" s="69"/>
      <c r="K28" s="96">
        <v>0</v>
      </c>
      <c r="L28" s="97"/>
      <c r="M28" s="48">
        <v>0</v>
      </c>
      <c r="N28" s="17">
        <f>ROUND(oknQuantity_8*oknPrice_8,2)</f>
        <v>0</v>
      </c>
      <c r="O28" s="18"/>
    </row>
    <row r="29" spans="1:20" ht="24.95" hidden="1" customHeight="1" x14ac:dyDescent="0.2">
      <c r="C29" s="13">
        <v>0</v>
      </c>
      <c r="D29" s="13">
        <v>0</v>
      </c>
      <c r="F29" s="19"/>
      <c r="G29" s="22"/>
      <c r="H29" s="70"/>
      <c r="I29" s="71"/>
      <c r="J29" s="72"/>
      <c r="K29" s="63">
        <v>0</v>
      </c>
      <c r="L29" s="64"/>
      <c r="M29" s="49">
        <v>0</v>
      </c>
      <c r="N29" s="21">
        <f>ROUND(oknQuantity_9*oknPrice_9,2)</f>
        <v>0</v>
      </c>
      <c r="O29" s="18"/>
    </row>
    <row r="30" spans="1:20" ht="24.95" hidden="1" customHeight="1" x14ac:dyDescent="0.2">
      <c r="C30" s="13">
        <v>0</v>
      </c>
      <c r="D30" s="13">
        <v>0</v>
      </c>
      <c r="F30" s="15"/>
      <c r="G30" s="23"/>
      <c r="H30" s="67"/>
      <c r="I30" s="68"/>
      <c r="J30" s="69"/>
      <c r="K30" s="96">
        <v>0</v>
      </c>
      <c r="L30" s="97"/>
      <c r="M30" s="48">
        <v>0</v>
      </c>
      <c r="N30" s="17">
        <f>ROUND(oknQuantity_10*oknPrice_10,2)</f>
        <v>0</v>
      </c>
      <c r="O30" s="18"/>
    </row>
    <row r="31" spans="1:20" ht="24.95" hidden="1" customHeight="1" x14ac:dyDescent="0.2">
      <c r="C31" s="13">
        <v>0</v>
      </c>
      <c r="D31" s="13">
        <v>0</v>
      </c>
      <c r="F31" s="19"/>
      <c r="G31" s="22"/>
      <c r="H31" s="70"/>
      <c r="I31" s="71"/>
      <c r="J31" s="72"/>
      <c r="K31" s="63">
        <v>0</v>
      </c>
      <c r="L31" s="64"/>
      <c r="M31" s="49">
        <v>0</v>
      </c>
      <c r="N31" s="21">
        <f>ROUND(oknQuantity_11*oknPrice_11,2)</f>
        <v>0</v>
      </c>
      <c r="O31" s="18"/>
    </row>
    <row r="32" spans="1:20" ht="24.95" hidden="1" customHeight="1" thickBot="1" x14ac:dyDescent="0.25">
      <c r="C32" s="13">
        <v>0</v>
      </c>
      <c r="D32" s="13">
        <v>0</v>
      </c>
      <c r="F32" s="15"/>
      <c r="G32" s="23"/>
      <c r="H32" s="67"/>
      <c r="I32" s="68"/>
      <c r="J32" s="69"/>
      <c r="K32" s="65">
        <v>0</v>
      </c>
      <c r="L32" s="66"/>
      <c r="M32" s="50">
        <v>0</v>
      </c>
      <c r="N32" s="17">
        <f>ROUND(oknQuantity_12*oknPrice_12,2)</f>
        <v>0</v>
      </c>
      <c r="O32" s="18"/>
    </row>
    <row r="33" spans="1:20" ht="24.95" customHeight="1" thickTop="1" thickBot="1" x14ac:dyDescent="0.25">
      <c r="A33" s="60" t="s">
        <v>55</v>
      </c>
      <c r="B33" s="60"/>
      <c r="D33" s="24">
        <f t="array" ref="D33">SUM(oknTaxable_1:oknTaxable_12*oknLineTotal_1:oknLineTotal_12)</f>
        <v>0</v>
      </c>
      <c r="F33" s="110" t="str">
        <f>oknPetsName_1</f>
        <v>orange</v>
      </c>
      <c r="G33" s="111"/>
      <c r="H33" s="111"/>
      <c r="I33" s="111"/>
      <c r="J33" s="112"/>
      <c r="K33" s="25"/>
      <c r="M33" s="26" t="s">
        <v>9</v>
      </c>
      <c r="N33" s="59">
        <f>SUM(oknLineTotal_1:oknLineTotal_12)</f>
        <v>200</v>
      </c>
      <c r="O33" s="14"/>
    </row>
    <row r="34" spans="1:20" ht="24.95" customHeight="1" thickBot="1" x14ac:dyDescent="0.25">
      <c r="A34" s="62" t="s">
        <v>56</v>
      </c>
      <c r="B34" s="62"/>
      <c r="F34" s="113"/>
      <c r="G34" s="114"/>
      <c r="H34" s="114"/>
      <c r="I34" s="114"/>
      <c r="J34" s="115"/>
      <c r="L34" s="27" t="s">
        <v>44</v>
      </c>
      <c r="M34" s="51">
        <v>0.1002</v>
      </c>
      <c r="N34" s="59">
        <f>ROUND(IF(oknTaxType=0,0, oknTax1Rate*(oknSubTotal+IF(oknTaxTotalIncludingShippingCost=0,0,oknShippingCost))),2)</f>
        <v>20.04</v>
      </c>
      <c r="O34" s="14"/>
    </row>
    <row r="35" spans="1:20" ht="24.95" customHeight="1" thickBot="1" x14ac:dyDescent="0.25">
      <c r="A35" s="62"/>
      <c r="B35" s="62"/>
      <c r="F35" s="113"/>
      <c r="G35" s="114"/>
      <c r="H35" s="114"/>
      <c r="I35" s="114"/>
      <c r="J35" s="115"/>
      <c r="L35" s="27" t="s">
        <v>20</v>
      </c>
      <c r="M35" s="51">
        <v>0</v>
      </c>
      <c r="N35" s="59">
        <f>ROUND(IF(oknTaxType&lt;&gt;2,0,oknTax2Rate*(oknLineTotalTaxable+IF(oknTaxTotalIncludingShippingCost=0,0,oknShippingCost)+IF(oknTax2IsAppliedToTax1=0,0,oknTax1))),2)</f>
        <v>0</v>
      </c>
      <c r="O35" s="28"/>
    </row>
    <row r="36" spans="1:20" ht="24.95" customHeight="1" thickBot="1" x14ac:dyDescent="0.25">
      <c r="A36" s="62"/>
      <c r="B36" s="62"/>
      <c r="F36" s="116"/>
      <c r="G36" s="117"/>
      <c r="H36" s="117"/>
      <c r="I36" s="117"/>
      <c r="J36" s="118"/>
      <c r="M36" s="32" t="s">
        <v>2</v>
      </c>
      <c r="N36" s="59">
        <f>ROUND(oknSubTotal + oknShippingCost + IF(oknTaxType=0,0,IF(oknTaxType=1,oknTax1,oknTax1+oknTax2)),2)</f>
        <v>220.04</v>
      </c>
      <c r="O36" s="30"/>
      <c r="S36" s="26" t="s">
        <v>1</v>
      </c>
      <c r="T36" s="29">
        <v>0</v>
      </c>
    </row>
    <row r="37" spans="1:20" ht="24.95" customHeight="1" thickTop="1" x14ac:dyDescent="0.2">
      <c r="F37" s="31" t="s">
        <v>22</v>
      </c>
      <c r="G37" s="52"/>
      <c r="H37" s="52"/>
      <c r="I37" s="52"/>
      <c r="J37" s="52"/>
      <c r="K37" s="55"/>
      <c r="O37" s="14"/>
      <c r="S37" s="32" t="s">
        <v>15</v>
      </c>
      <c r="T37" s="53">
        <v>0</v>
      </c>
    </row>
    <row r="38" spans="1:20" ht="24.95" customHeight="1" x14ac:dyDescent="0.2">
      <c r="F38" s="102"/>
      <c r="G38" s="103"/>
      <c r="H38" s="103"/>
      <c r="I38" s="103"/>
      <c r="J38" s="103"/>
      <c r="K38" s="103"/>
      <c r="L38" s="103"/>
      <c r="M38" s="103"/>
      <c r="N38" s="104"/>
      <c r="Q38" s="9" t="str">
        <f>oknPetsName_1</f>
        <v>orange</v>
      </c>
      <c r="S38" s="32" t="s">
        <v>14</v>
      </c>
      <c r="T38" s="33">
        <f>ROUND(oknTotal-oknPayments,2)</f>
        <v>220.04</v>
      </c>
    </row>
    <row r="39" spans="1:20" ht="24.95" customHeight="1" x14ac:dyDescent="0.2">
      <c r="F39" s="105"/>
      <c r="G39" s="106"/>
      <c r="H39" s="106"/>
      <c r="I39" s="106"/>
      <c r="J39" s="106"/>
      <c r="K39" s="106"/>
      <c r="L39" s="106"/>
      <c r="M39" s="106"/>
      <c r="N39" s="107"/>
    </row>
    <row r="40" spans="1:20" ht="9.75" customHeight="1" x14ac:dyDescent="0.2"/>
    <row r="41" spans="1:20" ht="18" customHeight="1" x14ac:dyDescent="0.2">
      <c r="F41" s="101" t="s">
        <v>45</v>
      </c>
      <c r="G41" s="101"/>
      <c r="H41" s="101"/>
      <c r="I41" s="101"/>
      <c r="J41" s="101"/>
      <c r="K41" s="101"/>
      <c r="L41" s="101"/>
      <c r="M41" s="101"/>
      <c r="N41" s="101"/>
    </row>
    <row r="42" spans="1:20" x14ac:dyDescent="0.2">
      <c r="F42" s="101"/>
      <c r="G42" s="101"/>
      <c r="H42" s="101"/>
      <c r="I42" s="101"/>
      <c r="J42" s="101"/>
      <c r="K42" s="101"/>
      <c r="L42" s="101"/>
      <c r="M42" s="101"/>
      <c r="N42" s="101"/>
    </row>
    <row r="44" spans="1:20" x14ac:dyDescent="0.2">
      <c r="F44" s="7"/>
      <c r="G44" s="7"/>
      <c r="H44" s="7"/>
      <c r="I44" s="7"/>
      <c r="J44" s="7"/>
      <c r="K44" s="7"/>
    </row>
  </sheetData>
  <sheetProtection sheet="1" objects="1" scenarios="1" selectLockedCells="1"/>
  <mergeCells count="57">
    <mergeCell ref="F41:N42"/>
    <mergeCell ref="F38:N39"/>
    <mergeCell ref="A9:B9"/>
    <mergeCell ref="A8:B8"/>
    <mergeCell ref="K28:L28"/>
    <mergeCell ref="H23:J23"/>
    <mergeCell ref="H26:J26"/>
    <mergeCell ref="H28:J28"/>
    <mergeCell ref="H27:J27"/>
    <mergeCell ref="H25:J25"/>
    <mergeCell ref="K22:L22"/>
    <mergeCell ref="H22:J22"/>
    <mergeCell ref="A17:B19"/>
    <mergeCell ref="A20:B20"/>
    <mergeCell ref="F33:J36"/>
    <mergeCell ref="K30:L30"/>
    <mergeCell ref="A3:B3"/>
    <mergeCell ref="A4:B4"/>
    <mergeCell ref="A5:B5"/>
    <mergeCell ref="A6:B6"/>
    <mergeCell ref="F9:H9"/>
    <mergeCell ref="S17:T17"/>
    <mergeCell ref="S18:T18"/>
    <mergeCell ref="K29:L29"/>
    <mergeCell ref="F20:G20"/>
    <mergeCell ref="K23:L23"/>
    <mergeCell ref="H29:J29"/>
    <mergeCell ref="K24:L24"/>
    <mergeCell ref="K25:L25"/>
    <mergeCell ref="K26:L26"/>
    <mergeCell ref="K27:L27"/>
    <mergeCell ref="H24:J24"/>
    <mergeCell ref="F18:I18"/>
    <mergeCell ref="J17:K17"/>
    <mergeCell ref="J18:K18"/>
    <mergeCell ref="M5:N5"/>
    <mergeCell ref="M6:N6"/>
    <mergeCell ref="K20:M20"/>
    <mergeCell ref="K21:M21"/>
    <mergeCell ref="I20:J20"/>
    <mergeCell ref="I21:J21"/>
    <mergeCell ref="F10:J10"/>
    <mergeCell ref="F11:J11"/>
    <mergeCell ref="F12:J12"/>
    <mergeCell ref="F13:J13"/>
    <mergeCell ref="F14:J14"/>
    <mergeCell ref="K10:N15"/>
    <mergeCell ref="L17:N17"/>
    <mergeCell ref="L18:N18"/>
    <mergeCell ref="F17:I17"/>
    <mergeCell ref="F21:G21"/>
    <mergeCell ref="A34:B36"/>
    <mergeCell ref="K31:L31"/>
    <mergeCell ref="K32:L32"/>
    <mergeCell ref="H32:J32"/>
    <mergeCell ref="H30:J30"/>
    <mergeCell ref="H31:J31"/>
  </mergeCells>
  <phoneticPr fontId="6" type="noConversion"/>
  <dataValidations count="11">
    <dataValidation type="textLength" allowBlank="1" showInputMessage="1" showErrorMessage="1" sqref="G37:K37 F38" xr:uid="{00000000-0002-0000-0000-000000000000}">
      <formula1>1</formula1>
      <formula2>255</formula2>
    </dataValidation>
    <dataValidation type="textLength" allowBlank="1" showInputMessage="1" showErrorMessage="1" errorTitle="Invalid Input" error="Max characters allowed: 10" sqref="A9 M6" xr:uid="{00000000-0002-0000-0000-000001000000}">
      <formula1>0</formula1>
      <formula2>10</formula2>
    </dataValidation>
    <dataValidation type="date" allowBlank="1" showErrorMessage="1" errorTitle="Invalid Input" error="Please enter a valid date." sqref="M5 S1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0:F12" xr:uid="{00000000-0002-0000-0000-000003000000}">
      <formula1>0</formula1>
      <formula2>60</formula2>
    </dataValidation>
    <dataValidation type="textLength" operator="lessThan" allowBlank="1" showInputMessage="1" showErrorMessage="1" errorTitle="Invalid Input" error="Max characters allowed: 15" sqref="S18:T18 J18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F18 S13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8" xr:uid="{00000000-0002-0000-0000-000006000000}">
      <formula1>20</formula1>
    </dataValidation>
    <dataValidation type="decimal" operator="lessThanOrEqual" allowBlank="1" showInputMessage="1" showErrorMessage="1" errorTitle="Invalid Input" error="Please enter a valid numeric_x000a_value." sqref="T37 T36 M34:M35 S21:T21 K22:M32" xr:uid="{00000000-0002-0000-0000-000007000000}">
      <formula1>999999999.99</formula1>
    </dataValidation>
    <dataValidation type="textLength" allowBlank="1" showInputMessage="1" showErrorMessage="1" errorTitle="Invalid Input" error="Max characters allowed: 10" sqref="F21:F32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20" sqref="F13" xr:uid="{00000000-0002-0000-0000-000009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H22:J32 H21 K21" xr:uid="{00000000-0002-0000-0000-00000A000000}">
      <formula1>100</formula1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81693-D413-4D37-A0CD-D81DC85C66E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oknBdyFinish_1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oknPetsName_1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Printable Receipt Template for Pet Boarding</dc:title>
  <dc:subject>"Printable Receipt Template for Pet Boarding" summary: This free printable Excel sheet offers a receipt template and invoice template for pet boarding and grooming, for businesses like cattery and dog daycare etc. It is able to show pet photo / image when the pet name is filled in.</dc:subject>
  <dc:creator>https://www.invoicingtemplate.com/</dc:creator>
  <cp:keywords/>
  <dc:description>https://www.invoicingtemplate.com/freeprintablereceipttemplate.html</dc:description>
  <cp:lastModifiedBy>liangjun yu</cp:lastModifiedBy>
  <cp:lastPrinted>2018-11-20T16:40:20Z</cp:lastPrinted>
  <dcterms:created xsi:type="dcterms:W3CDTF">2000-07-27T22:24:14Z</dcterms:created>
  <dcterms:modified xsi:type="dcterms:W3CDTF">2024-03-08T11:28:04Z</dcterms:modified>
  <cp:category>Printable Receipt Template for Pet Boarding, Printable Invoice Template for Pet Grooming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153, Corona, California</vt:lpwstr>
  </property>
</Properties>
</file>