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2\"/>
    </mc:Choice>
  </mc:AlternateContent>
  <xr:revisionPtr revIDLastSave="0" documentId="13_ncr:1_{17FFFDEE-77D7-4364-96C8-180CAF8562C5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" localSheetId="9" hidden="1">"="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Invoice!$AE$25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Invoice!$M$15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Invoice!$M$13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Invoice!$AE$22</definedName>
    <definedName name="oknOrderID">Invoice!$AE$16</definedName>
    <definedName name="oknPaymentCheckNumber">Invoice!$M$44</definedName>
    <definedName name="oknPaymentCreatedDate">Invoice!$F$44</definedName>
    <definedName name="oknPaymentNotes">Invoice!$J$44</definedName>
    <definedName name="oknPaymentPaymentTerm">Invoice!$I$44</definedName>
    <definedName name="oknPayments">Invoice!$AE$24</definedName>
    <definedName name="oknPaymentTerm">Invoice!$AL$16</definedName>
    <definedName name="oknPaymentTotalApplied">Invoice!$H$44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Invoice!$AF$21</definedName>
    <definedName name="oknPrice_10">Invoice!$AF$30</definedName>
    <definedName name="oknPrice_11">Invoice!$M$31</definedName>
    <definedName name="oknPrice_12">Invoice!$M$32</definedName>
    <definedName name="oknPrice_2">Invoice!$AF$22</definedName>
    <definedName name="oknPrice_3">Invoice!$AF$23</definedName>
    <definedName name="oknPrice_4">Invoice!$AF$24</definedName>
    <definedName name="oknPrice_5">Invoice!$AF$25</definedName>
    <definedName name="oknPrice_6">Invoice!$AF$26</definedName>
    <definedName name="oknPrice_7">Invoice!$AF$27</definedName>
    <definedName name="oknPrice_8">Invoice!$AF$28</definedName>
    <definedName name="oknPrice_9">Invoice!$AF$29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Invoice!$AG$16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Invoice!$A$10</definedName>
    <definedName name="oknWhoName">Invoice!$F$11</definedName>
    <definedName name="oknWhoPhone">Invoice!$F$15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N30" i="1" l="1"/>
  <c r="N29" i="1"/>
  <c r="N28" i="1"/>
  <c r="N27" i="1"/>
  <c r="N26" i="1"/>
  <c r="N25" i="1"/>
  <c r="N24" i="1"/>
  <c r="N23" i="1"/>
  <c r="N22" i="1"/>
  <c r="N31" i="1"/>
  <c r="N32" i="1"/>
  <c r="N38" i="1"/>
  <c r="N36" i="1" l="1"/>
  <c r="D36" i="1" a="1"/>
  <c r="D36" i="1" s="1"/>
  <c r="N37" i="1" s="1"/>
  <c r="N39" i="1" s="1"/>
  <c r="AE25" i="1" s="1"/>
</calcChain>
</file>

<file path=xl/sharedStrings.xml><?xml version="1.0" encoding="utf-8"?>
<sst xmlns="http://schemas.openxmlformats.org/spreadsheetml/2006/main" count="210" uniqueCount="147">
  <si>
    <t>Bill To:</t>
  </si>
  <si>
    <t>Ship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</si>
  <si>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</si>
  <si>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</si>
  <si>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</si>
  <si>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</si>
  <si>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</si>
  <si>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</si>
  <si>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</si>
  <si>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</si>
  <si>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</si>
  <si>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</si>
  <si>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</si>
  <si>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</si>
  <si>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</si>
  <si>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</si>
  <si>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</si>
  <si>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</si>
  <si>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</si>
  <si>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</si>
  <si>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</si>
  <si>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</si>
  <si>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</si>
  <si>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</si>
  <si>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</si>
  <si>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</si>
  <si>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</si>
  <si>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</si>
  <si>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</si>
  <si>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</si>
  <si>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</si>
  <si>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</si>
  <si>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</si>
  <si>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</si>
  <si>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</si>
  <si>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</si>
  <si>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</si>
  <si>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</si>
  <si>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</si>
  <si>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</si>
  <si>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</si>
  <si>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</si>
  <si>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</si>
  <si>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</si>
  <si>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</si>
  <si>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</si>
  <si>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</si>
  <si>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</si>
  <si>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</si>
  <si>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</si>
  <si>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</si>
  <si>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</si>
  <si>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</si>
  <si>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</si>
  <si>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</si>
  <si>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</si>
  <si>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</si>
  <si>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</si>
  <si>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</si>
  <si>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</si>
  <si>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</si>
  <si>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</si>
  <si>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</si>
  <si>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</si>
  <si>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</si>
  <si>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</si>
  <si>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</si>
  <si>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</si>
  <si>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</si>
  <si>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Account Credit</t>
  </si>
  <si>
    <t>Sales Rep. Name</t>
  </si>
  <si>
    <t>Ship Date</t>
  </si>
  <si>
    <t>Ship Via</t>
  </si>
  <si>
    <t>Terms</t>
  </si>
  <si>
    <t>cost</t>
  </si>
  <si>
    <t>TaxSystem</t>
  </si>
  <si>
    <t>DATE</t>
    <phoneticPr fontId="8" type="noConversion"/>
  </si>
  <si>
    <t>TOTAL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</si>
  <si>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</si>
  <si>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</si>
  <si>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</si>
  <si>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5" type="noConversion"/>
  </si>
  <si>
    <t>NOTES:</t>
  </si>
  <si>
    <t>Pending</t>
    <phoneticPr fontId="5" type="noConversion"/>
  </si>
  <si>
    <t>BILL TO</t>
    <phoneticPr fontId="5" type="noConversion"/>
  </si>
  <si>
    <t>Cust #</t>
    <phoneticPr fontId="5" type="noConversion"/>
  </si>
  <si>
    <t>INVOICE #</t>
    <phoneticPr fontId="5" type="noConversion"/>
  </si>
  <si>
    <t>DATE</t>
    <phoneticPr fontId="5" type="noConversion"/>
  </si>
  <si>
    <t>Name</t>
    <phoneticPr fontId="5" type="noConversion"/>
  </si>
  <si>
    <t>Address</t>
    <phoneticPr fontId="5" type="noConversion"/>
  </si>
  <si>
    <t>City ST Zip</t>
    <phoneticPr fontId="5" type="noConversion"/>
  </si>
  <si>
    <t>Country</t>
    <phoneticPr fontId="5" type="noConversion"/>
  </si>
  <si>
    <t>Phone.</t>
    <phoneticPr fontId="5" type="noConversion"/>
  </si>
  <si>
    <t xml:space="preserve">We appreciate your propmpt processing of our invoice </t>
    <phoneticPr fontId="5" type="noConversion"/>
  </si>
  <si>
    <t>UPS</t>
  </si>
  <si>
    <t>Net 60</t>
  </si>
  <si>
    <t>Sales1</t>
  </si>
  <si>
    <t>$C$3</t>
    <phoneticPr fontId="8" type="noConversion"/>
  </si>
  <si>
    <t>Address</t>
  </si>
  <si>
    <t>City, State ZIP</t>
  </si>
  <si>
    <t>Phone, Web site</t>
  </si>
  <si>
    <t>Need a different invoice layout? Visit our invoice template collection.</t>
  </si>
  <si>
    <t>InvoicingTemplates.com</t>
  </si>
  <si>
    <t>B/N: xxxxx xxxx</t>
  </si>
  <si>
    <t>Cheque may be payble to COMPANY NAME</t>
  </si>
  <si>
    <t xml:space="preserve">Thank you for your business. </t>
  </si>
  <si>
    <t>price</t>
  </si>
  <si>
    <t>DETAIL</t>
  </si>
  <si>
    <t>DATE</t>
  </si>
  <si>
    <t>AMOUNT</t>
  </si>
  <si>
    <t>Freelance Writer  Name</t>
  </si>
  <si>
    <t>DUE DATE</t>
  </si>
  <si>
    <t>TAX</t>
  </si>
  <si>
    <t>c3012</t>
  </si>
  <si>
    <t>c3012.mdb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</si>
  <si>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</si>
  <si>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</si>
  <si>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</si>
  <si>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</si>
  <si>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</si>
  <si>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</si>
  <si>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</si>
  <si>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</si>
  <si>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</si>
  <si>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Freelance Writer Invoice - c3012</t>
  </si>
  <si>
    <t>Freelance Writer Billing Template - 54, Aurora, Colorado, 361710, 325078, 7001112686801321530?+11.27%, 153.5 sq mi, 397.6 km2, 2,356/sq mi, 910/km2, 39°41′17″N 104°41′23″W? / ?39.6880°N 104.6897°W? / 39.6880; -104.6897? (Aurora)</t>
  </si>
  <si>
    <t>Freelance Writer Invoicec3012 - 54, Aurora, Colorado, 361710, 325078, 7001112686801321530?+11.27%, 153.5 sq mi, 397.6 km2, 2,356/sq mi, 910/km2, 39°41′17″N 104°41′23″W? / ?39.6880°N 104.6897°W? / 39.6880; -104.6897? (Aurora)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</si>
  <si>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</si>
  <si>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</si>
  <si>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</si>
  <si>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</si>
  <si>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</si>
  <si>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</si>
  <si>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</si>
  <si>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</si>
  <si>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</si>
  <si>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</si>
  <si>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</si>
  <si>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</si>
  <si>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</si>
  <si>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</si>
  <si>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</si>
  <si>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</si>
  <si>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</si>
  <si>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</si>
  <si>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</si>
  <si>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Total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</si>
</sst>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6"/>
      <name val="Bell MT"/>
      <family val="1"/>
    </font>
    <font>
      <b/>
      <sz val="11"/>
      <name val="Bell MT"/>
      <family val="1"/>
    </font>
    <font>
      <sz val="1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9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0" borderId="0" xfId="0" applyFont="1" applyProtection="1">
      <protection locked="0" hidden="1"/>
    </xf>
    <xf numFmtId="0" fontId="10" fillId="0" borderId="0" xfId="0" applyFont="1"/>
    <xf numFmtId="0" fontId="10" fillId="0" borderId="0" xfId="0" applyFont="1" applyAlignment="1" applyProtection="1">
      <alignment horizontal="right"/>
      <protection locked="0" hidden="1"/>
    </xf>
    <xf numFmtId="0" fontId="6" fillId="0" borderId="0" xfId="0" applyFont="1"/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0" borderId="0" xfId="0" applyFont="1" applyProtection="1">
      <protection locked="0" hidden="1"/>
    </xf>
    <xf numFmtId="0" fontId="6" fillId="0" borderId="0" xfId="0" applyFont="1" applyAlignment="1" applyProtection="1">
      <alignment vertical="center"/>
      <protection locked="0"/>
    </xf>
    <xf numFmtId="4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>
      <alignment horizontal="right" vertical="center" indent="1"/>
    </xf>
    <xf numFmtId="43" fontId="6" fillId="0" borderId="9" xfId="0" applyNumberFormat="1" applyFont="1" applyBorder="1" applyAlignment="1" applyProtection="1">
      <alignment horizontal="right" vertical="center"/>
      <protection hidden="1"/>
    </xf>
    <xf numFmtId="10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3" fontId="6" fillId="0" borderId="9" xfId="0" applyNumberFormat="1" applyFont="1" applyBorder="1" applyAlignment="1" applyProtection="1">
      <alignment horizontal="right" vertical="center"/>
      <protection locked="0" hidden="1"/>
    </xf>
    <xf numFmtId="0" fontId="5" fillId="0" borderId="0" xfId="0" applyFont="1" applyAlignment="1">
      <alignment vertical="center"/>
    </xf>
    <xf numFmtId="0" fontId="11" fillId="2" borderId="3" xfId="0" applyFont="1" applyFill="1" applyBorder="1" applyAlignment="1">
      <alignment horizontal="centerContinuous" vertical="center"/>
    </xf>
    <xf numFmtId="0" fontId="11" fillId="2" borderId="2" xfId="0" applyFont="1" applyFill="1" applyBorder="1" applyAlignment="1">
      <alignment horizontal="centerContinuous" vertical="center"/>
    </xf>
    <xf numFmtId="173" fontId="7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horizontal="right" vertical="center" indent="1"/>
      <protection locked="0"/>
    </xf>
    <xf numFmtId="1" fontId="6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9" fontId="6" fillId="3" borderId="31" xfId="0" applyNumberFormat="1" applyFont="1" applyFill="1" applyBorder="1" applyAlignment="1" applyProtection="1">
      <alignment horizontal="right" vertical="center" indent="1"/>
      <protection locked="0"/>
    </xf>
    <xf numFmtId="171" fontId="6" fillId="3" borderId="31" xfId="0" applyNumberFormat="1" applyFont="1" applyFill="1" applyBorder="1" applyAlignment="1" applyProtection="1">
      <alignment horizontal="left" vertical="center"/>
      <protection hidden="1"/>
    </xf>
    <xf numFmtId="169" fontId="6" fillId="0" borderId="31" xfId="0" applyNumberFormat="1" applyFont="1" applyBorder="1" applyAlignment="1" applyProtection="1">
      <alignment horizontal="right" vertical="center" indent="1"/>
      <protection locked="0"/>
    </xf>
    <xf numFmtId="171" fontId="6" fillId="0" borderId="31" xfId="0" applyNumberFormat="1" applyFont="1" applyBorder="1" applyAlignment="1" applyProtection="1">
      <alignment horizontal="left" vertical="center"/>
      <protection hidden="1"/>
    </xf>
    <xf numFmtId="169" fontId="6" fillId="0" borderId="31" xfId="0" applyNumberFormat="1" applyFont="1" applyBorder="1" applyAlignment="1">
      <alignment horizontal="right" vertical="center" indent="1"/>
    </xf>
    <xf numFmtId="169" fontId="6" fillId="0" borderId="32" xfId="0" applyNumberFormat="1" applyFont="1" applyBorder="1" applyAlignment="1">
      <alignment horizontal="right" vertical="center" indent="1"/>
    </xf>
    <xf numFmtId="171" fontId="6" fillId="0" borderId="32" xfId="0" applyNumberFormat="1" applyFont="1" applyBorder="1" applyAlignment="1" applyProtection="1">
      <alignment horizontal="left" vertical="center"/>
      <protection hidden="1"/>
    </xf>
    <xf numFmtId="43" fontId="6" fillId="0" borderId="26" xfId="0" applyNumberFormat="1" applyFont="1" applyBorder="1" applyAlignment="1" applyProtection="1">
      <alignment horizontal="right" vertical="center"/>
      <protection hidden="1"/>
    </xf>
    <xf numFmtId="43" fontId="6" fillId="0" borderId="33" xfId="0" applyNumberFormat="1" applyFont="1" applyBorder="1" applyAlignment="1" applyProtection="1">
      <alignment horizontal="right" vertical="center"/>
      <protection hidden="1"/>
    </xf>
    <xf numFmtId="0" fontId="16" fillId="8" borderId="0" xfId="0" applyFont="1" applyFill="1" applyAlignment="1">
      <alignment vertical="center"/>
    </xf>
    <xf numFmtId="0" fontId="16" fillId="8" borderId="0" xfId="0" applyFont="1" applyFill="1"/>
    <xf numFmtId="0" fontId="17" fillId="8" borderId="0" xfId="0" applyFont="1" applyFill="1"/>
    <xf numFmtId="165" fontId="17" fillId="8" borderId="0" xfId="0" applyNumberFormat="1" applyFont="1" applyFill="1" applyAlignment="1">
      <alignment horizontal="right" vertical="center"/>
    </xf>
    <xf numFmtId="170" fontId="17" fillId="8" borderId="0" xfId="0" applyNumberFormat="1" applyFont="1" applyFill="1" applyAlignment="1">
      <alignment horizontal="right" vertical="center"/>
    </xf>
    <xf numFmtId="10" fontId="17" fillId="8" borderId="0" xfId="0" applyNumberFormat="1" applyFont="1" applyFill="1" applyAlignment="1">
      <alignment horizontal="right" vertical="center"/>
    </xf>
    <xf numFmtId="0" fontId="15" fillId="8" borderId="0" xfId="0" applyFont="1" applyFill="1" applyAlignment="1">
      <alignment horizontal="right" vertical="center"/>
    </xf>
    <xf numFmtId="49" fontId="16" fillId="8" borderId="0" xfId="0" applyNumberFormat="1" applyFont="1" applyFill="1" applyAlignment="1" applyProtection="1">
      <alignment horizontal="left" vertical="center"/>
      <protection locked="0"/>
    </xf>
    <xf numFmtId="49" fontId="16" fillId="8" borderId="6" xfId="0" applyNumberFormat="1" applyFont="1" applyFill="1" applyBorder="1" applyAlignment="1" applyProtection="1">
      <alignment horizontal="left" vertical="center"/>
      <protection locked="0"/>
    </xf>
    <xf numFmtId="49" fontId="16" fillId="8" borderId="5" xfId="0" applyNumberFormat="1" applyFont="1" applyFill="1" applyBorder="1" applyAlignment="1" applyProtection="1">
      <alignment horizontal="left" vertical="center"/>
      <protection locked="0"/>
    </xf>
    <xf numFmtId="0" fontId="16" fillId="8" borderId="0" xfId="0" applyFont="1" applyFill="1" applyAlignment="1" applyProtection="1">
      <alignment vertical="center"/>
      <protection locked="0" hidden="1"/>
    </xf>
    <xf numFmtId="0" fontId="19" fillId="8" borderId="0" xfId="0" applyFont="1" applyFill="1" applyAlignment="1">
      <alignment vertic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/>
    <xf numFmtId="0" fontId="21" fillId="6" borderId="1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 indent="1"/>
    </xf>
    <xf numFmtId="0" fontId="24" fillId="0" borderId="0" xfId="0" applyFont="1" applyAlignment="1">
      <alignment vertical="top" wrapText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6" fillId="0" borderId="15" xfId="0" applyFont="1" applyBorder="1" applyAlignment="1" applyProtection="1">
      <alignment vertical="top" wrapText="1"/>
      <protection locked="0"/>
    </xf>
    <xf numFmtId="0" fontId="6" fillId="0" borderId="16" xfId="0" applyFont="1" applyBorder="1" applyAlignment="1" applyProtection="1">
      <alignment vertical="top" wrapText="1"/>
      <protection locked="0"/>
    </xf>
    <xf numFmtId="0" fontId="6" fillId="0" borderId="17" xfId="0" applyFont="1" applyBorder="1" applyAlignment="1" applyProtection="1">
      <alignment vertical="top" wrapText="1"/>
      <protection locked="0"/>
    </xf>
    <xf numFmtId="0" fontId="6" fillId="0" borderId="18" xfId="0" applyFont="1" applyBorder="1" applyAlignment="1" applyProtection="1">
      <alignment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6" fillId="0" borderId="20" xfId="0" applyFont="1" applyBorder="1" applyAlignment="1" applyProtection="1">
      <alignment vertical="top" wrapText="1"/>
      <protection locked="0"/>
    </xf>
    <xf numFmtId="14" fontId="6" fillId="0" borderId="30" xfId="0" applyNumberFormat="1" applyFont="1" applyBorder="1" applyAlignment="1" applyProtection="1">
      <alignment horizontal="right" vertical="center" indent="1"/>
      <protection locked="0"/>
    </xf>
    <xf numFmtId="14" fontId="6" fillId="3" borderId="31" xfId="0" applyNumberFormat="1" applyFont="1" applyFill="1" applyBorder="1" applyAlignment="1" applyProtection="1">
      <alignment horizontal="right" vertical="center" indent="1"/>
      <protection locked="0"/>
    </xf>
    <xf numFmtId="14" fontId="6" fillId="0" borderId="31" xfId="0" applyNumberFormat="1" applyFont="1" applyBorder="1" applyAlignment="1" applyProtection="1">
      <alignment horizontal="right" vertical="center" indent="1"/>
      <protection locked="0"/>
    </xf>
    <xf numFmtId="14" fontId="6" fillId="3" borderId="32" xfId="0" applyNumberFormat="1" applyFont="1" applyFill="1" applyBorder="1" applyAlignment="1" applyProtection="1">
      <alignment horizontal="right" vertical="center" indent="1"/>
      <protection locked="0"/>
    </xf>
    <xf numFmtId="0" fontId="6" fillId="0" borderId="34" xfId="2" applyFont="1" applyBorder="1"/>
    <xf numFmtId="0" fontId="26" fillId="0" borderId="35" xfId="2" applyFont="1" applyBorder="1" applyAlignment="1">
      <alignment horizontal="left" vertical="center"/>
    </xf>
    <xf numFmtId="0" fontId="25" fillId="0" borderId="34" xfId="2" applyBorder="1"/>
    <xf numFmtId="0" fontId="25" fillId="0" borderId="0" xfId="2"/>
    <xf numFmtId="0" fontId="27" fillId="0" borderId="36" xfId="2" applyFont="1" applyBorder="1" applyAlignment="1">
      <alignment horizontal="left" wrapText="1" indent="1"/>
    </xf>
    <xf numFmtId="0" fontId="27" fillId="0" borderId="34" xfId="2" applyFont="1" applyBorder="1"/>
    <xf numFmtId="0" fontId="27" fillId="0" borderId="34" xfId="2" applyFont="1" applyBorder="1" applyAlignment="1">
      <alignment horizontal="left" wrapText="1"/>
    </xf>
    <xf numFmtId="0" fontId="28" fillId="0" borderId="34" xfId="2" applyFont="1" applyBorder="1" applyAlignment="1">
      <alignment horizontal="left" wrapText="1"/>
    </xf>
    <xf numFmtId="0" fontId="29" fillId="0" borderId="34" xfId="4" applyBorder="1" applyAlignment="1" applyProtection="1">
      <alignment horizontal="left" wrapText="1"/>
    </xf>
    <xf numFmtId="0" fontId="27" fillId="0" borderId="34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8" borderId="0" xfId="1" applyFill="1" applyAlignment="1" applyProtection="1"/>
    <xf numFmtId="0" fontId="9" fillId="8" borderId="0" xfId="1" applyFill="1" applyAlignment="1" applyProtection="1">
      <alignment vertical="center"/>
    </xf>
    <xf numFmtId="0" fontId="2" fillId="0" borderId="0" xfId="6"/>
    <xf numFmtId="171" fontId="6" fillId="0" borderId="30" xfId="0" applyNumberFormat="1" applyFont="1" applyBorder="1" applyAlignment="1" applyProtection="1">
      <alignment horizontal="left" vertical="center"/>
      <protection locked="0" hidden="1"/>
    </xf>
    <xf numFmtId="0" fontId="11" fillId="2" borderId="4" xfId="0" applyFont="1" applyFill="1" applyBorder="1" applyAlignment="1" applyProtection="1">
      <alignment horizontal="centerContinuous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43" fontId="11" fillId="2" borderId="4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171" fontId="6" fillId="3" borderId="31" xfId="0" applyNumberFormat="1" applyFont="1" applyFill="1" applyBorder="1" applyAlignment="1" applyProtection="1">
      <alignment horizontal="left" vertical="center"/>
      <protection locked="0" hidden="1"/>
    </xf>
    <xf numFmtId="171" fontId="6" fillId="0" borderId="31" xfId="0" applyNumberFormat="1" applyFont="1" applyBorder="1" applyAlignment="1" applyProtection="1">
      <alignment horizontal="left" vertical="center"/>
      <protection locked="0" hidden="1"/>
    </xf>
    <xf numFmtId="171" fontId="6" fillId="3" borderId="32" xfId="0" applyNumberFormat="1" applyFont="1" applyFill="1" applyBorder="1" applyAlignment="1" applyProtection="1">
      <alignment horizontal="left" vertical="center"/>
      <protection locked="0" hidden="1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1" fillId="0" borderId="0" xfId="0" applyNumberFormat="1" applyFont="1"/>
    <xf numFmtId="0" fontId="11" fillId="0" borderId="0" xfId="0" applyFont="1"/>
    <xf numFmtId="0" fontId="7" fillId="0" borderId="0" xfId="0" applyFont="1" applyAlignment="1">
      <alignment horizontal="right" indent="1"/>
    </xf>
    <xf numFmtId="14" fontId="12" fillId="0" borderId="0" xfId="0" applyNumberFormat="1" applyFont="1"/>
    <xf numFmtId="0" fontId="11" fillId="13" borderId="1" xfId="0" applyFont="1" applyFill="1" applyBorder="1"/>
    <xf numFmtId="14" fontId="11" fillId="13" borderId="1" xfId="0" applyNumberFormat="1" applyFont="1" applyFill="1" applyBorder="1" applyAlignment="1">
      <alignment horizontal="center"/>
    </xf>
    <xf numFmtId="4" fontId="11" fillId="13" borderId="1" xfId="0" applyNumberFormat="1" applyFont="1" applyFill="1" applyBorder="1" applyAlignment="1">
      <alignment horizontal="center"/>
    </xf>
    <xf numFmtId="0" fontId="11" fillId="13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1" fillId="14" borderId="1" xfId="0" applyFont="1" applyFill="1" applyBorder="1" applyAlignment="1">
      <alignment horizontal="center"/>
    </xf>
    <xf numFmtId="14" fontId="11" fillId="14" borderId="1" xfId="0" applyNumberFormat="1" applyFont="1" applyFill="1" applyBorder="1" applyAlignment="1">
      <alignment horizontal="center"/>
    </xf>
    <xf numFmtId="4" fontId="11" fillId="14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1" fillId="13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7" fillId="0" borderId="37" xfId="0" applyNumberFormat="1" applyFont="1" applyBorder="1" applyProtection="1">
      <protection locked="0"/>
    </xf>
    <xf numFmtId="164" fontId="7" fillId="0" borderId="8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9" xfId="0" applyNumberFormat="1" applyFont="1" applyBorder="1" applyProtection="1">
      <protection locked="0"/>
    </xf>
    <xf numFmtId="14" fontId="11" fillId="13" borderId="5" xfId="0" applyNumberFormat="1" applyFont="1" applyFill="1" applyBorder="1" applyAlignment="1">
      <alignment horizontal="left" indent="1"/>
    </xf>
    <xf numFmtId="164" fontId="11" fillId="13" borderId="12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49" fontId="11" fillId="13" borderId="1" xfId="0" applyNumberFormat="1" applyFont="1" applyFill="1" applyBorder="1" applyAlignment="1">
      <alignment horizontal="center"/>
    </xf>
    <xf numFmtId="0" fontId="1" fillId="0" borderId="0" xfId="7"/>
    <xf numFmtId="0" fontId="15" fillId="4" borderId="0" xfId="0" applyFont="1" applyFill="1" applyAlignment="1">
      <alignment horizontal="center" vertical="center" wrapText="1"/>
    </xf>
    <xf numFmtId="165" fontId="9" fillId="5" borderId="0" xfId="1" applyNumberFormat="1" applyFill="1" applyAlignment="1" applyProtection="1">
      <alignment horizontal="center" vertical="center"/>
      <protection locked="0"/>
    </xf>
    <xf numFmtId="0" fontId="15" fillId="8" borderId="0" xfId="0" applyFont="1" applyFill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49" fontId="6" fillId="0" borderId="27" xfId="0" applyNumberFormat="1" applyFont="1" applyBorder="1" applyAlignment="1" applyProtection="1">
      <alignment horizontal="center" vertical="center"/>
      <protection locked="0"/>
    </xf>
    <xf numFmtId="49" fontId="6" fillId="0" borderId="28" xfId="0" applyNumberFormat="1" applyFont="1" applyBorder="1" applyAlignment="1" applyProtection="1">
      <alignment horizontal="center" vertical="center"/>
      <protection locked="0"/>
    </xf>
    <xf numFmtId="172" fontId="6" fillId="0" borderId="27" xfId="0" applyNumberFormat="1" applyFont="1" applyBorder="1" applyAlignment="1" applyProtection="1">
      <alignment horizontal="center" vertical="center"/>
      <protection locked="0"/>
    </xf>
    <xf numFmtId="172" fontId="6" fillId="0" borderId="28" xfId="0" applyNumberFormat="1" applyFont="1" applyBorder="1" applyAlignment="1" applyProtection="1">
      <alignment horizontal="center" vertical="center"/>
      <protection locked="0"/>
    </xf>
    <xf numFmtId="49" fontId="16" fillId="7" borderId="0" xfId="0" applyNumberFormat="1" applyFont="1" applyFill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center"/>
    </xf>
    <xf numFmtId="0" fontId="16" fillId="9" borderId="0" xfId="0" applyFont="1" applyFill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22" xfId="0" applyFont="1" applyBorder="1" applyAlignment="1" applyProtection="1">
      <alignment horizontal="left" vertical="center"/>
      <protection locked="0"/>
    </xf>
    <xf numFmtId="0" fontId="10" fillId="0" borderId="21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22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167" fontId="6" fillId="0" borderId="6" xfId="0" applyNumberFormat="1" applyFont="1" applyBorder="1" applyAlignment="1" applyProtection="1">
      <alignment horizontal="right" vertical="center" indent="1"/>
      <protection locked="0"/>
    </xf>
    <xf numFmtId="167" fontId="6" fillId="0" borderId="11" xfId="0" applyNumberFormat="1" applyFont="1" applyBorder="1" applyAlignment="1" applyProtection="1">
      <alignment horizontal="right" vertical="center" indent="1"/>
      <protection locked="0"/>
    </xf>
    <xf numFmtId="167" fontId="6" fillId="0" borderId="13" xfId="0" applyNumberFormat="1" applyFont="1" applyBorder="1" applyAlignment="1" applyProtection="1">
      <alignment horizontal="right" vertical="center" indent="1"/>
      <protection locked="0"/>
    </xf>
    <xf numFmtId="167" fontId="6" fillId="0" borderId="10" xfId="0" applyNumberFormat="1" applyFont="1" applyBorder="1" applyAlignment="1" applyProtection="1">
      <alignment horizontal="right" vertical="center" inden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14" fontId="6" fillId="0" borderId="4" xfId="0" applyNumberFormat="1" applyFont="1" applyBorder="1" applyAlignment="1" applyProtection="1">
      <alignment horizontal="center" vertical="center"/>
      <protection locked="0"/>
    </xf>
    <xf numFmtId="14" fontId="6" fillId="0" borderId="2" xfId="0" applyNumberFormat="1" applyFont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center"/>
      <protection locked="0"/>
    </xf>
    <xf numFmtId="172" fontId="11" fillId="2" borderId="4" xfId="0" applyNumberFormat="1" applyFont="1" applyFill="1" applyBorder="1" applyAlignment="1" applyProtection="1">
      <alignment horizontal="center" vertical="center"/>
      <protection locked="0"/>
    </xf>
    <xf numFmtId="172" fontId="11" fillId="2" borderId="2" xfId="0" applyNumberFormat="1" applyFont="1" applyFill="1" applyBorder="1" applyAlignment="1" applyProtection="1">
      <alignment horizontal="center" vertical="center"/>
      <protection locked="0"/>
    </xf>
    <xf numFmtId="167" fontId="6" fillId="0" borderId="5" xfId="0" applyNumberFormat="1" applyFont="1" applyBorder="1" applyAlignment="1" applyProtection="1">
      <alignment horizontal="right" vertical="center" indent="1"/>
      <protection locked="0"/>
    </xf>
    <xf numFmtId="167" fontId="6" fillId="0" borderId="12" xfId="0" applyNumberFormat="1" applyFont="1" applyBorder="1" applyAlignment="1" applyProtection="1">
      <alignment horizontal="right" vertical="center" indent="1"/>
      <protection locked="0"/>
    </xf>
    <xf numFmtId="0" fontId="0" fillId="0" borderId="31" xfId="0" applyBorder="1" applyAlignment="1">
      <alignment horizontal="left" vertical="center" wrapText="1" indent="1"/>
    </xf>
    <xf numFmtId="0" fontId="6" fillId="0" borderId="31" xfId="0" applyFont="1" applyBorder="1" applyAlignment="1">
      <alignment horizontal="left" vertical="center" wrapText="1" indent="1"/>
    </xf>
    <xf numFmtId="0" fontId="6" fillId="0" borderId="32" xfId="0" applyFont="1" applyBorder="1" applyAlignment="1">
      <alignment horizontal="left" vertical="center" wrapText="1" indent="1"/>
    </xf>
    <xf numFmtId="0" fontId="20" fillId="3" borderId="0" xfId="0" applyFont="1" applyFill="1" applyAlignment="1">
      <alignment horizontal="center" vertical="center"/>
    </xf>
    <xf numFmtId="165" fontId="9" fillId="0" borderId="0" xfId="1" applyNumberFormat="1" applyFill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left" vertical="center"/>
      <protection locked="0"/>
    </xf>
    <xf numFmtId="0" fontId="6" fillId="3" borderId="32" xfId="0" applyFont="1" applyFill="1" applyBorder="1" applyAlignment="1" applyProtection="1">
      <alignment horizontal="left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center" vertical="center"/>
      <protection locked="0"/>
    </xf>
    <xf numFmtId="0" fontId="21" fillId="6" borderId="29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center" wrapText="1"/>
    </xf>
    <xf numFmtId="0" fontId="21" fillId="6" borderId="14" xfId="0" applyFont="1" applyFill="1" applyBorder="1" applyAlignment="1">
      <alignment horizontal="center" vertical="center" wrapText="1"/>
    </xf>
    <xf numFmtId="0" fontId="21" fillId="6" borderId="10" xfId="0" applyFont="1" applyFill="1" applyBorder="1" applyAlignment="1">
      <alignment horizontal="center" vertical="center" wrapText="1"/>
    </xf>
    <xf numFmtId="0" fontId="6" fillId="0" borderId="30" xfId="0" applyFont="1" applyBorder="1" applyAlignment="1" applyProtection="1">
      <alignment horizontal="left" vertical="center"/>
      <protection locked="0"/>
    </xf>
    <xf numFmtId="0" fontId="7" fillId="12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1" fillId="13" borderId="13" xfId="0" applyNumberFormat="1" applyFont="1" applyFill="1" applyBorder="1" applyAlignment="1">
      <alignment horizontal="left" indent="1"/>
    </xf>
    <xf numFmtId="14" fontId="11" fillId="13" borderId="10" xfId="0" applyNumberFormat="1" applyFont="1" applyFill="1" applyBorder="1" applyAlignment="1">
      <alignment horizontal="left" indent="1"/>
    </xf>
    <xf numFmtId="14" fontId="11" fillId="13" borderId="6" xfId="0" applyNumberFormat="1" applyFont="1" applyFill="1" applyBorder="1" applyAlignment="1">
      <alignment horizontal="left" indent="1"/>
    </xf>
    <xf numFmtId="14" fontId="11" fillId="13" borderId="11" xfId="0" applyNumberFormat="1" applyFont="1" applyFill="1" applyBorder="1" applyAlignment="1">
      <alignment horizontal="left" indent="1"/>
    </xf>
    <xf numFmtId="14" fontId="11" fillId="13" borderId="5" xfId="0" applyNumberFormat="1" applyFont="1" applyFill="1" applyBorder="1" applyAlignment="1">
      <alignment horizontal="left" indent="1"/>
    </xf>
    <xf numFmtId="14" fontId="11" fillId="13" borderId="12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0A3B41A-6198-4963-9604-046563FCCD8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reelance-writ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342900</xdr:rowOff>
        </xdr:from>
        <xdr:to>
          <xdr:col>1</xdr:col>
          <xdr:colOff>523875</xdr:colOff>
          <xdr:row>20</xdr:row>
          <xdr:rowOff>200025</xdr:rowOff>
        </xdr:to>
        <xdr:sp macro="" textlink="">
          <xdr:nvSpPr>
            <xdr:cNvPr id="1167" name="oknWidget_taxable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219075</xdr:rowOff>
        </xdr:from>
        <xdr:to>
          <xdr:col>1</xdr:col>
          <xdr:colOff>523875</xdr:colOff>
          <xdr:row>21</xdr:row>
          <xdr:rowOff>200025</xdr:rowOff>
        </xdr:to>
        <xdr:sp macro="" textlink="">
          <xdr:nvSpPr>
            <xdr:cNvPr id="1168" name="oknWidget_taxable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69" name="oknWidget_taxable3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9525</xdr:rowOff>
        </xdr:from>
        <xdr:to>
          <xdr:col>1</xdr:col>
          <xdr:colOff>523875</xdr:colOff>
          <xdr:row>23</xdr:row>
          <xdr:rowOff>219075</xdr:rowOff>
        </xdr:to>
        <xdr:sp macro="" textlink="">
          <xdr:nvSpPr>
            <xdr:cNvPr id="1170" name="oknWidget_taxable4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209550</xdr:rowOff>
        </xdr:from>
        <xdr:to>
          <xdr:col>1</xdr:col>
          <xdr:colOff>523875</xdr:colOff>
          <xdr:row>24</xdr:row>
          <xdr:rowOff>190500</xdr:rowOff>
        </xdr:to>
        <xdr:sp macro="" textlink="">
          <xdr:nvSpPr>
            <xdr:cNvPr id="1171" name="oknWidget_taxable5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209550</xdr:rowOff>
        </xdr:from>
        <xdr:to>
          <xdr:col>1</xdr:col>
          <xdr:colOff>523875</xdr:colOff>
          <xdr:row>25</xdr:row>
          <xdr:rowOff>190500</xdr:rowOff>
        </xdr:to>
        <xdr:sp macro="" textlink="">
          <xdr:nvSpPr>
            <xdr:cNvPr id="1172" name="oknWidget_taxable6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219075</xdr:rowOff>
        </xdr:from>
        <xdr:to>
          <xdr:col>1</xdr:col>
          <xdr:colOff>523875</xdr:colOff>
          <xdr:row>26</xdr:row>
          <xdr:rowOff>200025</xdr:rowOff>
        </xdr:to>
        <xdr:sp macro="" textlink="">
          <xdr:nvSpPr>
            <xdr:cNvPr id="1173" name="oknWidget_taxable7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219075</xdr:rowOff>
        </xdr:from>
        <xdr:to>
          <xdr:col>1</xdr:col>
          <xdr:colOff>523875</xdr:colOff>
          <xdr:row>27</xdr:row>
          <xdr:rowOff>200025</xdr:rowOff>
        </xdr:to>
        <xdr:sp macro="" textlink="">
          <xdr:nvSpPr>
            <xdr:cNvPr id="1174" name="oknWidget_taxable8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200025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75" name="oknWidget_taxable9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200025</xdr:rowOff>
        </xdr:from>
        <xdr:to>
          <xdr:col>1</xdr:col>
          <xdr:colOff>523875</xdr:colOff>
          <xdr:row>29</xdr:row>
          <xdr:rowOff>180975</xdr:rowOff>
        </xdr:to>
        <xdr:sp macro="" textlink="">
          <xdr:nvSpPr>
            <xdr:cNvPr id="1176" name="oknWidget_taxable10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28575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28575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247650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504825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1171575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180975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7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43025" y="2238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38100</xdr:colOff>
      <xdr:row>7</xdr:row>
      <xdr:rowOff>28575</xdr:rowOff>
    </xdr:from>
    <xdr:ext cx="15335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95600" y="22479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24</xdr:col>
      <xdr:colOff>438861</xdr:colOff>
      <xdr:row>12</xdr:row>
      <xdr:rowOff>171813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12</xdr:col>
      <xdr:colOff>225425</xdr:colOff>
      <xdr:row>2</xdr:row>
      <xdr:rowOff>346075</xdr:rowOff>
    </xdr:from>
    <xdr:to>
      <xdr:col>13</xdr:col>
      <xdr:colOff>355600</xdr:colOff>
      <xdr:row>5</xdr:row>
      <xdr:rowOff>219075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117600"/>
          <a:ext cx="105410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freelance-writer" TargetMode="External"/><Relationship Id="rId7" Type="http://schemas.openxmlformats.org/officeDocument/2006/relationships/hyperlink" Target="https://uniformsoftware.com/template/freelance-writer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freelance-writer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freelance-writer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freelance-writer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freelance-writer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freelance-writer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1" sqref="F11:K11"/>
    </sheetView>
  </sheetViews>
  <sheetFormatPr defaultRowHeight="12.75" x14ac:dyDescent="0.2"/>
  <cols>
    <col min="1" max="1" width="9.85546875" style="67" customWidth="1"/>
    <col min="2" max="2" width="9.7109375" style="67" customWidth="1"/>
    <col min="3" max="3" width="10.28515625" style="5" hidden="1" customWidth="1"/>
    <col min="4" max="4" width="16" style="5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7109375" customWidth="1"/>
    <col min="16" max="16" width="1.28515625" customWidth="1"/>
    <col min="17" max="17" width="5" customWidth="1"/>
    <col min="18" max="18" width="10" customWidth="1"/>
    <col min="29" max="40" width="0" hidden="1" customWidth="1"/>
  </cols>
  <sheetData>
    <row r="1" spans="1:978" s="66" customFormat="1" ht="57" customHeight="1" x14ac:dyDescent="0.2">
      <c r="C1" s="76"/>
      <c r="D1" s="76"/>
      <c r="Q1" s="77"/>
      <c r="AIT1" s="113" t="s">
        <v>126</v>
      </c>
      <c r="AJV1" s="113" t="s">
        <v>126</v>
      </c>
      <c r="AKP1" s="113" t="s">
        <v>126</v>
      </c>
    </row>
    <row r="2" spans="1:978" ht="3.75" customHeight="1" x14ac:dyDescent="0.2"/>
    <row r="3" spans="1:978" s="37" customFormat="1" ht="30" customHeight="1" x14ac:dyDescent="0.35">
      <c r="A3" s="177" t="s">
        <v>26</v>
      </c>
      <c r="B3" s="177"/>
      <c r="C3" s="19"/>
      <c r="D3" s="19"/>
      <c r="E3" s="20"/>
      <c r="F3" s="82" t="s">
        <v>110</v>
      </c>
      <c r="G3" s="78"/>
      <c r="H3" s="78"/>
      <c r="I3" s="79"/>
      <c r="J3" s="78"/>
      <c r="K3" s="78"/>
      <c r="L3" s="78"/>
      <c r="M3" s="78"/>
      <c r="N3" s="78"/>
      <c r="O3" s="36"/>
      <c r="Q3"/>
      <c r="R3"/>
      <c r="S3"/>
      <c r="T3"/>
      <c r="U3"/>
      <c r="V3"/>
      <c r="W3"/>
    </row>
    <row r="4" spans="1:978" s="37" customFormat="1" ht="30" customHeight="1" x14ac:dyDescent="0.3">
      <c r="A4" s="186" t="s">
        <v>113</v>
      </c>
      <c r="B4" s="186"/>
      <c r="C4" s="19"/>
      <c r="D4" s="19"/>
      <c r="E4" s="20"/>
      <c r="F4" s="78" t="s">
        <v>98</v>
      </c>
      <c r="G4" s="78"/>
      <c r="H4" s="78"/>
      <c r="I4" s="79"/>
      <c r="J4" s="78"/>
      <c r="K4" s="78"/>
      <c r="L4" s="78"/>
      <c r="M4" s="78"/>
      <c r="N4" s="78"/>
      <c r="O4" s="36"/>
      <c r="Q4"/>
      <c r="R4"/>
      <c r="S4"/>
      <c r="T4"/>
      <c r="U4"/>
      <c r="V4"/>
      <c r="W4"/>
    </row>
    <row r="5" spans="1:978" s="20" customFormat="1" ht="18" customHeight="1" x14ac:dyDescent="0.2">
      <c r="A5" s="177" t="s">
        <v>27</v>
      </c>
      <c r="B5" s="177"/>
      <c r="C5" s="19"/>
      <c r="D5" s="19"/>
      <c r="F5" s="78" t="s">
        <v>99</v>
      </c>
      <c r="G5" s="78"/>
      <c r="H5" s="78"/>
      <c r="I5" s="78"/>
      <c r="J5" s="78"/>
      <c r="K5" s="78"/>
      <c r="L5" s="78"/>
      <c r="M5" s="78"/>
      <c r="N5" s="78"/>
      <c r="Q5"/>
      <c r="R5"/>
      <c r="S5"/>
      <c r="T5"/>
      <c r="U5"/>
      <c r="V5"/>
      <c r="W5"/>
    </row>
    <row r="6" spans="1:978" s="22" customFormat="1" ht="18" customHeight="1" x14ac:dyDescent="0.2">
      <c r="A6" s="177"/>
      <c r="B6" s="177"/>
      <c r="C6" s="19"/>
      <c r="D6" s="19"/>
      <c r="E6" s="20"/>
      <c r="F6" s="78" t="s">
        <v>100</v>
      </c>
      <c r="G6" s="78"/>
      <c r="H6" s="78"/>
      <c r="I6" s="78"/>
      <c r="J6" s="78"/>
      <c r="K6" s="78"/>
      <c r="L6" s="78"/>
      <c r="M6" s="78"/>
      <c r="N6" s="78"/>
      <c r="O6" s="38"/>
      <c r="Q6"/>
      <c r="R6"/>
      <c r="S6"/>
      <c r="T6"/>
      <c r="U6"/>
      <c r="V6"/>
      <c r="W6"/>
    </row>
    <row r="7" spans="1:978" s="22" customFormat="1" ht="18" customHeight="1" x14ac:dyDescent="0.2">
      <c r="A7" s="187" t="s">
        <v>83</v>
      </c>
      <c r="B7" s="187"/>
      <c r="C7" s="19"/>
      <c r="D7" s="19"/>
      <c r="E7" s="20"/>
      <c r="G7" s="78"/>
      <c r="H7" s="78"/>
      <c r="I7" s="78"/>
      <c r="J7" s="78"/>
      <c r="K7" s="78"/>
      <c r="L7" s="78"/>
      <c r="M7" s="78"/>
      <c r="N7" s="78"/>
      <c r="O7" s="39"/>
      <c r="Q7"/>
      <c r="R7"/>
      <c r="S7"/>
      <c r="T7"/>
      <c r="U7"/>
      <c r="V7"/>
      <c r="W7"/>
    </row>
    <row r="8" spans="1:978" s="22" customFormat="1" ht="8.25" customHeight="1" x14ac:dyDescent="0.3">
      <c r="A8" s="68"/>
      <c r="B8" s="67"/>
      <c r="C8" s="27"/>
      <c r="D8" s="27"/>
      <c r="F8" s="78"/>
      <c r="G8" s="78"/>
      <c r="H8" s="78"/>
      <c r="I8" s="78"/>
      <c r="J8" s="78"/>
      <c r="K8" s="78"/>
      <c r="L8" s="78"/>
      <c r="M8" s="80"/>
      <c r="N8" s="81"/>
      <c r="O8" s="39"/>
      <c r="Q8"/>
      <c r="R8"/>
      <c r="S8"/>
      <c r="T8"/>
      <c r="U8"/>
      <c r="V8"/>
      <c r="W8"/>
      <c r="Z8" s="25"/>
      <c r="AA8" s="25"/>
      <c r="AB8" s="25"/>
      <c r="AC8" s="25"/>
      <c r="AD8" s="25"/>
      <c r="AE8" s="25"/>
      <c r="AF8" s="25"/>
      <c r="AM8" s="47" t="s">
        <v>1</v>
      </c>
    </row>
    <row r="9" spans="1:978" s="20" customFormat="1" ht="13.5" customHeight="1" x14ac:dyDescent="0.2">
      <c r="A9" s="185" t="s">
        <v>85</v>
      </c>
      <c r="B9" s="185"/>
      <c r="C9" s="19" t="s">
        <v>75</v>
      </c>
      <c r="D9" s="19"/>
      <c r="Q9"/>
      <c r="R9"/>
      <c r="S9"/>
      <c r="T9"/>
      <c r="U9"/>
      <c r="V9"/>
      <c r="W9"/>
      <c r="Z9" s="25"/>
      <c r="AA9" s="25"/>
      <c r="AB9" s="25"/>
      <c r="AC9" s="25"/>
      <c r="AD9" s="25"/>
      <c r="AE9" s="25"/>
      <c r="AF9" s="25"/>
      <c r="AM9" s="191"/>
      <c r="AN9" s="191"/>
    </row>
    <row r="10" spans="1:978" s="20" customFormat="1" ht="20.100000000000001" customHeight="1" x14ac:dyDescent="0.2">
      <c r="A10" s="184" t="s">
        <v>62</v>
      </c>
      <c r="B10" s="184"/>
      <c r="C10" s="19">
        <v>1</v>
      </c>
      <c r="D10" s="21"/>
      <c r="F10" s="178" t="s">
        <v>84</v>
      </c>
      <c r="G10" s="224"/>
      <c r="H10" s="224"/>
      <c r="I10" s="224"/>
      <c r="J10" s="224"/>
      <c r="K10" s="179"/>
      <c r="L10" s="22"/>
      <c r="M10" s="178" t="s">
        <v>86</v>
      </c>
      <c r="N10" s="179"/>
      <c r="O10" s="22"/>
      <c r="Q10"/>
      <c r="R10"/>
      <c r="S10"/>
      <c r="T10"/>
      <c r="U10"/>
      <c r="V10"/>
      <c r="W10"/>
      <c r="Z10" s="25"/>
      <c r="AA10" s="25"/>
      <c r="AB10" s="25"/>
      <c r="AC10" s="25"/>
      <c r="AD10" s="25"/>
      <c r="AE10" s="25"/>
      <c r="AF10" s="25"/>
      <c r="AM10" s="194"/>
      <c r="AN10" s="194"/>
    </row>
    <row r="11" spans="1:978" s="20" customFormat="1" ht="18" customHeight="1" x14ac:dyDescent="0.2">
      <c r="A11" s="71"/>
      <c r="B11" s="70" t="s">
        <v>88</v>
      </c>
      <c r="C11" s="19">
        <v>0</v>
      </c>
      <c r="D11" s="21"/>
      <c r="F11" s="190"/>
      <c r="G11" s="191"/>
      <c r="H11" s="191"/>
      <c r="I11" s="191"/>
      <c r="J11" s="191"/>
      <c r="K11" s="192"/>
      <c r="L11" s="22"/>
      <c r="M11" s="180" t="s">
        <v>62</v>
      </c>
      <c r="N11" s="181"/>
      <c r="O11" s="22"/>
      <c r="Q11"/>
      <c r="R11"/>
      <c r="S11"/>
      <c r="T11"/>
      <c r="U11"/>
      <c r="V11"/>
      <c r="W11"/>
      <c r="Z11" s="25"/>
      <c r="AA11" s="25"/>
      <c r="AB11" s="25"/>
      <c r="AC11" s="25"/>
      <c r="AD11" s="25"/>
      <c r="AE11" s="25"/>
      <c r="AF11" s="25"/>
      <c r="AM11" s="197"/>
      <c r="AN11" s="197"/>
    </row>
    <row r="12" spans="1:978" s="20" customFormat="1" ht="18" customHeight="1" x14ac:dyDescent="0.2">
      <c r="A12" s="71"/>
      <c r="B12" s="70" t="s">
        <v>89</v>
      </c>
      <c r="C12" s="19">
        <v>0</v>
      </c>
      <c r="D12" s="21"/>
      <c r="F12" s="193"/>
      <c r="G12" s="194"/>
      <c r="H12" s="194"/>
      <c r="I12" s="194"/>
      <c r="J12" s="194"/>
      <c r="K12" s="195"/>
      <c r="M12" s="178" t="s">
        <v>87</v>
      </c>
      <c r="N12" s="179"/>
      <c r="Q12"/>
      <c r="R12"/>
      <c r="S12"/>
      <c r="T12"/>
      <c r="U12"/>
      <c r="V12"/>
      <c r="W12"/>
      <c r="AC12" s="25"/>
      <c r="AD12" s="25"/>
      <c r="AE12" s="25"/>
      <c r="AF12" s="25"/>
      <c r="AM12" s="197"/>
      <c r="AN12" s="197"/>
    </row>
    <row r="13" spans="1:978" s="20" customFormat="1" ht="18" customHeight="1" x14ac:dyDescent="0.2">
      <c r="A13" s="69"/>
      <c r="B13" s="70" t="s">
        <v>90</v>
      </c>
      <c r="C13" s="19">
        <v>0.08</v>
      </c>
      <c r="D13" s="21"/>
      <c r="F13" s="196"/>
      <c r="G13" s="197"/>
      <c r="H13" s="197"/>
      <c r="I13" s="197"/>
      <c r="J13" s="197"/>
      <c r="K13" s="198"/>
      <c r="M13" s="182"/>
      <c r="N13" s="183"/>
      <c r="Q13"/>
      <c r="R13"/>
      <c r="S13"/>
      <c r="T13"/>
      <c r="U13"/>
      <c r="V13"/>
      <c r="W13"/>
      <c r="AC13" s="25"/>
      <c r="AD13" s="25"/>
      <c r="AE13" s="25"/>
      <c r="AF13" s="25"/>
      <c r="AM13" s="197"/>
      <c r="AN13" s="197"/>
    </row>
    <row r="14" spans="1:978" s="20" customFormat="1" ht="18" customHeight="1" x14ac:dyDescent="0.2">
      <c r="A14" s="69"/>
      <c r="B14" s="70" t="s">
        <v>91</v>
      </c>
      <c r="C14" s="19">
        <v>0.06</v>
      </c>
      <c r="D14" s="21"/>
      <c r="F14" s="196"/>
      <c r="G14" s="197"/>
      <c r="H14" s="197"/>
      <c r="I14" s="197"/>
      <c r="J14" s="197"/>
      <c r="K14" s="198"/>
      <c r="M14" s="178" t="s">
        <v>111</v>
      </c>
      <c r="N14" s="179"/>
      <c r="Q14"/>
      <c r="R14"/>
      <c r="S14"/>
      <c r="T14"/>
      <c r="U14"/>
      <c r="V14"/>
      <c r="W14"/>
    </row>
    <row r="15" spans="1:978" s="20" customFormat="1" ht="18" customHeight="1" x14ac:dyDescent="0.2">
      <c r="A15" s="69"/>
      <c r="B15" s="70" t="s">
        <v>92</v>
      </c>
      <c r="C15" s="19"/>
      <c r="D15" s="19"/>
      <c r="F15" s="199"/>
      <c r="G15" s="200"/>
      <c r="H15" s="200"/>
      <c r="I15" s="200"/>
      <c r="J15" s="200"/>
      <c r="K15" s="201"/>
      <c r="M15" s="182"/>
      <c r="N15" s="183"/>
      <c r="Q15"/>
      <c r="R15"/>
      <c r="S15"/>
      <c r="T15"/>
      <c r="U15"/>
      <c r="V15"/>
      <c r="W15"/>
      <c r="AE15" s="188" t="s">
        <v>40</v>
      </c>
      <c r="AF15" s="189"/>
      <c r="AG15" s="188" t="s">
        <v>70</v>
      </c>
      <c r="AH15" s="189"/>
      <c r="AI15" s="48" t="s">
        <v>71</v>
      </c>
      <c r="AJ15" s="188" t="s">
        <v>72</v>
      </c>
      <c r="AK15" s="189"/>
      <c r="AL15" s="49" t="s">
        <v>73</v>
      </c>
      <c r="AM15" s="49" t="s">
        <v>39</v>
      </c>
    </row>
    <row r="16" spans="1:978" s="20" customFormat="1" ht="8.25" customHeight="1" x14ac:dyDescent="0.2">
      <c r="A16" s="69"/>
      <c r="B16" s="70"/>
      <c r="C16" s="19"/>
      <c r="D16" s="19"/>
      <c r="Q16"/>
      <c r="R16"/>
      <c r="S16"/>
      <c r="T16"/>
      <c r="U16"/>
      <c r="V16"/>
      <c r="W16"/>
      <c r="AE16" s="206"/>
      <c r="AF16" s="207"/>
      <c r="AG16" s="206" t="s">
        <v>96</v>
      </c>
      <c r="AH16" s="207"/>
      <c r="AI16" s="50">
        <v>39941</v>
      </c>
      <c r="AJ16" s="208" t="s">
        <v>94</v>
      </c>
      <c r="AK16" s="209"/>
      <c r="AL16" s="51" t="s">
        <v>95</v>
      </c>
      <c r="AM16" s="52"/>
    </row>
    <row r="17" spans="1:37" s="25" customFormat="1" ht="19.5" hidden="1" customHeight="1" x14ac:dyDescent="0.2">
      <c r="A17" s="66"/>
      <c r="B17" s="66"/>
      <c r="C17" s="23"/>
      <c r="D17" s="23"/>
      <c r="E17" s="24"/>
      <c r="O17" s="2"/>
      <c r="Q17"/>
      <c r="R17"/>
      <c r="S17"/>
      <c r="T17"/>
      <c r="U17"/>
      <c r="V17"/>
      <c r="W17"/>
    </row>
    <row r="18" spans="1:37" s="25" customFormat="1" ht="20.100000000000001" hidden="1" customHeight="1" x14ac:dyDescent="0.2">
      <c r="A18" s="66"/>
      <c r="B18" s="66"/>
      <c r="C18" s="26"/>
      <c r="D18" s="26"/>
      <c r="O18" s="3"/>
      <c r="Q18"/>
      <c r="R18"/>
      <c r="S18"/>
      <c r="T18"/>
      <c r="U18"/>
      <c r="V18"/>
      <c r="W18"/>
    </row>
    <row r="19" spans="1:37" s="22" customFormat="1" ht="9" customHeight="1" x14ac:dyDescent="0.2">
      <c r="A19" s="67"/>
      <c r="B19" s="67"/>
      <c r="C19" s="27"/>
      <c r="D19" s="27"/>
      <c r="Q19"/>
      <c r="R19"/>
      <c r="S19"/>
      <c r="T19"/>
      <c r="U19"/>
      <c r="V19"/>
      <c r="W19"/>
    </row>
    <row r="20" spans="1:37" s="25" customFormat="1" ht="27.75" customHeight="1" x14ac:dyDescent="0.2">
      <c r="A20" s="72" t="s">
        <v>55</v>
      </c>
      <c r="B20" s="72" t="s">
        <v>28</v>
      </c>
      <c r="C20" s="23" t="s">
        <v>28</v>
      </c>
      <c r="D20" s="23" t="s">
        <v>74</v>
      </c>
      <c r="E20" s="24"/>
      <c r="F20" s="225" t="s">
        <v>107</v>
      </c>
      <c r="G20" s="226"/>
      <c r="H20" s="226"/>
      <c r="I20" s="226"/>
      <c r="J20" s="226"/>
      <c r="K20" s="226"/>
      <c r="L20" s="227"/>
      <c r="M20" s="83" t="s">
        <v>108</v>
      </c>
      <c r="N20" s="83" t="s">
        <v>109</v>
      </c>
      <c r="O20" s="2"/>
      <c r="Q20"/>
      <c r="R20"/>
      <c r="S20"/>
      <c r="T20"/>
      <c r="U20"/>
      <c r="V20"/>
      <c r="W20"/>
      <c r="AF20" s="56" t="s">
        <v>106</v>
      </c>
      <c r="AG20" s="188" t="s">
        <v>7</v>
      </c>
      <c r="AH20" s="189"/>
      <c r="AJ20" s="32" t="s">
        <v>2</v>
      </c>
      <c r="AK20" s="40">
        <v>0</v>
      </c>
    </row>
    <row r="21" spans="1:37" s="25" customFormat="1" ht="18" customHeight="1" x14ac:dyDescent="0.2">
      <c r="A21" s="73" t="s">
        <v>62</v>
      </c>
      <c r="B21" s="66"/>
      <c r="C21" s="28" t="b">
        <v>1</v>
      </c>
      <c r="D21" s="28">
        <v>0</v>
      </c>
      <c r="F21" s="228">
        <v>1</v>
      </c>
      <c r="G21" s="228"/>
      <c r="H21" s="228"/>
      <c r="I21" s="228"/>
      <c r="J21" s="228"/>
      <c r="K21" s="228"/>
      <c r="L21" s="228"/>
      <c r="M21" s="96"/>
      <c r="N21" s="115">
        <v>10</v>
      </c>
      <c r="O21" s="29"/>
      <c r="Q21"/>
      <c r="R21"/>
      <c r="S21"/>
      <c r="T21"/>
      <c r="U21"/>
      <c r="V21"/>
      <c r="W21"/>
      <c r="AD21" s="92"/>
      <c r="AE21" s="25" t="s">
        <v>82</v>
      </c>
      <c r="AF21" s="28"/>
      <c r="AG21" s="204">
        <v>0</v>
      </c>
      <c r="AH21" s="205"/>
    </row>
    <row r="22" spans="1:37" s="25" customFormat="1" ht="18" customHeight="1" x14ac:dyDescent="0.2">
      <c r="A22" s="74" t="s">
        <v>62</v>
      </c>
      <c r="B22" s="66"/>
      <c r="C22" s="28">
        <v>0</v>
      </c>
      <c r="D22" s="28">
        <v>0</v>
      </c>
      <c r="F22" s="210"/>
      <c r="G22" s="210"/>
      <c r="H22" s="210"/>
      <c r="I22" s="210"/>
      <c r="J22" s="210"/>
      <c r="K22" s="210"/>
      <c r="L22" s="210"/>
      <c r="M22" s="97">
        <v>0</v>
      </c>
      <c r="N22" s="120">
        <f>oknPrice_2*0.5</f>
        <v>0</v>
      </c>
      <c r="O22" s="30"/>
      <c r="Q22"/>
      <c r="R22"/>
      <c r="S22"/>
      <c r="T22"/>
      <c r="U22"/>
      <c r="V22"/>
      <c r="W22"/>
      <c r="AD22" s="94"/>
      <c r="AE22" s="90"/>
      <c r="AF22" s="28"/>
      <c r="AG22" s="202">
        <v>0</v>
      </c>
      <c r="AH22" s="203"/>
    </row>
    <row r="23" spans="1:37" s="25" customFormat="1" ht="18" customHeight="1" x14ac:dyDescent="0.2">
      <c r="A23" s="74" t="s">
        <v>62</v>
      </c>
      <c r="B23" s="66"/>
      <c r="C23" s="28">
        <v>0</v>
      </c>
      <c r="D23" s="28">
        <v>0</v>
      </c>
      <c r="F23" s="220"/>
      <c r="G23" s="220"/>
      <c r="H23" s="220"/>
      <c r="I23" s="220"/>
      <c r="J23" s="220"/>
      <c r="K23" s="220"/>
      <c r="L23" s="220"/>
      <c r="M23" s="98">
        <v>0</v>
      </c>
      <c r="N23" s="121">
        <f>oknPrice_3*0.5</f>
        <v>0</v>
      </c>
      <c r="O23" s="30"/>
      <c r="Q23"/>
      <c r="R23"/>
      <c r="S23"/>
      <c r="T23"/>
      <c r="U23"/>
      <c r="V23"/>
      <c r="W23"/>
      <c r="AD23" s="22"/>
      <c r="AE23" s="22"/>
      <c r="AF23" s="28"/>
      <c r="AG23" s="202">
        <v>0</v>
      </c>
      <c r="AH23" s="203"/>
    </row>
    <row r="24" spans="1:37" s="25" customFormat="1" ht="18" customHeight="1" x14ac:dyDescent="0.2">
      <c r="A24" s="74" t="s">
        <v>62</v>
      </c>
      <c r="B24" s="66"/>
      <c r="C24" s="28">
        <v>0</v>
      </c>
      <c r="D24" s="28">
        <v>0</v>
      </c>
      <c r="F24" s="210"/>
      <c r="G24" s="210"/>
      <c r="H24" s="210"/>
      <c r="I24" s="210"/>
      <c r="J24" s="210"/>
      <c r="K24" s="210"/>
      <c r="L24" s="210"/>
      <c r="M24" s="97">
        <v>0</v>
      </c>
      <c r="N24" s="120">
        <f>oknPrice_4*0.5</f>
        <v>0</v>
      </c>
      <c r="O24" s="30"/>
      <c r="Q24"/>
      <c r="R24"/>
      <c r="S24"/>
      <c r="T24"/>
      <c r="U24"/>
      <c r="V24"/>
      <c r="W24"/>
      <c r="AC24" s="91"/>
      <c r="AD24" s="55" t="s">
        <v>24</v>
      </c>
      <c r="AE24" s="40">
        <v>0</v>
      </c>
      <c r="AF24" s="28"/>
      <c r="AG24" s="202">
        <v>0</v>
      </c>
      <c r="AH24" s="203"/>
    </row>
    <row r="25" spans="1:37" s="25" customFormat="1" ht="18" customHeight="1" x14ac:dyDescent="0.2">
      <c r="A25" s="74" t="s">
        <v>62</v>
      </c>
      <c r="B25" s="66"/>
      <c r="C25" s="28">
        <v>0</v>
      </c>
      <c r="D25" s="28">
        <v>0</v>
      </c>
      <c r="F25" s="220"/>
      <c r="G25" s="220"/>
      <c r="H25" s="220"/>
      <c r="I25" s="220"/>
      <c r="J25" s="220"/>
      <c r="K25" s="220"/>
      <c r="L25" s="220"/>
      <c r="M25" s="98">
        <v>0</v>
      </c>
      <c r="N25" s="121">
        <f>oknPrice_5*0.5</f>
        <v>0</v>
      </c>
      <c r="O25" s="30"/>
      <c r="Q25"/>
      <c r="R25"/>
      <c r="S25"/>
      <c r="T25"/>
      <c r="U25"/>
      <c r="V25"/>
      <c r="W25"/>
      <c r="AC25" s="93"/>
      <c r="AD25" s="55" t="s">
        <v>25</v>
      </c>
      <c r="AE25" s="33">
        <f>ROUND(oknTotal-oknPayments,2)</f>
        <v>10.8</v>
      </c>
      <c r="AF25" s="28"/>
      <c r="AG25" s="202">
        <v>0</v>
      </c>
      <c r="AH25" s="203"/>
    </row>
    <row r="26" spans="1:37" s="25" customFormat="1" ht="18" customHeight="1" x14ac:dyDescent="0.2">
      <c r="A26" s="74" t="s">
        <v>62</v>
      </c>
      <c r="B26" s="66"/>
      <c r="C26" s="28">
        <v>0</v>
      </c>
      <c r="D26" s="28">
        <v>0</v>
      </c>
      <c r="F26" s="210"/>
      <c r="G26" s="210"/>
      <c r="H26" s="210"/>
      <c r="I26" s="210"/>
      <c r="J26" s="210"/>
      <c r="K26" s="210"/>
      <c r="L26" s="210"/>
      <c r="M26" s="97">
        <v>0</v>
      </c>
      <c r="N26" s="120">
        <f>oknPrice_6*0.5</f>
        <v>0</v>
      </c>
      <c r="O26" s="30"/>
      <c r="Q26" s="175" t="s">
        <v>101</v>
      </c>
      <c r="R26" s="175"/>
      <c r="S26" s="175"/>
      <c r="T26" s="175"/>
      <c r="U26" s="175"/>
      <c r="AC26" s="95"/>
      <c r="AF26" s="28"/>
      <c r="AG26" s="202">
        <v>0</v>
      </c>
      <c r="AH26" s="203"/>
    </row>
    <row r="27" spans="1:37" s="25" customFormat="1" ht="18" customHeight="1" x14ac:dyDescent="0.2">
      <c r="A27" s="74" t="s">
        <v>62</v>
      </c>
      <c r="B27" s="66"/>
      <c r="C27" s="28">
        <v>0</v>
      </c>
      <c r="D27" s="28">
        <v>0</v>
      </c>
      <c r="F27" s="220"/>
      <c r="G27" s="220"/>
      <c r="H27" s="220"/>
      <c r="I27" s="220"/>
      <c r="J27" s="220"/>
      <c r="K27" s="220"/>
      <c r="L27" s="220"/>
      <c r="M27" s="98">
        <v>0</v>
      </c>
      <c r="N27" s="121">
        <f>oknPrice_7*0.5</f>
        <v>0</v>
      </c>
      <c r="O27" s="30"/>
      <c r="Q27" s="175"/>
      <c r="R27" s="175"/>
      <c r="S27" s="175"/>
      <c r="T27" s="175"/>
      <c r="U27" s="175"/>
      <c r="AC27" s="22"/>
      <c r="AF27" s="28"/>
      <c r="AG27" s="202">
        <v>0</v>
      </c>
      <c r="AH27" s="203"/>
    </row>
    <row r="28" spans="1:37" s="25" customFormat="1" ht="18" customHeight="1" x14ac:dyDescent="0.2">
      <c r="A28" s="74" t="s">
        <v>62</v>
      </c>
      <c r="B28" s="66"/>
      <c r="C28" s="28">
        <v>0</v>
      </c>
      <c r="D28" s="28">
        <v>0</v>
      </c>
      <c r="F28" s="210"/>
      <c r="G28" s="210"/>
      <c r="H28" s="210"/>
      <c r="I28" s="210"/>
      <c r="J28" s="210"/>
      <c r="K28" s="210"/>
      <c r="L28" s="210"/>
      <c r="M28" s="97">
        <v>0</v>
      </c>
      <c r="N28" s="120">
        <f>oknPrice_8*0.5</f>
        <v>0</v>
      </c>
      <c r="O28" s="30"/>
      <c r="Q28" s="175"/>
      <c r="R28" s="175"/>
      <c r="S28" s="175"/>
      <c r="T28" s="175"/>
      <c r="U28" s="175"/>
      <c r="AC28" s="22"/>
      <c r="AF28" s="28"/>
      <c r="AG28" s="202">
        <v>0</v>
      </c>
      <c r="AH28" s="203"/>
    </row>
    <row r="29" spans="1:37" s="25" customFormat="1" ht="18" customHeight="1" x14ac:dyDescent="0.2">
      <c r="A29" s="74" t="s">
        <v>62</v>
      </c>
      <c r="B29" s="66"/>
      <c r="C29" s="28">
        <v>0</v>
      </c>
      <c r="D29" s="28">
        <v>0</v>
      </c>
      <c r="F29" s="220"/>
      <c r="G29" s="220"/>
      <c r="H29" s="220"/>
      <c r="I29" s="220"/>
      <c r="J29" s="220"/>
      <c r="K29" s="220"/>
      <c r="L29" s="220"/>
      <c r="M29" s="98">
        <v>0</v>
      </c>
      <c r="N29" s="121">
        <f>oknPrice_9*0.5</f>
        <v>0</v>
      </c>
      <c r="O29" s="30"/>
      <c r="Q29" s="176" t="s">
        <v>102</v>
      </c>
      <c r="R29" s="176"/>
      <c r="S29" s="176"/>
      <c r="T29" s="176"/>
      <c r="U29" s="176"/>
      <c r="AC29" s="22"/>
      <c r="AF29" s="28"/>
      <c r="AG29" s="202">
        <v>0</v>
      </c>
      <c r="AH29" s="203"/>
    </row>
    <row r="30" spans="1:37" s="25" customFormat="1" ht="18" customHeight="1" x14ac:dyDescent="0.2">
      <c r="A30" s="74" t="s">
        <v>62</v>
      </c>
      <c r="B30" s="66"/>
      <c r="C30" s="28">
        <v>0</v>
      </c>
      <c r="D30" s="28">
        <v>0</v>
      </c>
      <c r="F30" s="221"/>
      <c r="G30" s="221"/>
      <c r="H30" s="221"/>
      <c r="I30" s="221"/>
      <c r="J30" s="221"/>
      <c r="K30" s="221"/>
      <c r="L30" s="221"/>
      <c r="M30" s="99">
        <v>0</v>
      </c>
      <c r="N30" s="122">
        <f>oknPrice_10*0.5</f>
        <v>0</v>
      </c>
      <c r="O30" s="30"/>
      <c r="Q30" s="176"/>
      <c r="R30" s="176"/>
      <c r="S30" s="176"/>
      <c r="T30" s="176"/>
      <c r="U30" s="176"/>
      <c r="AF30" s="28"/>
      <c r="AG30" s="202">
        <v>0</v>
      </c>
      <c r="AH30" s="203"/>
    </row>
    <row r="31" spans="1:37" s="25" customFormat="1" ht="20.100000000000001" hidden="1" customHeight="1" x14ac:dyDescent="0.2">
      <c r="A31" s="74" t="s">
        <v>62</v>
      </c>
      <c r="B31" s="66"/>
      <c r="C31" s="28">
        <v>0</v>
      </c>
      <c r="D31" s="28">
        <v>0</v>
      </c>
      <c r="F31" s="222"/>
      <c r="G31" s="222"/>
      <c r="H31" s="222"/>
      <c r="I31" s="222"/>
      <c r="J31" s="222"/>
      <c r="K31" s="222"/>
      <c r="L31" s="222"/>
      <c r="M31" s="59">
        <v>0</v>
      </c>
      <c r="N31" s="60">
        <f>ROUND(oknQuantity_11*oknPrice_11,2)</f>
        <v>0</v>
      </c>
      <c r="O31" s="30"/>
      <c r="Q31" s="219"/>
      <c r="R31" s="219"/>
      <c r="S31" s="219"/>
      <c r="AG31" s="202">
        <v>0</v>
      </c>
      <c r="AH31" s="203"/>
    </row>
    <row r="32" spans="1:37" s="25" customFormat="1" ht="20.100000000000001" hidden="1" customHeight="1" x14ac:dyDescent="0.2">
      <c r="A32" s="75" t="s">
        <v>62</v>
      </c>
      <c r="B32" s="66"/>
      <c r="C32" s="28">
        <v>0</v>
      </c>
      <c r="D32" s="28">
        <v>0</v>
      </c>
      <c r="F32" s="223"/>
      <c r="G32" s="223"/>
      <c r="H32" s="223"/>
      <c r="I32" s="223"/>
      <c r="J32" s="223"/>
      <c r="K32" s="223"/>
      <c r="L32" s="223"/>
      <c r="M32" s="57">
        <v>0</v>
      </c>
      <c r="N32" s="58">
        <f>ROUND(oknQuantity_12*oknPrice_12,2)</f>
        <v>0</v>
      </c>
      <c r="O32" s="30"/>
      <c r="Q32" s="219"/>
      <c r="R32" s="219"/>
      <c r="S32" s="219"/>
      <c r="AG32" s="213">
        <v>0</v>
      </c>
      <c r="AH32" s="214"/>
    </row>
    <row r="33" spans="1:34" s="25" customFormat="1" ht="20.100000000000001" hidden="1" customHeight="1" x14ac:dyDescent="0.2">
      <c r="A33" s="66"/>
      <c r="B33" s="66"/>
      <c r="C33" s="28"/>
      <c r="D33" s="28"/>
      <c r="F33" s="215"/>
      <c r="G33" s="216"/>
      <c r="H33" s="216"/>
      <c r="I33" s="216"/>
      <c r="J33" s="216"/>
      <c r="K33" s="216"/>
      <c r="L33" s="216"/>
      <c r="M33" s="61"/>
      <c r="N33" s="60"/>
      <c r="O33" s="30"/>
      <c r="AG33" s="53"/>
      <c r="AH33" s="53"/>
    </row>
    <row r="34" spans="1:34" s="25" customFormat="1" ht="20.100000000000001" hidden="1" customHeight="1" x14ac:dyDescent="0.2">
      <c r="A34" s="66"/>
      <c r="B34" s="66"/>
      <c r="C34" s="28"/>
      <c r="D34" s="28"/>
      <c r="F34" s="216"/>
      <c r="G34" s="216"/>
      <c r="H34" s="216"/>
      <c r="I34" s="216"/>
      <c r="J34" s="216"/>
      <c r="K34" s="216"/>
      <c r="L34" s="216"/>
      <c r="M34" s="61"/>
      <c r="N34" s="60"/>
      <c r="O34" s="30"/>
      <c r="AG34" s="53"/>
      <c r="AH34" s="53"/>
    </row>
    <row r="35" spans="1:34" s="25" customFormat="1" ht="20.100000000000001" hidden="1" customHeight="1" x14ac:dyDescent="0.2">
      <c r="A35" s="66"/>
      <c r="B35" s="66"/>
      <c r="C35" s="28"/>
      <c r="D35" s="28"/>
      <c r="F35" s="217"/>
      <c r="G35" s="217"/>
      <c r="H35" s="217"/>
      <c r="I35" s="217"/>
      <c r="J35" s="217"/>
      <c r="K35" s="217"/>
      <c r="L35" s="217"/>
      <c r="M35" s="62"/>
      <c r="N35" s="63"/>
      <c r="O35" s="30"/>
      <c r="AG35" s="53"/>
      <c r="AH35" s="53"/>
    </row>
    <row r="36" spans="1:34" s="25" customFormat="1" ht="18.75" customHeight="1" x14ac:dyDescent="0.2">
      <c r="A36" s="66"/>
      <c r="B36" s="66"/>
      <c r="C36" s="26"/>
      <c r="D36" s="31">
        <f t="array" ref="D36">SUM(oknTaxable_1:oknTaxable_12*oknLineTotal_1:oknLineTotal_12)</f>
        <v>10</v>
      </c>
      <c r="F36" s="84" t="s">
        <v>103</v>
      </c>
      <c r="G36" s="84"/>
      <c r="H36" s="84"/>
      <c r="I36" s="85"/>
      <c r="J36" s="84"/>
      <c r="K36" s="84"/>
      <c r="L36" s="85"/>
      <c r="M36" s="86" t="s">
        <v>23</v>
      </c>
      <c r="N36" s="64">
        <f>SUM(oknLineTotal_1:oknLineTotal_12)</f>
        <v>10</v>
      </c>
      <c r="O36" s="29"/>
      <c r="Q36" s="28"/>
      <c r="R36" s="28"/>
      <c r="S36" s="28"/>
      <c r="T36" s="28"/>
      <c r="U36" s="28"/>
    </row>
    <row r="37" spans="1:34" s="25" customFormat="1" ht="18.75" customHeight="1" x14ac:dyDescent="0.2">
      <c r="A37" s="66"/>
      <c r="B37" s="66"/>
      <c r="C37" s="26"/>
      <c r="D37" s="26"/>
      <c r="F37" s="85" t="s">
        <v>104</v>
      </c>
      <c r="G37" s="87"/>
      <c r="H37" s="84"/>
      <c r="I37" s="84"/>
      <c r="J37" s="84"/>
      <c r="K37" s="84"/>
      <c r="L37" s="119" t="s">
        <v>112</v>
      </c>
      <c r="M37" s="88">
        <v>0.08</v>
      </c>
      <c r="N37" s="64">
        <f>ROUND(IF(oknTaxType=0,0, oknTax1Rate*(oknLineTotalTaxable+IF(oknTaxTotalIncludingShippingCost=0,0,oknShippingCost))),2)</f>
        <v>0.8</v>
      </c>
      <c r="O37" s="29"/>
    </row>
    <row r="38" spans="1:34" s="25" customFormat="1" ht="18.75" hidden="1" customHeight="1" x14ac:dyDescent="0.2">
      <c r="A38" s="66"/>
      <c r="B38" s="66"/>
      <c r="C38" s="26"/>
      <c r="D38" s="26"/>
      <c r="F38" s="85"/>
      <c r="G38" s="87"/>
      <c r="H38" s="87"/>
      <c r="I38" s="87"/>
      <c r="J38" s="87"/>
      <c r="K38" s="84"/>
      <c r="L38" s="119" t="s">
        <v>48</v>
      </c>
      <c r="M38" s="88">
        <v>0.06</v>
      </c>
      <c r="N38" s="64">
        <f>ROUND(IF(oknTaxType&lt;&gt;2,0,oknTax2Rate*(oknLineTotalTaxable+IF(oknTaxTotalIncludingShippingCost=0,0,oknShippingCost)+IF(oknTax2IsAppliedToTax1=0,0,oknTax1))),2)</f>
        <v>0</v>
      </c>
      <c r="O38" s="34"/>
      <c r="AD38" s="22"/>
    </row>
    <row r="39" spans="1:34" s="25" customFormat="1" ht="18.75" customHeight="1" x14ac:dyDescent="0.2">
      <c r="A39" s="66"/>
      <c r="B39" s="66"/>
      <c r="C39" s="26"/>
      <c r="D39" s="26"/>
      <c r="F39" s="85" t="s">
        <v>93</v>
      </c>
      <c r="G39" s="85"/>
      <c r="H39" s="85"/>
      <c r="I39" s="85"/>
      <c r="J39" s="85"/>
      <c r="K39" s="85"/>
      <c r="L39" s="85"/>
      <c r="M39" s="89" t="s">
        <v>3</v>
      </c>
      <c r="N39" s="65">
        <f>ROUND(oknSubTotal + oknShippingCost + IF(oknTaxType=0,0,IF(oknTaxType=1,oknTax1,oknTax1+oknTax2)),2)</f>
        <v>10.8</v>
      </c>
      <c r="O39" s="35"/>
      <c r="AD39" s="22"/>
    </row>
    <row r="40" spans="1:34" s="25" customFormat="1" ht="18.75" customHeight="1" x14ac:dyDescent="0.2">
      <c r="A40" s="66"/>
      <c r="B40" s="66"/>
      <c r="C40" s="26"/>
      <c r="D40" s="26"/>
      <c r="O40" s="29"/>
      <c r="AD40" s="22"/>
    </row>
    <row r="41" spans="1:34" s="22" customFormat="1" ht="18.75" customHeight="1" x14ac:dyDescent="0.2">
      <c r="A41" s="67"/>
      <c r="B41" s="67"/>
      <c r="C41" s="27"/>
      <c r="D41" s="27"/>
      <c r="F41" s="218" t="s">
        <v>105</v>
      </c>
      <c r="G41" s="218"/>
      <c r="H41" s="218"/>
      <c r="I41" s="218"/>
      <c r="J41" s="218"/>
      <c r="K41" s="218"/>
      <c r="L41" s="218"/>
      <c r="M41" s="218"/>
      <c r="N41" s="218"/>
      <c r="Q41" s="25"/>
      <c r="T41" s="25"/>
      <c r="U41" s="25"/>
      <c r="V41" s="25"/>
    </row>
    <row r="42" spans="1:34" s="22" customFormat="1" ht="18.75" customHeight="1" x14ac:dyDescent="0.2">
      <c r="A42" s="67"/>
      <c r="B42" s="67"/>
      <c r="C42" s="27"/>
      <c r="D42" s="27"/>
      <c r="Q42" s="25"/>
      <c r="R42" s="25"/>
      <c r="S42" s="25"/>
      <c r="T42" s="25"/>
      <c r="U42" s="25"/>
      <c r="V42" s="25"/>
    </row>
    <row r="43" spans="1:34" s="22" customFormat="1" ht="18.75" hidden="1" customHeight="1" x14ac:dyDescent="0.2">
      <c r="A43" s="67"/>
      <c r="B43" s="67"/>
      <c r="C43" s="27"/>
      <c r="D43" s="27"/>
      <c r="F43" s="41" t="s">
        <v>81</v>
      </c>
      <c r="T43" s="54"/>
      <c r="Z43"/>
      <c r="AA43"/>
      <c r="AB43"/>
      <c r="AC43"/>
      <c r="AD43"/>
    </row>
    <row r="44" spans="1:34" s="22" customFormat="1" ht="18.75" hidden="1" customHeight="1" x14ac:dyDescent="0.2">
      <c r="A44" s="67"/>
      <c r="B44" s="67"/>
      <c r="C44" s="27"/>
      <c r="D44" s="27"/>
      <c r="F44" s="211" t="s">
        <v>76</v>
      </c>
      <c r="G44" s="212"/>
      <c r="H44" s="118" t="s">
        <v>77</v>
      </c>
      <c r="I44" s="117" t="s">
        <v>80</v>
      </c>
      <c r="J44" s="116" t="s">
        <v>78</v>
      </c>
      <c r="K44" s="42"/>
      <c r="L44" s="43"/>
      <c r="M44" s="116" t="s">
        <v>79</v>
      </c>
      <c r="N44" s="43"/>
      <c r="W44"/>
      <c r="X44"/>
      <c r="Y44"/>
      <c r="Z44"/>
      <c r="AA44"/>
      <c r="AB44"/>
      <c r="AC44"/>
      <c r="AD44"/>
    </row>
    <row r="45" spans="1:34" s="22" customFormat="1" ht="18.75" hidden="1" customHeight="1" x14ac:dyDescent="0.2">
      <c r="A45" s="67"/>
      <c r="B45" s="67"/>
      <c r="C45" s="27"/>
      <c r="D45" s="27"/>
      <c r="F45" s="44"/>
      <c r="G45" s="44"/>
      <c r="H45" s="45"/>
      <c r="I45" s="46"/>
      <c r="J45" s="46"/>
      <c r="K45" s="46"/>
      <c r="L45" s="46"/>
      <c r="M45" s="46"/>
      <c r="N45" s="46"/>
      <c r="W45"/>
      <c r="X45"/>
      <c r="Y45"/>
      <c r="Z45"/>
      <c r="AA45"/>
      <c r="AB45"/>
      <c r="AC45"/>
      <c r="AD45"/>
    </row>
    <row r="46" spans="1:34" s="22" customFormat="1" ht="18.75" hidden="1" customHeight="1" x14ac:dyDescent="0.2">
      <c r="A46" s="67"/>
      <c r="B46" s="67"/>
      <c r="C46" s="27"/>
      <c r="D46" s="27"/>
      <c r="F46" s="44"/>
      <c r="G46" s="44"/>
      <c r="H46" s="45"/>
      <c r="I46" s="46"/>
      <c r="J46" s="46"/>
      <c r="K46" s="46"/>
      <c r="L46" s="46"/>
      <c r="M46" s="46"/>
      <c r="N46" s="46"/>
      <c r="W46"/>
      <c r="X46"/>
      <c r="Y46"/>
      <c r="Z46"/>
      <c r="AA46"/>
      <c r="AB46"/>
      <c r="AC46"/>
      <c r="AD46"/>
    </row>
    <row r="47" spans="1:34" s="22" customFormat="1" ht="18.75" hidden="1" customHeight="1" x14ac:dyDescent="0.2">
      <c r="A47" s="67"/>
      <c r="B47" s="67"/>
      <c r="C47" s="27"/>
      <c r="D47" s="27"/>
      <c r="F47" s="44"/>
      <c r="G47" s="44"/>
      <c r="H47" s="45"/>
      <c r="I47" s="46"/>
      <c r="J47" s="46"/>
      <c r="K47" s="46"/>
      <c r="L47" s="46"/>
      <c r="M47" s="46"/>
      <c r="N47" s="46"/>
      <c r="W47"/>
      <c r="X47"/>
      <c r="Y47"/>
      <c r="Z47"/>
      <c r="AA47"/>
      <c r="AB47"/>
      <c r="AC47"/>
      <c r="AD47"/>
    </row>
    <row r="48" spans="1:34" ht="22.5" customHeight="1" x14ac:dyDescent="0.2"/>
    <row r="50" spans="6:11" x14ac:dyDescent="0.2">
      <c r="F50" s="1"/>
      <c r="G50" s="1"/>
      <c r="H50" s="1"/>
      <c r="I50" s="1"/>
      <c r="J50" s="1"/>
      <c r="K50" s="1"/>
    </row>
    <row r="911" spans="1:1" hidden="1" x14ac:dyDescent="0.2">
      <c r="A911" s="112" t="s">
        <v>125</v>
      </c>
    </row>
    <row r="955" spans="1:1" hidden="1" x14ac:dyDescent="0.2">
      <c r="A955" s="112" t="s">
        <v>125</v>
      </c>
    </row>
    <row r="992" spans="1:1" hidden="1" x14ac:dyDescent="0.2">
      <c r="A992" s="112" t="s">
        <v>125</v>
      </c>
    </row>
  </sheetData>
  <sheetProtection sheet="1" objects="1" scenarios="1" selectLockedCells="1"/>
  <dataConsolidate/>
  <mergeCells count="62">
    <mergeCell ref="F31:L31"/>
    <mergeCell ref="F32:L32"/>
    <mergeCell ref="F10:K10"/>
    <mergeCell ref="F20:L20"/>
    <mergeCell ref="F21:L21"/>
    <mergeCell ref="F22:L22"/>
    <mergeCell ref="F27:L27"/>
    <mergeCell ref="F23:L23"/>
    <mergeCell ref="F24:L24"/>
    <mergeCell ref="F25:L25"/>
    <mergeCell ref="AG25:AH25"/>
    <mergeCell ref="AE16:AF16"/>
    <mergeCell ref="F26:L26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F30:L30"/>
    <mergeCell ref="AG27:AH27"/>
    <mergeCell ref="AM9:AN9"/>
    <mergeCell ref="AM10:AN10"/>
    <mergeCell ref="AM11:AN11"/>
    <mergeCell ref="AM12:AN12"/>
    <mergeCell ref="AG20:AH20"/>
    <mergeCell ref="AG21:AH21"/>
    <mergeCell ref="AG15:AH15"/>
    <mergeCell ref="AG16:AH16"/>
    <mergeCell ref="AM13:AN13"/>
    <mergeCell ref="AG26:AH26"/>
    <mergeCell ref="AJ15:AK15"/>
    <mergeCell ref="AJ16:AK16"/>
    <mergeCell ref="AG22:AH22"/>
    <mergeCell ref="AG23:AH23"/>
    <mergeCell ref="AG24:AH24"/>
    <mergeCell ref="A3:B3"/>
    <mergeCell ref="A4:B4"/>
    <mergeCell ref="A7:B7"/>
    <mergeCell ref="AE15:AF15"/>
    <mergeCell ref="F11:K11"/>
    <mergeCell ref="F12:K12"/>
    <mergeCell ref="F13:K13"/>
    <mergeCell ref="F14:K14"/>
    <mergeCell ref="F15:K15"/>
    <mergeCell ref="M14:N14"/>
    <mergeCell ref="M15:N15"/>
    <mergeCell ref="Q26:U28"/>
    <mergeCell ref="Q29:U30"/>
    <mergeCell ref="A5:B6"/>
    <mergeCell ref="M10:N10"/>
    <mergeCell ref="M11:N11"/>
    <mergeCell ref="M12:N12"/>
    <mergeCell ref="M13:N13"/>
    <mergeCell ref="A10:B10"/>
    <mergeCell ref="A9:B9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AE24 M37:M38 AG21:AH35 M21:M35 AK20" xr:uid="{00000000-0002-0000-0000-000000000000}">
      <formula1>999999999.99</formula1>
    </dataValidation>
    <dataValidation type="textLength" allowBlank="1" showInputMessage="1" showErrorMessage="1" sqref="AE22 G38:J38 G37 AD35:AD37 AC24:AC26 W35 AD21:AD22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1:F32" xr:uid="{00000000-0002-0000-0000-000002000000}">
      <formula1>100</formula1>
    </dataValidation>
    <dataValidation type="textLength" allowBlank="1" showInputMessage="1" showErrorMessage="1" sqref="A21:A35 AE16:AF16 AM16 F14:F15 A10 AM12:AN13 M11" xr:uid="{00000000-0002-0000-0000-000003000000}">
      <formula1>1</formula1>
      <formula2>30</formula2>
    </dataValidation>
    <dataValidation type="date" allowBlank="1" showErrorMessage="1" errorTitle="Invalid Input" error="Please enter a valid date." sqref="AI16 M13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Q29" r:id="rId1" display="http://www.InvoicingTemplates.com" xr:uid="{00000000-0004-0000-0000-000003000000}"/>
    <hyperlink ref="A955" r:id="rId2" tooltip="Freelance Writer Billing Template" display="http://www.invoicingtemplate.com/freelance-writer.html" xr:uid="{00000000-0004-0000-0000-000004000000}"/>
    <hyperlink ref="AIT1" r:id="rId3" tooltip="Freelance Writer Invoice" display="http://www.invoicingtemplate.com/freelance-writer.html" xr:uid="{00000000-0004-0000-0000-000005000000}"/>
    <hyperlink ref="A911" r:id="rId4" tooltip="Freelance Writer Billing Template" display="http://www.invoicingtemplate.com/freelance-writer.html" xr:uid="{00000000-0004-0000-0000-000006000000}"/>
    <hyperlink ref="AJV1" r:id="rId5" tooltip="Freelance Writer Invoice" display="http://www.invoicingtemplate.com/freelance-writer.html" xr:uid="{00000000-0004-0000-0000-000007000000}"/>
    <hyperlink ref="A992" r:id="rId6" tooltip="Freelance Writer Billing Template" display="http://www.invoicingtemplate.com/freelance-writer.html" xr:uid="{00000000-0004-0000-0000-000008000000}"/>
    <hyperlink ref="AKP1" r:id="rId7" tooltip="Freelance Writer Invoice" display="http://www.invoicingtemplate.com/freelance-writer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7" r:id="rId11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342900</xdr:rowOff>
                  </from>
                  <to>
                    <xdr:col>1</xdr:col>
                    <xdr:colOff>523875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219075</xdr:rowOff>
                  </from>
                  <to>
                    <xdr:col>1</xdr:col>
                    <xdr:colOff>523875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9525</xdr:rowOff>
                  </from>
                  <to>
                    <xdr:col>1</xdr:col>
                    <xdr:colOff>523875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209550</xdr:rowOff>
                  </from>
                  <to>
                    <xdr:col>1</xdr:col>
                    <xdr:colOff>523875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6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209550</xdr:rowOff>
                  </from>
                  <to>
                    <xdr:col>1</xdr:col>
                    <xdr:colOff>523875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7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219075</xdr:rowOff>
                  </from>
                  <to>
                    <xdr:col>1</xdr:col>
                    <xdr:colOff>523875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8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219075</xdr:rowOff>
                  </from>
                  <to>
                    <xdr:col>1</xdr:col>
                    <xdr:colOff>523875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9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200025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0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200025</xdr:rowOff>
                  </from>
                  <to>
                    <xdr:col>1</xdr:col>
                    <xdr:colOff>523875</xdr:colOff>
                    <xdr:row>29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0" customWidth="1"/>
    <col min="2" max="2" width="76" style="110" customWidth="1"/>
    <col min="3" max="256" width="9.140625" style="103"/>
    <col min="257" max="257" width="3" style="103" customWidth="1"/>
    <col min="258" max="258" width="76" style="103" customWidth="1"/>
    <col min="259" max="512" width="9.140625" style="103"/>
    <col min="513" max="513" width="3" style="103" customWidth="1"/>
    <col min="514" max="514" width="76" style="103" customWidth="1"/>
    <col min="515" max="768" width="9.140625" style="103"/>
    <col min="769" max="769" width="3" style="103" customWidth="1"/>
    <col min="770" max="770" width="76" style="103" customWidth="1"/>
    <col min="771" max="1024" width="9.140625" style="103"/>
    <col min="1025" max="1025" width="3" style="103" customWidth="1"/>
    <col min="1026" max="1026" width="76" style="103" customWidth="1"/>
    <col min="1027" max="1280" width="9.140625" style="103"/>
    <col min="1281" max="1281" width="3" style="103" customWidth="1"/>
    <col min="1282" max="1282" width="76" style="103" customWidth="1"/>
    <col min="1283" max="1536" width="9.140625" style="103"/>
    <col min="1537" max="1537" width="3" style="103" customWidth="1"/>
    <col min="1538" max="1538" width="76" style="103" customWidth="1"/>
    <col min="1539" max="1792" width="9.140625" style="103"/>
    <col min="1793" max="1793" width="3" style="103" customWidth="1"/>
    <col min="1794" max="1794" width="76" style="103" customWidth="1"/>
    <col min="1795" max="2048" width="9.140625" style="103"/>
    <col min="2049" max="2049" width="3" style="103" customWidth="1"/>
    <col min="2050" max="2050" width="76" style="103" customWidth="1"/>
    <col min="2051" max="2304" width="9.140625" style="103"/>
    <col min="2305" max="2305" width="3" style="103" customWidth="1"/>
    <col min="2306" max="2306" width="76" style="103" customWidth="1"/>
    <col min="2307" max="2560" width="9.140625" style="103"/>
    <col min="2561" max="2561" width="3" style="103" customWidth="1"/>
    <col min="2562" max="2562" width="76" style="103" customWidth="1"/>
    <col min="2563" max="2816" width="9.140625" style="103"/>
    <col min="2817" max="2817" width="3" style="103" customWidth="1"/>
    <col min="2818" max="2818" width="76" style="103" customWidth="1"/>
    <col min="2819" max="3072" width="9.140625" style="103"/>
    <col min="3073" max="3073" width="3" style="103" customWidth="1"/>
    <col min="3074" max="3074" width="76" style="103" customWidth="1"/>
    <col min="3075" max="3328" width="9.140625" style="103"/>
    <col min="3329" max="3329" width="3" style="103" customWidth="1"/>
    <col min="3330" max="3330" width="76" style="103" customWidth="1"/>
    <col min="3331" max="3584" width="9.140625" style="103"/>
    <col min="3585" max="3585" width="3" style="103" customWidth="1"/>
    <col min="3586" max="3586" width="76" style="103" customWidth="1"/>
    <col min="3587" max="3840" width="9.140625" style="103"/>
    <col min="3841" max="3841" width="3" style="103" customWidth="1"/>
    <col min="3842" max="3842" width="76" style="103" customWidth="1"/>
    <col min="3843" max="4096" width="9.140625" style="103"/>
    <col min="4097" max="4097" width="3" style="103" customWidth="1"/>
    <col min="4098" max="4098" width="76" style="103" customWidth="1"/>
    <col min="4099" max="4352" width="9.140625" style="103"/>
    <col min="4353" max="4353" width="3" style="103" customWidth="1"/>
    <col min="4354" max="4354" width="76" style="103" customWidth="1"/>
    <col min="4355" max="4608" width="9.140625" style="103"/>
    <col min="4609" max="4609" width="3" style="103" customWidth="1"/>
    <col min="4610" max="4610" width="76" style="103" customWidth="1"/>
    <col min="4611" max="4864" width="9.140625" style="103"/>
    <col min="4865" max="4865" width="3" style="103" customWidth="1"/>
    <col min="4866" max="4866" width="76" style="103" customWidth="1"/>
    <col min="4867" max="5120" width="9.140625" style="103"/>
    <col min="5121" max="5121" width="3" style="103" customWidth="1"/>
    <col min="5122" max="5122" width="76" style="103" customWidth="1"/>
    <col min="5123" max="5376" width="9.140625" style="103"/>
    <col min="5377" max="5377" width="3" style="103" customWidth="1"/>
    <col min="5378" max="5378" width="76" style="103" customWidth="1"/>
    <col min="5379" max="5632" width="9.140625" style="103"/>
    <col min="5633" max="5633" width="3" style="103" customWidth="1"/>
    <col min="5634" max="5634" width="76" style="103" customWidth="1"/>
    <col min="5635" max="5888" width="9.140625" style="103"/>
    <col min="5889" max="5889" width="3" style="103" customWidth="1"/>
    <col min="5890" max="5890" width="76" style="103" customWidth="1"/>
    <col min="5891" max="6144" width="9.140625" style="103"/>
    <col min="6145" max="6145" width="3" style="103" customWidth="1"/>
    <col min="6146" max="6146" width="76" style="103" customWidth="1"/>
    <col min="6147" max="6400" width="9.140625" style="103"/>
    <col min="6401" max="6401" width="3" style="103" customWidth="1"/>
    <col min="6402" max="6402" width="76" style="103" customWidth="1"/>
    <col min="6403" max="6656" width="9.140625" style="103"/>
    <col min="6657" max="6657" width="3" style="103" customWidth="1"/>
    <col min="6658" max="6658" width="76" style="103" customWidth="1"/>
    <col min="6659" max="6912" width="9.140625" style="103"/>
    <col min="6913" max="6913" width="3" style="103" customWidth="1"/>
    <col min="6914" max="6914" width="76" style="103" customWidth="1"/>
    <col min="6915" max="7168" width="9.140625" style="103"/>
    <col min="7169" max="7169" width="3" style="103" customWidth="1"/>
    <col min="7170" max="7170" width="76" style="103" customWidth="1"/>
    <col min="7171" max="7424" width="9.140625" style="103"/>
    <col min="7425" max="7425" width="3" style="103" customWidth="1"/>
    <col min="7426" max="7426" width="76" style="103" customWidth="1"/>
    <col min="7427" max="7680" width="9.140625" style="103"/>
    <col min="7681" max="7681" width="3" style="103" customWidth="1"/>
    <col min="7682" max="7682" width="76" style="103" customWidth="1"/>
    <col min="7683" max="7936" width="9.140625" style="103"/>
    <col min="7937" max="7937" width="3" style="103" customWidth="1"/>
    <col min="7938" max="7938" width="76" style="103" customWidth="1"/>
    <col min="7939" max="8192" width="9.140625" style="103"/>
    <col min="8193" max="8193" width="3" style="103" customWidth="1"/>
    <col min="8194" max="8194" width="76" style="103" customWidth="1"/>
    <col min="8195" max="8448" width="9.140625" style="103"/>
    <col min="8449" max="8449" width="3" style="103" customWidth="1"/>
    <col min="8450" max="8450" width="76" style="103" customWidth="1"/>
    <col min="8451" max="8704" width="9.140625" style="103"/>
    <col min="8705" max="8705" width="3" style="103" customWidth="1"/>
    <col min="8706" max="8706" width="76" style="103" customWidth="1"/>
    <col min="8707" max="8960" width="9.140625" style="103"/>
    <col min="8961" max="8961" width="3" style="103" customWidth="1"/>
    <col min="8962" max="8962" width="76" style="103" customWidth="1"/>
    <col min="8963" max="9216" width="9.140625" style="103"/>
    <col min="9217" max="9217" width="3" style="103" customWidth="1"/>
    <col min="9218" max="9218" width="76" style="103" customWidth="1"/>
    <col min="9219" max="9472" width="9.140625" style="103"/>
    <col min="9473" max="9473" width="3" style="103" customWidth="1"/>
    <col min="9474" max="9474" width="76" style="103" customWidth="1"/>
    <col min="9475" max="9728" width="9.140625" style="103"/>
    <col min="9729" max="9729" width="3" style="103" customWidth="1"/>
    <col min="9730" max="9730" width="76" style="103" customWidth="1"/>
    <col min="9731" max="9984" width="9.140625" style="103"/>
    <col min="9985" max="9985" width="3" style="103" customWidth="1"/>
    <col min="9986" max="9986" width="76" style="103" customWidth="1"/>
    <col min="9987" max="10240" width="9.140625" style="103"/>
    <col min="10241" max="10241" width="3" style="103" customWidth="1"/>
    <col min="10242" max="10242" width="76" style="103" customWidth="1"/>
    <col min="10243" max="10496" width="9.140625" style="103"/>
    <col min="10497" max="10497" width="3" style="103" customWidth="1"/>
    <col min="10498" max="10498" width="76" style="103" customWidth="1"/>
    <col min="10499" max="10752" width="9.140625" style="103"/>
    <col min="10753" max="10753" width="3" style="103" customWidth="1"/>
    <col min="10754" max="10754" width="76" style="103" customWidth="1"/>
    <col min="10755" max="11008" width="9.140625" style="103"/>
    <col min="11009" max="11009" width="3" style="103" customWidth="1"/>
    <col min="11010" max="11010" width="76" style="103" customWidth="1"/>
    <col min="11011" max="11264" width="9.140625" style="103"/>
    <col min="11265" max="11265" width="3" style="103" customWidth="1"/>
    <col min="11266" max="11266" width="76" style="103" customWidth="1"/>
    <col min="11267" max="11520" width="9.140625" style="103"/>
    <col min="11521" max="11521" width="3" style="103" customWidth="1"/>
    <col min="11522" max="11522" width="76" style="103" customWidth="1"/>
    <col min="11523" max="11776" width="9.140625" style="103"/>
    <col min="11777" max="11777" width="3" style="103" customWidth="1"/>
    <col min="11778" max="11778" width="76" style="103" customWidth="1"/>
    <col min="11779" max="12032" width="9.140625" style="103"/>
    <col min="12033" max="12033" width="3" style="103" customWidth="1"/>
    <col min="12034" max="12034" width="76" style="103" customWidth="1"/>
    <col min="12035" max="12288" width="9.140625" style="103"/>
    <col min="12289" max="12289" width="3" style="103" customWidth="1"/>
    <col min="12290" max="12290" width="76" style="103" customWidth="1"/>
    <col min="12291" max="12544" width="9.140625" style="103"/>
    <col min="12545" max="12545" width="3" style="103" customWidth="1"/>
    <col min="12546" max="12546" width="76" style="103" customWidth="1"/>
    <col min="12547" max="12800" width="9.140625" style="103"/>
    <col min="12801" max="12801" width="3" style="103" customWidth="1"/>
    <col min="12802" max="12802" width="76" style="103" customWidth="1"/>
    <col min="12803" max="13056" width="9.140625" style="103"/>
    <col min="13057" max="13057" width="3" style="103" customWidth="1"/>
    <col min="13058" max="13058" width="76" style="103" customWidth="1"/>
    <col min="13059" max="13312" width="9.140625" style="103"/>
    <col min="13313" max="13313" width="3" style="103" customWidth="1"/>
    <col min="13314" max="13314" width="76" style="103" customWidth="1"/>
    <col min="13315" max="13568" width="9.140625" style="103"/>
    <col min="13569" max="13569" width="3" style="103" customWidth="1"/>
    <col min="13570" max="13570" width="76" style="103" customWidth="1"/>
    <col min="13571" max="13824" width="9.140625" style="103"/>
    <col min="13825" max="13825" width="3" style="103" customWidth="1"/>
    <col min="13826" max="13826" width="76" style="103" customWidth="1"/>
    <col min="13827" max="14080" width="9.140625" style="103"/>
    <col min="14081" max="14081" width="3" style="103" customWidth="1"/>
    <col min="14082" max="14082" width="76" style="103" customWidth="1"/>
    <col min="14083" max="14336" width="9.140625" style="103"/>
    <col min="14337" max="14337" width="3" style="103" customWidth="1"/>
    <col min="14338" max="14338" width="76" style="103" customWidth="1"/>
    <col min="14339" max="14592" width="9.140625" style="103"/>
    <col min="14593" max="14593" width="3" style="103" customWidth="1"/>
    <col min="14594" max="14594" width="76" style="103" customWidth="1"/>
    <col min="14595" max="14848" width="9.140625" style="103"/>
    <col min="14849" max="14849" width="3" style="103" customWidth="1"/>
    <col min="14850" max="14850" width="76" style="103" customWidth="1"/>
    <col min="14851" max="15104" width="9.140625" style="103"/>
    <col min="15105" max="15105" width="3" style="103" customWidth="1"/>
    <col min="15106" max="15106" width="76" style="103" customWidth="1"/>
    <col min="15107" max="15360" width="9.140625" style="103"/>
    <col min="15361" max="15361" width="3" style="103" customWidth="1"/>
    <col min="15362" max="15362" width="76" style="103" customWidth="1"/>
    <col min="15363" max="15616" width="9.140625" style="103"/>
    <col min="15617" max="15617" width="3" style="103" customWidth="1"/>
    <col min="15618" max="15618" width="76" style="103" customWidth="1"/>
    <col min="15619" max="15872" width="9.140625" style="103"/>
    <col min="15873" max="15873" width="3" style="103" customWidth="1"/>
    <col min="15874" max="15874" width="76" style="103" customWidth="1"/>
    <col min="15875" max="16128" width="9.140625" style="103"/>
    <col min="16129" max="16129" width="3" style="103" customWidth="1"/>
    <col min="16130" max="16130" width="76" style="103" customWidth="1"/>
    <col min="16131" max="16384" width="9.140625" style="103"/>
  </cols>
  <sheetData>
    <row r="1" spans="1:3" ht="32.1" customHeight="1" x14ac:dyDescent="0.3">
      <c r="A1" s="100"/>
      <c r="B1" s="101" t="s">
        <v>124</v>
      </c>
      <c r="C1" s="102"/>
    </row>
    <row r="2" spans="1:3" ht="16.5" x14ac:dyDescent="0.3">
      <c r="A2" s="100"/>
      <c r="B2" s="104"/>
      <c r="C2" s="102"/>
    </row>
    <row r="3" spans="1:3" ht="16.5" x14ac:dyDescent="0.3">
      <c r="A3" s="100"/>
      <c r="B3" s="105" t="s">
        <v>115</v>
      </c>
      <c r="C3" s="102"/>
    </row>
    <row r="4" spans="1:3" x14ac:dyDescent="0.3">
      <c r="A4" s="100"/>
      <c r="B4" s="111" t="s">
        <v>116</v>
      </c>
      <c r="C4" s="102"/>
    </row>
    <row r="5" spans="1:3" ht="16.5" x14ac:dyDescent="0.3">
      <c r="A5" s="100"/>
      <c r="B5" s="106"/>
      <c r="C5" s="102"/>
    </row>
    <row r="6" spans="1:3" ht="16.5" x14ac:dyDescent="0.3">
      <c r="A6" s="100"/>
      <c r="B6" s="107" t="s">
        <v>117</v>
      </c>
      <c r="C6" s="102"/>
    </row>
    <row r="7" spans="1:3" ht="16.5" x14ac:dyDescent="0.3">
      <c r="A7" s="100"/>
      <c r="B7" s="106"/>
      <c r="C7" s="102"/>
    </row>
    <row r="8" spans="1:3" ht="46.5" x14ac:dyDescent="0.3">
      <c r="A8" s="100"/>
      <c r="B8" s="106" t="s">
        <v>118</v>
      </c>
      <c r="C8" s="102"/>
    </row>
    <row r="9" spans="1:3" ht="16.5" x14ac:dyDescent="0.3">
      <c r="A9" s="100"/>
      <c r="B9" s="106"/>
      <c r="C9" s="102"/>
    </row>
    <row r="10" spans="1:3" ht="31.5" x14ac:dyDescent="0.3">
      <c r="A10" s="100"/>
      <c r="B10" s="106" t="s">
        <v>119</v>
      </c>
      <c r="C10" s="102"/>
    </row>
    <row r="11" spans="1:3" ht="16.5" x14ac:dyDescent="0.3">
      <c r="A11" s="100"/>
      <c r="B11" s="106"/>
      <c r="C11" s="102"/>
    </row>
    <row r="12" spans="1:3" ht="31.5" x14ac:dyDescent="0.3">
      <c r="A12" s="100"/>
      <c r="B12" s="106" t="s">
        <v>120</v>
      </c>
      <c r="C12" s="102"/>
    </row>
    <row r="13" spans="1:3" ht="16.5" x14ac:dyDescent="0.3">
      <c r="A13" s="100"/>
      <c r="B13" s="106"/>
      <c r="C13" s="102"/>
    </row>
    <row r="14" spans="1:3" x14ac:dyDescent="0.3">
      <c r="A14" s="100"/>
      <c r="B14" s="108" t="s">
        <v>121</v>
      </c>
      <c r="C14" s="102"/>
    </row>
    <row r="15" spans="1:3" ht="15.75" x14ac:dyDescent="0.3">
      <c r="A15" s="100"/>
      <c r="B15" s="114" t="s">
        <v>122</v>
      </c>
      <c r="C15" s="102"/>
    </row>
    <row r="16" spans="1:3" ht="16.5" x14ac:dyDescent="0.3">
      <c r="A16" s="100"/>
      <c r="B16" s="109"/>
      <c r="C16" s="102"/>
    </row>
    <row r="17" spans="1:3" ht="32.25" x14ac:dyDescent="0.3">
      <c r="A17" s="100"/>
      <c r="B17" s="106" t="s">
        <v>123</v>
      </c>
      <c r="C17" s="102"/>
    </row>
    <row r="18" spans="1:3" x14ac:dyDescent="0.3">
      <c r="A18" s="100"/>
      <c r="B18" s="100"/>
      <c r="C18" s="102"/>
    </row>
    <row r="19" spans="1:3" x14ac:dyDescent="0.3">
      <c r="A19" s="100"/>
      <c r="B19" s="100"/>
      <c r="C19" s="102"/>
    </row>
    <row r="20" spans="1:3" x14ac:dyDescent="0.3">
      <c r="A20" s="100"/>
      <c r="B20" s="100"/>
      <c r="C20" s="102"/>
    </row>
    <row r="21" spans="1:3" x14ac:dyDescent="0.3">
      <c r="A21" s="100"/>
      <c r="B21" s="100"/>
      <c r="C21" s="102"/>
    </row>
    <row r="22" spans="1:3" x14ac:dyDescent="0.3">
      <c r="A22" s="100"/>
      <c r="B22" s="100"/>
      <c r="C22" s="102"/>
    </row>
    <row r="23" spans="1:3" x14ac:dyDescent="0.3">
      <c r="A23" s="100"/>
      <c r="B23" s="100"/>
      <c r="C23" s="102"/>
    </row>
    <row r="24" spans="1:3" x14ac:dyDescent="0.3">
      <c r="A24" s="100"/>
      <c r="B24" s="100"/>
      <c r="C24" s="102"/>
    </row>
    <row r="25" spans="1:3" x14ac:dyDescent="0.3">
      <c r="A25" s="100"/>
      <c r="B25" s="100"/>
      <c r="C25" s="102"/>
    </row>
    <row r="26" spans="1:3" x14ac:dyDescent="0.3">
      <c r="A26" s="100"/>
      <c r="B26" s="100"/>
      <c r="C26" s="102"/>
    </row>
    <row r="27" spans="1:3" x14ac:dyDescent="0.3">
      <c r="A27" s="100"/>
      <c r="B27" s="100"/>
      <c r="C27" s="102"/>
    </row>
    <row r="28" spans="1:3" x14ac:dyDescent="0.3">
      <c r="A28" s="100"/>
      <c r="B28" s="100"/>
      <c r="C28" s="102"/>
    </row>
    <row r="29" spans="1:3" x14ac:dyDescent="0.3">
      <c r="A29" s="100"/>
      <c r="B29" s="100"/>
      <c r="C29" s="102"/>
    </row>
  </sheetData>
  <hyperlinks>
    <hyperlink ref="B14" r:id="rId1" display="See License Agreement" xr:uid="{00000000-0004-0000-0700-000000000000}"/>
    <hyperlink ref="B4" r:id="rId2" tooltip="View online document" display="http://www.invoicingtemplate.com/freelance-writer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7E2C4-478D-4646-8EFE-2E6B341A4E2F}">
  <sheetPr codeName="Sheet3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6.75" customHeight="1" x14ac:dyDescent="0.2"/>
    <row r="4" spans="1:31" s="129" customFormat="1" ht="33" customHeight="1" x14ac:dyDescent="0.45">
      <c r="B4" s="130" t="str">
        <f>oknCompanyName</f>
        <v>Freelance Writer  Name</v>
      </c>
      <c r="C4" s="131"/>
      <c r="D4" s="132"/>
      <c r="E4" s="133"/>
      <c r="H4" s="132"/>
      <c r="I4" s="132"/>
      <c r="J4" s="134"/>
      <c r="K4" s="132"/>
      <c r="L4" s="135"/>
      <c r="M4" s="230" t="s">
        <v>128</v>
      </c>
      <c r="N4" s="230"/>
      <c r="O4" s="133"/>
      <c r="P4" s="133"/>
    </row>
    <row r="5" spans="1:31" ht="18" customHeight="1" x14ac:dyDescent="0.2">
      <c r="B5" s="4" t="str">
        <f>oknCompanyAddress</f>
        <v>Address</v>
      </c>
    </row>
    <row r="6" spans="1:31" ht="18" customHeight="1" x14ac:dyDescent="0.2">
      <c r="B6" s="4" t="str">
        <f>oknCompanyCityStateZip</f>
        <v>City, State ZIP</v>
      </c>
      <c r="M6" s="136"/>
    </row>
    <row r="7" spans="1:31" ht="18" customHeight="1" x14ac:dyDescent="0.2">
      <c r="B7" s="4" t="str">
        <f>oknCompanyContact</f>
        <v>Phone, Web site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139" t="s">
        <v>30</v>
      </c>
      <c r="C10" s="14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39" t="s">
        <v>31</v>
      </c>
      <c r="C11" s="14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1" t="s">
        <v>50</v>
      </c>
      <c r="C13" s="142" t="s">
        <v>29</v>
      </c>
      <c r="D13" s="143" t="s">
        <v>49</v>
      </c>
      <c r="E13" s="144" t="s">
        <v>33</v>
      </c>
      <c r="F13" s="144" t="s">
        <v>40</v>
      </c>
      <c r="G13" s="144" t="s">
        <v>41</v>
      </c>
      <c r="H13" s="143" t="s">
        <v>34</v>
      </c>
      <c r="I13" s="143" t="s">
        <v>35</v>
      </c>
      <c r="J13" s="143" t="str">
        <f>oknTax1Name</f>
        <v>TAX</v>
      </c>
      <c r="K13" s="143" t="str">
        <f>oknTax2Name</f>
        <v>GST</v>
      </c>
      <c r="L13" s="143" t="s">
        <v>36</v>
      </c>
      <c r="M13" s="143" t="s">
        <v>37</v>
      </c>
      <c r="N13" s="143" t="s">
        <v>38</v>
      </c>
      <c r="O13" s="10" t="s">
        <v>39</v>
      </c>
      <c r="P13" s="10" t="s">
        <v>51</v>
      </c>
      <c r="Q13" s="11" t="s">
        <v>129</v>
      </c>
    </row>
    <row r="14" spans="1:31" x14ac:dyDescent="0.2">
      <c r="B14" s="145"/>
    </row>
    <row r="15" spans="1:31" x14ac:dyDescent="0.2">
      <c r="B15" s="145"/>
    </row>
    <row r="16" spans="1:31" x14ac:dyDescent="0.2">
      <c r="B16" s="145"/>
    </row>
    <row r="17" spans="2:2" x14ac:dyDescent="0.2">
      <c r="B17" s="145"/>
    </row>
    <row r="18" spans="2:2" x14ac:dyDescent="0.2">
      <c r="B18" s="145"/>
    </row>
    <row r="19" spans="2:2" x14ac:dyDescent="0.2">
      <c r="B19" s="145"/>
    </row>
    <row r="20" spans="2:2" x14ac:dyDescent="0.2">
      <c r="B20" s="145"/>
    </row>
    <row r="21" spans="2:2" x14ac:dyDescent="0.2">
      <c r="B21" s="145"/>
    </row>
    <row r="22" spans="2:2" x14ac:dyDescent="0.2">
      <c r="B22" s="145"/>
    </row>
    <row r="23" spans="2:2" x14ac:dyDescent="0.2">
      <c r="B23" s="145"/>
    </row>
    <row r="24" spans="2:2" x14ac:dyDescent="0.2">
      <c r="B24" s="145"/>
    </row>
    <row r="25" spans="2:2" x14ac:dyDescent="0.2">
      <c r="B25" s="145"/>
    </row>
    <row r="26" spans="2:2" x14ac:dyDescent="0.2">
      <c r="B26" s="145"/>
    </row>
    <row r="27" spans="2:2" x14ac:dyDescent="0.2">
      <c r="B27" s="145"/>
    </row>
    <row r="28" spans="2:2" x14ac:dyDescent="0.2">
      <c r="B28" s="145"/>
    </row>
    <row r="29" spans="2:2" x14ac:dyDescent="0.2">
      <c r="B29" s="145"/>
    </row>
    <row r="30" spans="2:2" x14ac:dyDescent="0.2">
      <c r="B30" s="145"/>
    </row>
    <row r="31" spans="2:2" x14ac:dyDescent="0.2">
      <c r="B31" s="145"/>
    </row>
    <row r="32" spans="2:2" x14ac:dyDescent="0.2">
      <c r="B32" s="145"/>
    </row>
    <row r="33" spans="2:2" x14ac:dyDescent="0.2">
      <c r="B33" s="145"/>
    </row>
    <row r="34" spans="2:2" x14ac:dyDescent="0.2">
      <c r="B34" s="145"/>
    </row>
    <row r="35" spans="2:2" x14ac:dyDescent="0.2">
      <c r="B35" s="145"/>
    </row>
    <row r="36" spans="2:2" x14ac:dyDescent="0.2">
      <c r="B36" s="145"/>
    </row>
    <row r="37" spans="2:2" x14ac:dyDescent="0.2">
      <c r="B37" s="145"/>
    </row>
    <row r="38" spans="2:2" x14ac:dyDescent="0.2">
      <c r="B38" s="145"/>
    </row>
    <row r="39" spans="2:2" x14ac:dyDescent="0.2">
      <c r="B39" s="145"/>
    </row>
    <row r="40" spans="2:2" x14ac:dyDescent="0.2">
      <c r="B40" s="145"/>
    </row>
    <row r="41" spans="2:2" x14ac:dyDescent="0.2">
      <c r="B41" s="145"/>
    </row>
    <row r="42" spans="2:2" x14ac:dyDescent="0.2">
      <c r="B42" s="145"/>
    </row>
    <row r="43" spans="2:2" x14ac:dyDescent="0.2">
      <c r="B43" s="145"/>
    </row>
    <row r="44" spans="2:2" x14ac:dyDescent="0.2">
      <c r="B44" s="145"/>
    </row>
    <row r="45" spans="2:2" x14ac:dyDescent="0.2">
      <c r="B45" s="145"/>
    </row>
    <row r="46" spans="2:2" x14ac:dyDescent="0.2">
      <c r="B46" s="145"/>
    </row>
    <row r="47" spans="2:2" x14ac:dyDescent="0.2">
      <c r="B47" s="145"/>
    </row>
    <row r="48" spans="2:2" x14ac:dyDescent="0.2">
      <c r="B48" s="145"/>
    </row>
    <row r="49" spans="2:2" x14ac:dyDescent="0.2">
      <c r="B49" s="145"/>
    </row>
    <row r="50" spans="2:2" x14ac:dyDescent="0.2">
      <c r="B50" s="145"/>
    </row>
    <row r="51" spans="2:2" x14ac:dyDescent="0.2">
      <c r="B51" s="145"/>
    </row>
    <row r="52" spans="2:2" x14ac:dyDescent="0.2">
      <c r="B52" s="145"/>
    </row>
    <row r="53" spans="2:2" x14ac:dyDescent="0.2">
      <c r="B53" s="145"/>
    </row>
    <row r="54" spans="2:2" x14ac:dyDescent="0.2">
      <c r="B54" s="145"/>
    </row>
    <row r="55" spans="2:2" x14ac:dyDescent="0.2">
      <c r="B55" s="145"/>
    </row>
    <row r="56" spans="2:2" x14ac:dyDescent="0.2">
      <c r="B56" s="145"/>
    </row>
    <row r="57" spans="2:2" x14ac:dyDescent="0.2">
      <c r="B57" s="145"/>
    </row>
    <row r="58" spans="2:2" x14ac:dyDescent="0.2">
      <c r="B58" s="145"/>
    </row>
    <row r="59" spans="2:2" x14ac:dyDescent="0.2">
      <c r="B59" s="145"/>
    </row>
    <row r="60" spans="2:2" x14ac:dyDescent="0.2">
      <c r="B60" s="145"/>
    </row>
    <row r="61" spans="2:2" x14ac:dyDescent="0.2">
      <c r="B61" s="145"/>
    </row>
    <row r="62" spans="2:2" x14ac:dyDescent="0.2">
      <c r="B62" s="145"/>
    </row>
    <row r="63" spans="2:2" x14ac:dyDescent="0.2">
      <c r="B63" s="145"/>
    </row>
    <row r="64" spans="2:2" x14ac:dyDescent="0.2">
      <c r="B64" s="145"/>
    </row>
    <row r="65" spans="2:2" x14ac:dyDescent="0.2">
      <c r="B65" s="145"/>
    </row>
    <row r="66" spans="2:2" x14ac:dyDescent="0.2">
      <c r="B66" s="145"/>
    </row>
    <row r="67" spans="2:2" x14ac:dyDescent="0.2">
      <c r="B67" s="145"/>
    </row>
    <row r="68" spans="2:2" x14ac:dyDescent="0.2">
      <c r="B68" s="145"/>
    </row>
    <row r="69" spans="2:2" x14ac:dyDescent="0.2">
      <c r="B69" s="145"/>
    </row>
    <row r="70" spans="2:2" x14ac:dyDescent="0.2">
      <c r="B70" s="145"/>
    </row>
    <row r="71" spans="2:2" x14ac:dyDescent="0.2">
      <c r="B71" s="145"/>
    </row>
    <row r="72" spans="2:2" x14ac:dyDescent="0.2">
      <c r="B72" s="145"/>
    </row>
    <row r="73" spans="2:2" x14ac:dyDescent="0.2">
      <c r="B73" s="145"/>
    </row>
    <row r="74" spans="2:2" x14ac:dyDescent="0.2">
      <c r="B74" s="145"/>
    </row>
    <row r="75" spans="2:2" x14ac:dyDescent="0.2">
      <c r="B75" s="145"/>
    </row>
    <row r="76" spans="2:2" x14ac:dyDescent="0.2">
      <c r="B76" s="145"/>
    </row>
    <row r="77" spans="2:2" x14ac:dyDescent="0.2">
      <c r="B77" s="145"/>
    </row>
    <row r="78" spans="2:2" x14ac:dyDescent="0.2">
      <c r="B78" s="145"/>
    </row>
    <row r="79" spans="2:2" x14ac:dyDescent="0.2">
      <c r="B79" s="145"/>
    </row>
    <row r="80" spans="2:2" x14ac:dyDescent="0.2">
      <c r="B80" s="145"/>
    </row>
    <row r="81" spans="2:2" x14ac:dyDescent="0.2">
      <c r="B81" s="145"/>
    </row>
    <row r="82" spans="2:2" x14ac:dyDescent="0.2">
      <c r="B82" s="145"/>
    </row>
    <row r="83" spans="2:2" x14ac:dyDescent="0.2">
      <c r="B83" s="145"/>
    </row>
    <row r="84" spans="2:2" x14ac:dyDescent="0.2">
      <c r="B84" s="145"/>
    </row>
    <row r="85" spans="2:2" x14ac:dyDescent="0.2">
      <c r="B85" s="145"/>
    </row>
    <row r="86" spans="2:2" x14ac:dyDescent="0.2">
      <c r="B86" s="145"/>
    </row>
    <row r="87" spans="2:2" x14ac:dyDescent="0.2">
      <c r="B87" s="145"/>
    </row>
    <row r="88" spans="2:2" x14ac:dyDescent="0.2">
      <c r="B88" s="145"/>
    </row>
    <row r="89" spans="2:2" x14ac:dyDescent="0.2">
      <c r="B89" s="145"/>
    </row>
    <row r="90" spans="2:2" x14ac:dyDescent="0.2">
      <c r="B90" s="145"/>
    </row>
    <row r="91" spans="2:2" x14ac:dyDescent="0.2">
      <c r="B91" s="145"/>
    </row>
    <row r="92" spans="2:2" x14ac:dyDescent="0.2">
      <c r="B92" s="145"/>
    </row>
    <row r="93" spans="2:2" x14ac:dyDescent="0.2">
      <c r="B93" s="145"/>
    </row>
    <row r="94" spans="2:2" x14ac:dyDescent="0.2">
      <c r="B94" s="145"/>
    </row>
    <row r="95" spans="2:2" x14ac:dyDescent="0.2">
      <c r="B95" s="145"/>
    </row>
    <row r="96" spans="2:2" x14ac:dyDescent="0.2">
      <c r="B96" s="145"/>
    </row>
    <row r="97" spans="2:2" x14ac:dyDescent="0.2">
      <c r="B97" s="145"/>
    </row>
    <row r="98" spans="2:2" x14ac:dyDescent="0.2">
      <c r="B98" s="145"/>
    </row>
    <row r="99" spans="2:2" x14ac:dyDescent="0.2">
      <c r="B99" s="145"/>
    </row>
    <row r="100" spans="2:2" x14ac:dyDescent="0.2">
      <c r="B100" s="145"/>
    </row>
    <row r="101" spans="2:2" x14ac:dyDescent="0.2">
      <c r="B101" s="145"/>
    </row>
    <row r="102" spans="2:2" x14ac:dyDescent="0.2">
      <c r="B102" s="145"/>
    </row>
    <row r="103" spans="2:2" x14ac:dyDescent="0.2">
      <c r="B103" s="145"/>
    </row>
    <row r="104" spans="2:2" x14ac:dyDescent="0.2">
      <c r="B104" s="145"/>
    </row>
    <row r="105" spans="2:2" x14ac:dyDescent="0.2">
      <c r="B105" s="145"/>
    </row>
    <row r="106" spans="2:2" x14ac:dyDescent="0.2">
      <c r="B106" s="145"/>
    </row>
    <row r="107" spans="2:2" x14ac:dyDescent="0.2">
      <c r="B107" s="145"/>
    </row>
    <row r="108" spans="2:2" x14ac:dyDescent="0.2">
      <c r="B108" s="145"/>
    </row>
    <row r="109" spans="2:2" x14ac:dyDescent="0.2">
      <c r="B109" s="145"/>
    </row>
    <row r="110" spans="2:2" x14ac:dyDescent="0.2">
      <c r="B110" s="145"/>
    </row>
    <row r="111" spans="2:2" x14ac:dyDescent="0.2">
      <c r="B111" s="145"/>
    </row>
    <row r="112" spans="2:2" x14ac:dyDescent="0.2">
      <c r="B112" s="145"/>
    </row>
    <row r="113" spans="2:2" x14ac:dyDescent="0.2">
      <c r="B113" s="145"/>
    </row>
    <row r="114" spans="2:2" x14ac:dyDescent="0.2">
      <c r="B114" s="145"/>
    </row>
    <row r="115" spans="2:2" x14ac:dyDescent="0.2">
      <c r="B115" s="145"/>
    </row>
    <row r="116" spans="2:2" x14ac:dyDescent="0.2">
      <c r="B116" s="145"/>
    </row>
    <row r="117" spans="2:2" x14ac:dyDescent="0.2">
      <c r="B117" s="145"/>
    </row>
    <row r="118" spans="2:2" x14ac:dyDescent="0.2">
      <c r="B118" s="145"/>
    </row>
    <row r="119" spans="2:2" x14ac:dyDescent="0.2">
      <c r="B119" s="145"/>
    </row>
    <row r="120" spans="2:2" x14ac:dyDescent="0.2">
      <c r="B120" s="145"/>
    </row>
    <row r="121" spans="2:2" x14ac:dyDescent="0.2">
      <c r="B121" s="145"/>
    </row>
    <row r="122" spans="2:2" x14ac:dyDescent="0.2">
      <c r="B122" s="145"/>
    </row>
    <row r="123" spans="2:2" x14ac:dyDescent="0.2">
      <c r="B123" s="145"/>
    </row>
    <row r="124" spans="2:2" x14ac:dyDescent="0.2">
      <c r="B124" s="145"/>
    </row>
    <row r="125" spans="2:2" x14ac:dyDescent="0.2">
      <c r="B125" s="145"/>
    </row>
    <row r="126" spans="2:2" x14ac:dyDescent="0.2">
      <c r="B126" s="145"/>
    </row>
    <row r="127" spans="2:2" x14ac:dyDescent="0.2">
      <c r="B127" s="145"/>
    </row>
    <row r="128" spans="2:2" x14ac:dyDescent="0.2">
      <c r="B128" s="145"/>
    </row>
    <row r="129" spans="2:2" x14ac:dyDescent="0.2">
      <c r="B129" s="145"/>
    </row>
    <row r="130" spans="2:2" x14ac:dyDescent="0.2">
      <c r="B130" s="145"/>
    </row>
    <row r="131" spans="2:2" x14ac:dyDescent="0.2">
      <c r="B131" s="145"/>
    </row>
    <row r="132" spans="2:2" x14ac:dyDescent="0.2">
      <c r="B132" s="145"/>
    </row>
    <row r="133" spans="2:2" x14ac:dyDescent="0.2">
      <c r="B133" s="145"/>
    </row>
    <row r="134" spans="2:2" x14ac:dyDescent="0.2">
      <c r="B134" s="145"/>
    </row>
    <row r="135" spans="2:2" x14ac:dyDescent="0.2">
      <c r="B135" s="145"/>
    </row>
    <row r="136" spans="2:2" x14ac:dyDescent="0.2">
      <c r="B136" s="145"/>
    </row>
    <row r="137" spans="2:2" x14ac:dyDescent="0.2">
      <c r="B137" s="145"/>
    </row>
    <row r="138" spans="2:2" x14ac:dyDescent="0.2">
      <c r="B138" s="145"/>
    </row>
    <row r="139" spans="2:2" x14ac:dyDescent="0.2">
      <c r="B139" s="145"/>
    </row>
    <row r="140" spans="2:2" x14ac:dyDescent="0.2">
      <c r="B140" s="145"/>
    </row>
    <row r="141" spans="2:2" x14ac:dyDescent="0.2">
      <c r="B141" s="145"/>
    </row>
    <row r="142" spans="2:2" x14ac:dyDescent="0.2">
      <c r="B142" s="145"/>
    </row>
    <row r="143" spans="2:2" x14ac:dyDescent="0.2">
      <c r="B143" s="145"/>
    </row>
    <row r="144" spans="2:2" x14ac:dyDescent="0.2">
      <c r="B144" s="145"/>
    </row>
    <row r="145" spans="2:2" x14ac:dyDescent="0.2">
      <c r="B145" s="145"/>
    </row>
    <row r="146" spans="2:2" x14ac:dyDescent="0.2">
      <c r="B146" s="145"/>
    </row>
    <row r="147" spans="2:2" x14ac:dyDescent="0.2">
      <c r="B147" s="145"/>
    </row>
    <row r="148" spans="2:2" x14ac:dyDescent="0.2">
      <c r="B148" s="145"/>
    </row>
    <row r="149" spans="2:2" x14ac:dyDescent="0.2">
      <c r="B149" s="145"/>
    </row>
    <row r="150" spans="2:2" x14ac:dyDescent="0.2">
      <c r="B150" s="145"/>
    </row>
    <row r="151" spans="2:2" x14ac:dyDescent="0.2">
      <c r="B151" s="145"/>
    </row>
    <row r="152" spans="2:2" x14ac:dyDescent="0.2">
      <c r="B152" s="145"/>
    </row>
    <row r="153" spans="2:2" x14ac:dyDescent="0.2">
      <c r="B153" s="145"/>
    </row>
    <row r="154" spans="2:2" x14ac:dyDescent="0.2">
      <c r="B154" s="145"/>
    </row>
    <row r="155" spans="2:2" x14ac:dyDescent="0.2">
      <c r="B155" s="145"/>
    </row>
    <row r="156" spans="2:2" x14ac:dyDescent="0.2">
      <c r="B156" s="145"/>
    </row>
    <row r="157" spans="2:2" x14ac:dyDescent="0.2">
      <c r="B157" s="145"/>
    </row>
    <row r="158" spans="2:2" x14ac:dyDescent="0.2">
      <c r="B158" s="145"/>
    </row>
    <row r="159" spans="2:2" x14ac:dyDescent="0.2">
      <c r="B159" s="145"/>
    </row>
    <row r="160" spans="2:2" x14ac:dyDescent="0.2">
      <c r="B160" s="145"/>
    </row>
    <row r="161" spans="2:2" x14ac:dyDescent="0.2">
      <c r="B161" s="145"/>
    </row>
    <row r="162" spans="2:2" x14ac:dyDescent="0.2">
      <c r="B162" s="145"/>
    </row>
    <row r="163" spans="2:2" x14ac:dyDescent="0.2">
      <c r="B163" s="145"/>
    </row>
    <row r="164" spans="2:2" x14ac:dyDescent="0.2">
      <c r="B164" s="145"/>
    </row>
    <row r="165" spans="2:2" x14ac:dyDescent="0.2">
      <c r="B165" s="145"/>
    </row>
    <row r="166" spans="2:2" x14ac:dyDescent="0.2">
      <c r="B166" s="145"/>
    </row>
    <row r="167" spans="2:2" x14ac:dyDescent="0.2">
      <c r="B167" s="145"/>
    </row>
    <row r="168" spans="2:2" x14ac:dyDescent="0.2">
      <c r="B168" s="145"/>
    </row>
    <row r="169" spans="2:2" x14ac:dyDescent="0.2">
      <c r="B169" s="145"/>
    </row>
    <row r="170" spans="2:2" x14ac:dyDescent="0.2">
      <c r="B170" s="145"/>
    </row>
    <row r="171" spans="2:2" x14ac:dyDescent="0.2">
      <c r="B171" s="145"/>
    </row>
    <row r="172" spans="2:2" x14ac:dyDescent="0.2">
      <c r="B172" s="145"/>
    </row>
    <row r="173" spans="2:2" x14ac:dyDescent="0.2">
      <c r="B173" s="145"/>
    </row>
    <row r="174" spans="2:2" x14ac:dyDescent="0.2">
      <c r="B174" s="145"/>
    </row>
    <row r="175" spans="2:2" x14ac:dyDescent="0.2">
      <c r="B175" s="145"/>
    </row>
    <row r="176" spans="2:2" x14ac:dyDescent="0.2">
      <c r="B176" s="145"/>
    </row>
    <row r="177" spans="2:2" x14ac:dyDescent="0.2">
      <c r="B177" s="145"/>
    </row>
    <row r="178" spans="2:2" x14ac:dyDescent="0.2">
      <c r="B178" s="145"/>
    </row>
    <row r="179" spans="2:2" x14ac:dyDescent="0.2">
      <c r="B179" s="145"/>
    </row>
    <row r="180" spans="2:2" x14ac:dyDescent="0.2">
      <c r="B180" s="145"/>
    </row>
    <row r="181" spans="2:2" x14ac:dyDescent="0.2">
      <c r="B181" s="145"/>
    </row>
    <row r="182" spans="2:2" x14ac:dyDescent="0.2">
      <c r="B182" s="145"/>
    </row>
    <row r="183" spans="2:2" x14ac:dyDescent="0.2">
      <c r="B183" s="145"/>
    </row>
    <row r="184" spans="2:2" x14ac:dyDescent="0.2">
      <c r="B184" s="145"/>
    </row>
    <row r="185" spans="2:2" x14ac:dyDescent="0.2">
      <c r="B185" s="145"/>
    </row>
    <row r="186" spans="2:2" x14ac:dyDescent="0.2">
      <c r="B186" s="145"/>
    </row>
    <row r="187" spans="2:2" x14ac:dyDescent="0.2">
      <c r="B187" s="145"/>
    </row>
    <row r="188" spans="2:2" x14ac:dyDescent="0.2">
      <c r="B188" s="145"/>
    </row>
    <row r="189" spans="2:2" x14ac:dyDescent="0.2">
      <c r="B189" s="145"/>
    </row>
    <row r="190" spans="2:2" x14ac:dyDescent="0.2">
      <c r="B190" s="145"/>
    </row>
    <row r="191" spans="2:2" x14ac:dyDescent="0.2">
      <c r="B191" s="145"/>
    </row>
    <row r="192" spans="2:2" x14ac:dyDescent="0.2">
      <c r="B192" s="145"/>
    </row>
    <row r="193" spans="2:2" x14ac:dyDescent="0.2">
      <c r="B193" s="145"/>
    </row>
    <row r="194" spans="2:2" x14ac:dyDescent="0.2">
      <c r="B194" s="145"/>
    </row>
    <row r="195" spans="2:2" x14ac:dyDescent="0.2">
      <c r="B195" s="145"/>
    </row>
    <row r="196" spans="2:2" x14ac:dyDescent="0.2">
      <c r="B196" s="145"/>
    </row>
    <row r="197" spans="2:2" x14ac:dyDescent="0.2">
      <c r="B197" s="145"/>
    </row>
    <row r="198" spans="2:2" x14ac:dyDescent="0.2">
      <c r="B198" s="145"/>
    </row>
    <row r="199" spans="2:2" x14ac:dyDescent="0.2">
      <c r="B199" s="145"/>
    </row>
    <row r="200" spans="2:2" x14ac:dyDescent="0.2">
      <c r="B200" s="145"/>
    </row>
    <row r="201" spans="2:2" x14ac:dyDescent="0.2">
      <c r="B201" s="145"/>
    </row>
    <row r="202" spans="2:2" x14ac:dyDescent="0.2">
      <c r="B202" s="145"/>
    </row>
    <row r="203" spans="2:2" x14ac:dyDescent="0.2">
      <c r="B203" s="145"/>
    </row>
    <row r="204" spans="2:2" x14ac:dyDescent="0.2">
      <c r="B204" s="145"/>
    </row>
    <row r="205" spans="2:2" x14ac:dyDescent="0.2">
      <c r="B205" s="145"/>
    </row>
    <row r="206" spans="2:2" x14ac:dyDescent="0.2">
      <c r="B206" s="145"/>
    </row>
    <row r="207" spans="2:2" x14ac:dyDescent="0.2">
      <c r="B207" s="145"/>
    </row>
    <row r="208" spans="2:2" x14ac:dyDescent="0.2">
      <c r="B208" s="145"/>
    </row>
    <row r="209" spans="2:2" x14ac:dyDescent="0.2">
      <c r="B209" s="145"/>
    </row>
    <row r="210" spans="2:2" x14ac:dyDescent="0.2">
      <c r="B210" s="145"/>
    </row>
    <row r="211" spans="2:2" x14ac:dyDescent="0.2">
      <c r="B211" s="145"/>
    </row>
    <row r="212" spans="2:2" x14ac:dyDescent="0.2">
      <c r="B212" s="145"/>
    </row>
    <row r="213" spans="2:2" x14ac:dyDescent="0.2">
      <c r="B213" s="145"/>
    </row>
    <row r="214" spans="2:2" x14ac:dyDescent="0.2">
      <c r="B214" s="145"/>
    </row>
    <row r="215" spans="2:2" x14ac:dyDescent="0.2">
      <c r="B215" s="145"/>
    </row>
    <row r="216" spans="2:2" x14ac:dyDescent="0.2">
      <c r="B216" s="145"/>
    </row>
    <row r="217" spans="2:2" x14ac:dyDescent="0.2">
      <c r="B217" s="145"/>
    </row>
    <row r="218" spans="2:2" x14ac:dyDescent="0.2">
      <c r="B218" s="145"/>
    </row>
    <row r="219" spans="2:2" x14ac:dyDescent="0.2">
      <c r="B219" s="145"/>
    </row>
    <row r="220" spans="2:2" x14ac:dyDescent="0.2">
      <c r="B220" s="145"/>
    </row>
    <row r="221" spans="2:2" x14ac:dyDescent="0.2">
      <c r="B221" s="145"/>
    </row>
    <row r="222" spans="2:2" x14ac:dyDescent="0.2">
      <c r="B222" s="145"/>
    </row>
    <row r="223" spans="2:2" x14ac:dyDescent="0.2">
      <c r="B223" s="145"/>
    </row>
    <row r="224" spans="2:2" x14ac:dyDescent="0.2">
      <c r="B224" s="145"/>
    </row>
    <row r="225" spans="2:2" x14ac:dyDescent="0.2">
      <c r="B225" s="145"/>
    </row>
    <row r="226" spans="2:2" x14ac:dyDescent="0.2">
      <c r="B226" s="145"/>
    </row>
    <row r="227" spans="2:2" x14ac:dyDescent="0.2">
      <c r="B227" s="145"/>
    </row>
    <row r="228" spans="2:2" x14ac:dyDescent="0.2">
      <c r="B228" s="145"/>
    </row>
    <row r="229" spans="2:2" x14ac:dyDescent="0.2">
      <c r="B229" s="145"/>
    </row>
    <row r="230" spans="2:2" x14ac:dyDescent="0.2">
      <c r="B230" s="145"/>
    </row>
    <row r="231" spans="2:2" x14ac:dyDescent="0.2">
      <c r="B231" s="145"/>
    </row>
    <row r="232" spans="2:2" x14ac:dyDescent="0.2">
      <c r="B232" s="145"/>
    </row>
    <row r="233" spans="2:2" x14ac:dyDescent="0.2">
      <c r="B233" s="145"/>
    </row>
    <row r="234" spans="2:2" x14ac:dyDescent="0.2">
      <c r="B234" s="145"/>
    </row>
    <row r="235" spans="2:2" x14ac:dyDescent="0.2">
      <c r="B235" s="145"/>
    </row>
    <row r="236" spans="2:2" x14ac:dyDescent="0.2">
      <c r="B236" s="145"/>
    </row>
    <row r="237" spans="2:2" x14ac:dyDescent="0.2">
      <c r="B237" s="145"/>
    </row>
    <row r="238" spans="2:2" x14ac:dyDescent="0.2">
      <c r="B238" s="145"/>
    </row>
    <row r="239" spans="2:2" x14ac:dyDescent="0.2">
      <c r="B239" s="145"/>
    </row>
    <row r="240" spans="2:2" x14ac:dyDescent="0.2">
      <c r="B240" s="145"/>
    </row>
    <row r="241" spans="2:2" x14ac:dyDescent="0.2">
      <c r="B241" s="145"/>
    </row>
    <row r="242" spans="2:2" x14ac:dyDescent="0.2">
      <c r="B242" s="145"/>
    </row>
    <row r="243" spans="2:2" x14ac:dyDescent="0.2">
      <c r="B243" s="145"/>
    </row>
    <row r="244" spans="2:2" x14ac:dyDescent="0.2">
      <c r="B244" s="145"/>
    </row>
    <row r="245" spans="2:2" x14ac:dyDescent="0.2">
      <c r="B245" s="145"/>
    </row>
    <row r="246" spans="2:2" x14ac:dyDescent="0.2">
      <c r="B246" s="145"/>
    </row>
    <row r="247" spans="2:2" x14ac:dyDescent="0.2">
      <c r="B247" s="145"/>
    </row>
    <row r="248" spans="2:2" x14ac:dyDescent="0.2">
      <c r="B248" s="145"/>
    </row>
    <row r="249" spans="2:2" x14ac:dyDescent="0.2">
      <c r="B249" s="145"/>
    </row>
    <row r="250" spans="2:2" x14ac:dyDescent="0.2">
      <c r="B250" s="145"/>
    </row>
    <row r="251" spans="2:2" x14ac:dyDescent="0.2">
      <c r="B251" s="145"/>
    </row>
    <row r="252" spans="2:2" x14ac:dyDescent="0.2">
      <c r="B252" s="145"/>
    </row>
    <row r="253" spans="2:2" x14ac:dyDescent="0.2">
      <c r="B253" s="145"/>
    </row>
    <row r="254" spans="2:2" x14ac:dyDescent="0.2">
      <c r="B254" s="145"/>
    </row>
    <row r="255" spans="2:2" x14ac:dyDescent="0.2">
      <c r="B255" s="145"/>
    </row>
    <row r="256" spans="2:2" x14ac:dyDescent="0.2">
      <c r="B256" s="145"/>
    </row>
    <row r="257" spans="2:2" x14ac:dyDescent="0.2">
      <c r="B257" s="145"/>
    </row>
    <row r="258" spans="2:2" x14ac:dyDescent="0.2">
      <c r="B258" s="145"/>
    </row>
    <row r="259" spans="2:2" x14ac:dyDescent="0.2">
      <c r="B259" s="145"/>
    </row>
    <row r="260" spans="2:2" x14ac:dyDescent="0.2">
      <c r="B260" s="14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975D7-A623-415F-B448-1D425DB37AF4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 x14ac:dyDescent="0.2"/>
    <row r="4" spans="1:31" s="146" customFormat="1" ht="33" customHeight="1" x14ac:dyDescent="0.2">
      <c r="B4" s="147" t="str">
        <f>oknCompanyName</f>
        <v>Freelance Writer  Name</v>
      </c>
      <c r="C4" s="148"/>
      <c r="D4" s="149"/>
      <c r="E4" s="150"/>
      <c r="F4" s="151"/>
      <c r="G4" s="151"/>
      <c r="H4" s="151"/>
      <c r="I4" s="151"/>
      <c r="J4" s="231" t="s">
        <v>130</v>
      </c>
      <c r="K4" s="231"/>
      <c r="L4" s="231"/>
      <c r="M4" s="231"/>
      <c r="N4" s="150"/>
      <c r="O4" s="150"/>
      <c r="P4" s="150"/>
      <c r="Q4" s="15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6"/>
    </row>
    <row r="7" spans="1:31" x14ac:dyDescent="0.2">
      <c r="B7" s="4" t="str">
        <f>oknCompanyContact</f>
        <v>Phone, Web site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139" t="s">
        <v>30</v>
      </c>
      <c r="C9" s="140"/>
    </row>
    <row r="10" spans="1:31" x14ac:dyDescent="0.2">
      <c r="B10" s="139" t="s">
        <v>31</v>
      </c>
      <c r="C10" s="140"/>
    </row>
    <row r="11" spans="1:31" ht="4.5" customHeight="1" x14ac:dyDescent="0.2"/>
    <row r="12" spans="1:31" s="7" customFormat="1" ht="15.75" customHeight="1" x14ac:dyDescent="0.2">
      <c r="B12" s="152" t="s">
        <v>52</v>
      </c>
      <c r="C12" s="153" t="s">
        <v>29</v>
      </c>
      <c r="D12" s="152" t="s">
        <v>53</v>
      </c>
      <c r="E12" s="152" t="s">
        <v>33</v>
      </c>
      <c r="F12" s="154" t="s">
        <v>49</v>
      </c>
      <c r="G12" s="154" t="str">
        <f>oknTax1Name</f>
        <v>TAX</v>
      </c>
      <c r="H12" s="154" t="str">
        <f>oknTax2Name</f>
        <v>GST</v>
      </c>
      <c r="I12" s="154" t="s">
        <v>54</v>
      </c>
      <c r="J12" s="154" t="s">
        <v>37</v>
      </c>
      <c r="K12" s="154" t="s">
        <v>38</v>
      </c>
      <c r="L12" s="154" t="s">
        <v>34</v>
      </c>
      <c r="M12" s="154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EBB9C-14E3-4F79-A3FE-766D2984C657}">
  <sheetPr codeName="Sheet5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4.5" customHeight="1" x14ac:dyDescent="0.2"/>
    <row r="4" spans="1:31" s="146" customFormat="1" ht="33" customHeight="1" x14ac:dyDescent="0.2">
      <c r="B4" s="146" t="str">
        <f>oknCompanyName</f>
        <v>Freelance Writer  Name</v>
      </c>
      <c r="C4" s="148"/>
      <c r="D4" s="149"/>
      <c r="E4" s="149"/>
      <c r="G4" s="232" t="s">
        <v>131</v>
      </c>
      <c r="H4" s="232"/>
      <c r="I4" s="232"/>
      <c r="L4" s="155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L6" s="156"/>
    </row>
    <row r="7" spans="1:31" x14ac:dyDescent="0.2">
      <c r="B7" s="4" t="str">
        <f>oknCompanyContact</f>
        <v>Phone, Web site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139" t="s">
        <v>30</v>
      </c>
      <c r="C9" s="14"/>
    </row>
    <row r="10" spans="1:31" x14ac:dyDescent="0.2">
      <c r="B10" s="139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4" t="s">
        <v>55</v>
      </c>
      <c r="C12" s="142" t="s">
        <v>29</v>
      </c>
      <c r="D12" s="144" t="s">
        <v>33</v>
      </c>
      <c r="E12" s="144" t="s">
        <v>56</v>
      </c>
      <c r="F12" s="144" t="s">
        <v>7</v>
      </c>
      <c r="G12" s="157" t="s">
        <v>6</v>
      </c>
      <c r="H12" s="157" t="s">
        <v>57</v>
      </c>
      <c r="I12" s="157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DFBD9-2CA9-4F11-8720-B843FFFA9EAF}">
  <sheetPr codeName="Sheet6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158" customWidth="1"/>
    <col min="3" max="3" width="33.140625" style="128" customWidth="1"/>
    <col min="4" max="4" width="10" style="159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 x14ac:dyDescent="0.2"/>
    <row r="4" spans="1:31" s="160" customFormat="1" ht="33" customHeight="1" x14ac:dyDescent="0.3">
      <c r="B4" s="146" t="str">
        <f>oknCompanyName</f>
        <v>Freelance Writer  Name</v>
      </c>
      <c r="C4" s="161"/>
      <c r="D4" s="162"/>
      <c r="E4" s="163"/>
      <c r="F4" s="231" t="s">
        <v>132</v>
      </c>
      <c r="G4" s="231"/>
      <c r="H4" s="231"/>
    </row>
    <row r="5" spans="1:31" x14ac:dyDescent="0.2">
      <c r="B5" s="4" t="str">
        <f>oknCompanyAddress</f>
        <v>Address</v>
      </c>
      <c r="D5" s="164"/>
      <c r="E5" s="17"/>
    </row>
    <row r="6" spans="1:31" x14ac:dyDescent="0.2">
      <c r="B6" s="4" t="str">
        <f>oknCompanyCityStateZip</f>
        <v>City, State ZIP</v>
      </c>
      <c r="D6" s="164"/>
      <c r="E6" s="17"/>
    </row>
    <row r="7" spans="1:31" x14ac:dyDescent="0.2">
      <c r="B7" s="4" t="str">
        <f>oknCompanyContact</f>
        <v>Phone, Web site</v>
      </c>
      <c r="D7" s="164"/>
      <c r="E7" s="17"/>
    </row>
    <row r="8" spans="1:31" ht="27.75" customHeight="1" x14ac:dyDescent="0.2"/>
    <row r="9" spans="1:31" ht="15.75" customHeight="1" x14ac:dyDescent="0.2">
      <c r="B9" s="165" t="s">
        <v>0</v>
      </c>
    </row>
    <row r="10" spans="1:31" ht="15.75" customHeight="1" x14ac:dyDescent="0.2">
      <c r="B10" s="6" t="s">
        <v>42</v>
      </c>
      <c r="C10" s="4"/>
      <c r="F10" s="233" t="s">
        <v>133</v>
      </c>
      <c r="G10" s="234"/>
      <c r="H10" s="166">
        <v>0</v>
      </c>
    </row>
    <row r="11" spans="1:31" ht="15.75" customHeight="1" x14ac:dyDescent="0.2">
      <c r="B11" s="6" t="s">
        <v>43</v>
      </c>
      <c r="C11" s="4"/>
      <c r="F11" s="235" t="s">
        <v>134</v>
      </c>
      <c r="G11" s="236"/>
      <c r="H11" s="167">
        <v>0</v>
      </c>
    </row>
    <row r="12" spans="1:31" ht="15.75" customHeight="1" x14ac:dyDescent="0.2">
      <c r="B12" s="6" t="s">
        <v>44</v>
      </c>
      <c r="C12" s="168"/>
      <c r="F12" s="237" t="s">
        <v>69</v>
      </c>
      <c r="G12" s="238"/>
      <c r="H12" s="169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33" t="s">
        <v>135</v>
      </c>
      <c r="G14" s="234"/>
      <c r="H14" s="166">
        <v>0</v>
      </c>
    </row>
    <row r="15" spans="1:31" ht="15.75" customHeight="1" x14ac:dyDescent="0.2">
      <c r="B15" s="6" t="s">
        <v>46</v>
      </c>
      <c r="C15" s="4"/>
      <c r="F15" s="170" t="s">
        <v>136</v>
      </c>
      <c r="G15" s="171"/>
      <c r="H15" s="169">
        <v>0</v>
      </c>
    </row>
    <row r="16" spans="1:31" ht="3" customHeight="1" x14ac:dyDescent="0.2"/>
    <row r="17" spans="2:8" ht="15.75" customHeight="1" x14ac:dyDescent="0.2">
      <c r="B17" s="172" t="s">
        <v>68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2" t="s">
        <v>137</v>
      </c>
      <c r="C21" s="142" t="s">
        <v>138</v>
      </c>
      <c r="D21" s="173" t="s">
        <v>139</v>
      </c>
      <c r="E21" s="142" t="s">
        <v>140</v>
      </c>
      <c r="F21" s="142" t="s">
        <v>141</v>
      </c>
      <c r="G21" s="157" t="s">
        <v>142</v>
      </c>
      <c r="H21" s="157" t="s">
        <v>143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02E9-1234-4C70-853A-2651B39CF9DA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 x14ac:dyDescent="0.2"/>
    <row r="4" spans="1:31" s="146" customFormat="1" ht="33" customHeight="1" x14ac:dyDescent="0.2">
      <c r="B4" s="147" t="str">
        <f>oknCompanyName</f>
        <v>Freelance Writer  Name</v>
      </c>
      <c r="C4" s="148"/>
      <c r="D4" s="150"/>
      <c r="E4" s="150"/>
      <c r="F4" s="151"/>
      <c r="G4" s="151"/>
      <c r="H4" s="151"/>
      <c r="I4" s="151"/>
      <c r="J4" s="231" t="s">
        <v>144</v>
      </c>
      <c r="K4" s="231"/>
      <c r="L4" s="231"/>
      <c r="M4" s="231"/>
      <c r="N4" s="150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M6" s="136"/>
    </row>
    <row r="7" spans="1:31" x14ac:dyDescent="0.2">
      <c r="B7" s="4" t="str">
        <f>oknCompanyContact</f>
        <v>Phone, Web site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139" t="s">
        <v>30</v>
      </c>
      <c r="C10" s="14"/>
    </row>
    <row r="11" spans="1:31" ht="12.75" customHeight="1" x14ac:dyDescent="0.2">
      <c r="B11" s="139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41</v>
      </c>
      <c r="C14" s="142" t="s">
        <v>29</v>
      </c>
      <c r="D14" s="144" t="s">
        <v>40</v>
      </c>
      <c r="E14" s="144" t="s">
        <v>33</v>
      </c>
      <c r="F14" s="143" t="s">
        <v>49</v>
      </c>
      <c r="G14" s="143" t="str">
        <f>oknTax1Name</f>
        <v>TAX</v>
      </c>
      <c r="H14" s="143" t="str">
        <f>oknTax2Name</f>
        <v>GST</v>
      </c>
      <c r="I14" s="143" t="s">
        <v>35</v>
      </c>
      <c r="J14" s="143" t="s">
        <v>36</v>
      </c>
      <c r="K14" s="143" t="s">
        <v>37</v>
      </c>
      <c r="L14" s="143" t="s">
        <v>34</v>
      </c>
      <c r="M14" s="143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D2DF1-48AB-46A7-9A60-3C729CC4EF97}">
  <sheetPr codeName="Sheet9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</row>
    <row r="3" spans="1:31" ht="3.75" customHeight="1" x14ac:dyDescent="0.2"/>
    <row r="4" spans="1:31" s="146" customFormat="1" ht="33" customHeight="1" x14ac:dyDescent="0.2">
      <c r="B4" s="147" t="str">
        <f>oknCompanyName</f>
        <v>Freelance Writer  Name</v>
      </c>
      <c r="C4" s="148"/>
      <c r="D4" s="150"/>
      <c r="E4" s="151"/>
      <c r="F4" s="151"/>
      <c r="G4" s="231" t="s">
        <v>145</v>
      </c>
      <c r="H4" s="231"/>
      <c r="I4" s="231"/>
      <c r="J4" s="231"/>
    </row>
    <row r="5" spans="1:31" x14ac:dyDescent="0.2">
      <c r="B5" s="4" t="str">
        <f>oknCompanyAddress</f>
        <v>Address</v>
      </c>
    </row>
    <row r="6" spans="1:31" x14ac:dyDescent="0.2">
      <c r="B6" s="4" t="str">
        <f>oknCompanyCityStateZip</f>
        <v>City, State ZIP</v>
      </c>
      <c r="G6" s="136"/>
      <c r="H6" s="136"/>
    </row>
    <row r="7" spans="1:31" x14ac:dyDescent="0.2">
      <c r="B7" s="4" t="str">
        <f>oknCompanyContact</f>
        <v>Phone, Web site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139" t="s">
        <v>30</v>
      </c>
      <c r="C10" s="14"/>
    </row>
    <row r="11" spans="1:31" ht="12.75" customHeight="1" x14ac:dyDescent="0.2">
      <c r="B11" s="139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4" t="s">
        <v>63</v>
      </c>
      <c r="C14" s="142" t="s">
        <v>29</v>
      </c>
      <c r="D14" s="144" t="s">
        <v>33</v>
      </c>
      <c r="E14" s="143" t="s">
        <v>67</v>
      </c>
      <c r="F14" s="143" t="s">
        <v>64</v>
      </c>
      <c r="G14" s="143" t="s">
        <v>65</v>
      </c>
      <c r="H14" s="143" t="s">
        <v>146</v>
      </c>
      <c r="I14" s="144" t="s">
        <v>52</v>
      </c>
      <c r="J14" s="144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4562A-A6F6-4637-89AF-2A4ABDAE752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114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97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60</v>
      </c>
      <c r="B20" s="4">
        <v>1</v>
      </c>
    </row>
    <row r="22" spans="1:2" x14ac:dyDescent="0.2">
      <c r="A22" s="4" t="s">
        <v>61</v>
      </c>
      <c r="B22" s="4">
        <v>1</v>
      </c>
    </row>
    <row r="23" spans="1:2" x14ac:dyDescent="0.2">
      <c r="B23" s="4" t="s">
        <v>127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238</vt:i4>
      </vt:variant>
    </vt:vector>
  </HeadingPairs>
  <TitlesOfParts>
    <vt:vector size="24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Freelance Writer Invoice</dc:title>
  <dc:subject>"Freelance Writer Invoice" summary: To getting paid on time for your freelance writing / designing / editing / journalist / website developing / consulting / video production / translation work the best way is to send an invoice, by traditional postal mail or electronical email, in either PDF format, Excel spreadsheet (xlsx / xls) format, or even image format.</dc:subject>
  <dc:creator>https://www.invoicingtemplate.com/</dc:creator>
  <cp:keywords/>
  <dc:description>https://www.invoicingtemplate.com/freelance-writer.html</dc:description>
  <cp:lastModifiedBy>liangjun yu</cp:lastModifiedBy>
  <cp:lastPrinted>2016-05-22T19:08:50Z</cp:lastPrinted>
  <dcterms:created xsi:type="dcterms:W3CDTF">2000-07-27T22:24:14Z</dcterms:created>
  <dcterms:modified xsi:type="dcterms:W3CDTF">2024-04-10T06:15:56Z</dcterms:modified>
  <cp:category>Freelance Writer Invoice, Freelance Writer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54, Aurora, Colorado, 361710, 325078, 7001112686801321530?+11.27%, 153.5 sq mi, 397.6 km2, 2,356/sq mi, 910/km2, 39°41′17″N 104°41′23″W? / ?39.6880°N 104.6897°W? / 39.6880; -104.6897? (Aurora)</vt:lpwstr>
  </property>
</Properties>
</file>