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8\"/>
    </mc:Choice>
  </mc:AlternateContent>
  <xr:revisionPtr revIDLastSave="0" documentId="13_ncr:1_{CF9588A3-9483-43AF-A3E6-D51DBB2FC8F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Invoice!$N$39</definedName>
    <definedName name="oknCategory_1">Invoice!$R$21</definedName>
    <definedName name="oknCategory_10">Invoice!$R$30</definedName>
    <definedName name="oknCategory_11">Invoice!$R$31</definedName>
    <definedName name="oknCategory_12">Invoice!$R$32</definedName>
    <definedName name="oknCategory_2">Invoice!$R$22</definedName>
    <definedName name="oknCategory_3">Invoice!$R$23</definedName>
    <definedName name="oknCategory_4">Invoice!$R$24</definedName>
    <definedName name="oknCategory_5">Invoice!$R$25</definedName>
    <definedName name="oknCategory_6">Invoice!$R$26</definedName>
    <definedName name="oknCategory_7">Invoice!$R$27</definedName>
    <definedName name="oknCategory_8">Invoice!$R$28</definedName>
    <definedName name="oknCategory_9">Invoice!$R$29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ategory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D33" i="1" l="1" a="1"/>
  <c r="D33" i="1" s="1"/>
  <c r="N34" i="1" s="1"/>
  <c r="N33" i="1"/>
  <c r="N35" i="1" l="1"/>
  <c r="N37" i="1" s="1"/>
  <c r="N39" i="1" s="1"/>
</calcChain>
</file>

<file path=xl/sharedStrings.xml><?xml version="1.0" encoding="utf-8"?>
<sst xmlns="http://schemas.openxmlformats.org/spreadsheetml/2006/main" count="73" uniqueCount="59">
  <si>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</si>
  <si>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</si>
  <si>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</si>
  <si>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</si>
  <si>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</si>
  <si>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</si>
  <si>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</si>
  <si>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</si>
  <si>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</si>
  <si>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</si>
  <si>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</si>
  <si>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</si>
  <si>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</si>
  <si>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</si>
  <si>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</si>
  <si>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</si>
  <si>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Product ID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</si>
  <si>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</si>
  <si>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</si>
  <si>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</si>
  <si>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</si>
  <si>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</si>
  <si>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</si>
  <si>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</si>
  <si>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</si>
  <si>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</si>
  <si>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</si>
  <si>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</si>
  <si>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</si>
  <si>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</si>
  <si>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</si>
  <si>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</si>
  <si>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</si>
  <si>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</si>
  <si>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</si>
  <si>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</si>
  <si>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</si>
  <si>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5" type="noConversion"/>
  </si>
  <si>
    <t>NOTES:</t>
  </si>
  <si>
    <t>APPLIED</t>
  </si>
  <si>
    <t>Pending</t>
    <phoneticPr fontId="5" type="noConversion"/>
  </si>
  <si>
    <t>Uniform Software Ltd</t>
    <phoneticPr fontId="5" type="noConversion"/>
  </si>
  <si>
    <t>c5008</t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</si>
  <si>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</si>
  <si>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</si>
  <si>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</si>
  <si>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</si>
  <si>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</si>
  <si>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</si>
  <si>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</si>
  <si>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</si>
  <si>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</si>
  <si>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</si>
  <si>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Template with Product Category - 24, Nashville[14], Tennessee</t>
  </si>
  <si>
    <t>Form with Product Categoryc5008 - 24, Nashville[14], Tennessee</t>
  </si>
  <si>
    <t>The product category column is not printable</t>
  </si>
  <si>
    <t>but could be added to the "Product" report</t>
  </si>
  <si>
    <t>p1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</si>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</sst>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u/>
      <sz val="10"/>
      <color indexed="12"/>
      <name val="Lucida Sans Unicode"/>
      <family val="2"/>
    </font>
    <font>
      <b/>
      <sz val="10"/>
      <name val="Lucida Sans Unicode"/>
      <family val="2"/>
    </font>
    <font>
      <sz val="10"/>
      <color indexed="42"/>
      <name val="Lucida Sans Unicode"/>
      <family val="2"/>
    </font>
    <font>
      <sz val="8"/>
      <name val="Lucida Sans Unicode"/>
      <family val="2"/>
    </font>
    <font>
      <u/>
      <sz val="8"/>
      <color indexed="12"/>
      <name val="Lucida Sans Unicode"/>
      <family val="2"/>
    </font>
    <font>
      <i/>
      <sz val="10"/>
      <name val="Lucida Sans Unicode"/>
      <family val="2"/>
    </font>
    <font>
      <b/>
      <sz val="16"/>
      <name val="Lucida Fax"/>
      <family val="1"/>
    </font>
    <font>
      <b/>
      <sz val="22"/>
      <color theme="4" tint="-0.499984740745262"/>
      <name val="Lucida Sans Unicode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12" fillId="0" borderId="0" xfId="0" applyFont="1" applyProtection="1">
      <protection locked="0" hidden="1"/>
    </xf>
    <xf numFmtId="0" fontId="12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167" fontId="12" fillId="0" borderId="0" xfId="0" applyNumberFormat="1" applyFont="1" applyAlignment="1" applyProtection="1">
      <alignment horizontal="left" vertical="center" shrinkToFit="1"/>
      <protection locked="0"/>
    </xf>
    <xf numFmtId="167" fontId="12" fillId="0" borderId="0" xfId="0" applyNumberFormat="1" applyFont="1" applyAlignment="1">
      <alignment horizontal="left" shrinkToFit="1"/>
    </xf>
    <xf numFmtId="49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1" fontId="12" fillId="0" borderId="5" xfId="0" applyNumberFormat="1" applyFont="1" applyBorder="1" applyAlignment="1">
      <alignment vertical="center"/>
    </xf>
    <xf numFmtId="168" fontId="12" fillId="0" borderId="6" xfId="0" applyNumberFormat="1" applyFont="1" applyBorder="1" applyAlignment="1" applyProtection="1">
      <alignment horizontal="right" vertical="center" indent="1"/>
      <protection locked="0"/>
    </xf>
    <xf numFmtId="170" fontId="12" fillId="0" borderId="6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7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168" fontId="12" fillId="0" borderId="8" xfId="0" applyNumberFormat="1" applyFont="1" applyBorder="1" applyAlignment="1" applyProtection="1">
      <alignment horizontal="right" vertical="center" indent="1"/>
      <protection locked="0"/>
    </xf>
    <xf numFmtId="170" fontId="12" fillId="0" borderId="8" xfId="0" applyNumberFormat="1" applyFont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173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0" fontId="16" fillId="0" borderId="0" xfId="0" applyFont="1" applyAlignment="1">
      <alignment vertical="center"/>
    </xf>
    <xf numFmtId="172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12" fillId="3" borderId="0" xfId="0" applyFont="1" applyFill="1"/>
    <xf numFmtId="0" fontId="13" fillId="3" borderId="0" xfId="0" applyFont="1" applyFill="1"/>
    <xf numFmtId="164" fontId="18" fillId="3" borderId="0" xfId="0" applyNumberFormat="1" applyFont="1" applyFill="1" applyAlignment="1">
      <alignment horizontal="right" vertical="center"/>
    </xf>
    <xf numFmtId="169" fontId="18" fillId="3" borderId="0" xfId="0" applyNumberFormat="1" applyFont="1" applyFill="1" applyAlignment="1">
      <alignment horizontal="right" vertical="center"/>
    </xf>
    <xf numFmtId="0" fontId="15" fillId="3" borderId="0" xfId="1" applyFont="1" applyFill="1" applyAlignment="1" applyProtection="1"/>
    <xf numFmtId="0" fontId="19" fillId="3" borderId="0" xfId="1" applyFont="1" applyFill="1" applyAlignment="1" applyProtection="1"/>
    <xf numFmtId="0" fontId="12" fillId="3" borderId="0" xfId="0" applyFont="1" applyFill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4" fillId="0" borderId="0" xfId="0" applyFont="1" applyAlignment="1">
      <alignment vertical="top" wrapText="1"/>
    </xf>
    <xf numFmtId="0" fontId="12" fillId="5" borderId="0" xfId="0" applyFont="1" applyFill="1"/>
    <xf numFmtId="0" fontId="12" fillId="5" borderId="0" xfId="0" applyFont="1" applyFill="1" applyProtection="1">
      <protection locked="0" hidden="1"/>
    </xf>
    <xf numFmtId="0" fontId="15" fillId="5" borderId="0" xfId="1" applyFont="1" applyFill="1" applyAlignment="1" applyProtection="1"/>
    <xf numFmtId="0" fontId="16" fillId="4" borderId="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49" fontId="12" fillId="6" borderId="7" xfId="0" applyNumberFormat="1" applyFont="1" applyFill="1" applyBorder="1" applyAlignment="1" applyProtection="1">
      <alignment horizontal="left" vertical="center"/>
      <protection locked="0"/>
    </xf>
    <xf numFmtId="1" fontId="12" fillId="6" borderId="0" xfId="0" applyNumberFormat="1" applyFont="1" applyFill="1" applyAlignment="1">
      <alignment vertical="center"/>
    </xf>
    <xf numFmtId="168" fontId="12" fillId="6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6" borderId="8" xfId="0" applyNumberFormat="1" applyFont="1" applyFill="1" applyBorder="1" applyAlignment="1" applyProtection="1">
      <alignment horizontal="left" vertical="center"/>
      <protection hidden="1"/>
    </xf>
    <xf numFmtId="1" fontId="12" fillId="6" borderId="0" xfId="0" applyNumberFormat="1" applyFont="1" applyFill="1" applyAlignment="1">
      <alignment horizontal="center" vertical="center"/>
    </xf>
    <xf numFmtId="49" fontId="12" fillId="6" borderId="9" xfId="0" applyNumberFormat="1" applyFont="1" applyFill="1" applyBorder="1" applyAlignment="1" applyProtection="1">
      <alignment horizontal="left" vertical="center"/>
      <protection locked="0"/>
    </xf>
    <xf numFmtId="1" fontId="12" fillId="6" borderId="10" xfId="0" applyNumberFormat="1" applyFont="1" applyFill="1" applyBorder="1" applyAlignment="1">
      <alignment horizontal="center" vertical="center"/>
    </xf>
    <xf numFmtId="168" fontId="12" fillId="6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6" borderId="11" xfId="0" applyNumberFormat="1" applyFont="1" applyFill="1" applyBorder="1" applyAlignment="1" applyProtection="1">
      <alignment horizontal="left" vertical="center"/>
      <protection hidden="1"/>
    </xf>
    <xf numFmtId="0" fontId="12" fillId="7" borderId="0" xfId="0" applyFont="1" applyFill="1" applyAlignment="1" applyProtection="1">
      <alignment vertical="center"/>
      <protection locked="0"/>
    </xf>
    <xf numFmtId="0" fontId="14" fillId="7" borderId="0" xfId="0" applyFont="1" applyFill="1" applyAlignment="1" applyProtection="1">
      <alignment vertical="top" wrapText="1"/>
      <protection locked="0"/>
    </xf>
    <xf numFmtId="0" fontId="16" fillId="4" borderId="3" xfId="0" applyFont="1" applyFill="1" applyBorder="1" applyAlignment="1">
      <alignment horizontal="left" vertical="center"/>
    </xf>
    <xf numFmtId="0" fontId="0" fillId="5" borderId="0" xfId="0" applyFill="1"/>
    <xf numFmtId="0" fontId="23" fillId="9" borderId="0" xfId="0" applyFont="1" applyFill="1" applyAlignment="1">
      <alignment horizontal="center" vertical="center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8" fillId="3" borderId="0" xfId="1" applyFill="1" applyAlignment="1" applyProtection="1"/>
    <xf numFmtId="0" fontId="8" fillId="5" borderId="0" xfId="1" applyFill="1" applyAlignment="1" applyProtection="1"/>
    <xf numFmtId="0" fontId="1" fillId="0" borderId="0" xfId="8"/>
    <xf numFmtId="0" fontId="8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23" fillId="9" borderId="0" xfId="0" applyFont="1" applyFill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center"/>
    </xf>
    <xf numFmtId="0" fontId="12" fillId="5" borderId="0" xfId="0" applyFont="1" applyFill="1" applyAlignment="1" applyProtection="1">
      <alignment horizontal="center"/>
      <protection locked="0"/>
    </xf>
    <xf numFmtId="10" fontId="15" fillId="3" borderId="0" xfId="1" applyNumberFormat="1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top" wrapText="1"/>
      <protection locked="0"/>
    </xf>
    <xf numFmtId="0" fontId="20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166" fontId="12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6" borderId="8" xfId="0" applyNumberFormat="1" applyFont="1" applyFill="1" applyBorder="1" applyAlignment="1" applyProtection="1">
      <alignment horizontal="right" vertical="center" indent="1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166" fontId="12" fillId="0" borderId="8" xfId="0" applyNumberFormat="1" applyFont="1" applyBorder="1" applyAlignment="1" applyProtection="1">
      <alignment horizontal="right" vertical="center" indent="1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21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2" fillId="6" borderId="7" xfId="0" applyFont="1" applyFill="1" applyBorder="1" applyAlignment="1" applyProtection="1">
      <alignment horizontal="left" vertical="center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6" borderId="8" xfId="0" applyFont="1" applyFill="1" applyBorder="1" applyAlignment="1" applyProtection="1">
      <alignment horizontal="left" vertical="center"/>
      <protection locked="0"/>
    </xf>
    <xf numFmtId="0" fontId="12" fillId="6" borderId="9" xfId="0" applyFont="1" applyFill="1" applyBorder="1" applyAlignment="1" applyProtection="1">
      <alignment horizontal="left" vertical="center"/>
      <protection locked="0"/>
    </xf>
    <xf numFmtId="0" fontId="12" fillId="6" borderId="10" xfId="0" applyFont="1" applyFill="1" applyBorder="1" applyAlignment="1" applyProtection="1">
      <alignment horizontal="left" vertical="center"/>
      <protection locked="0"/>
    </xf>
    <xf numFmtId="0" fontId="12" fillId="6" borderId="11" xfId="0" applyFont="1" applyFill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171" fontId="13" fillId="2" borderId="2" xfId="0" applyNumberFormat="1" applyFont="1" applyFill="1" applyBorder="1" applyAlignment="1" applyProtection="1">
      <alignment horizontal="center" vertical="center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166" fontId="12" fillId="6" borderId="9" xfId="0" applyNumberFormat="1" applyFont="1" applyFill="1" applyBorder="1" applyAlignment="1" applyProtection="1">
      <alignment horizontal="right" vertical="center" indent="1"/>
      <protection locked="0"/>
    </xf>
    <xf numFmtId="166" fontId="12" fillId="6" borderId="11" xfId="0" applyNumberFormat="1" applyFont="1" applyFill="1" applyBorder="1" applyAlignment="1" applyProtection="1">
      <alignment horizontal="right" vertical="center" indent="1"/>
      <protection locked="0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0" fontId="6" fillId="10" borderId="0" xfId="0" applyFont="1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25" fillId="9" borderId="0" xfId="0" applyFont="1" applyFill="1" applyAlignment="1">
      <alignment horizontal="center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F22A39C-103A-4D49-9329-C6B4C101F121}"/>
    <cellStyle name="Normal 7" xfId="8" xr:uid="{117C24BA-0443-4D84-9828-FA5BEA04551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form-with-product-category.html" TargetMode="External"/><Relationship Id="rId1" Type="http://schemas.openxmlformats.org/officeDocument/2006/relationships/hyperlink" Target="https://www.boostexcel.com/template/form-with-product-categor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9525</xdr:colOff>
      <xdr:row>6</xdr:row>
      <xdr:rowOff>142875</xdr:rowOff>
    </xdr:to>
    <xdr:sp macro="" textlink="">
      <xdr:nvSpPr>
        <xdr:cNvPr id="1311" name="oknWidget_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1276350" y="211455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19050</xdr:rowOff>
        </xdr:from>
        <xdr:to>
          <xdr:col>1</xdr:col>
          <xdr:colOff>400050</xdr:colOff>
          <xdr:row>20</xdr:row>
          <xdr:rowOff>200025</xdr:rowOff>
        </xdr:to>
        <xdr:sp macro="" textlink="">
          <xdr:nvSpPr>
            <xdr:cNvPr id="1346" name="oknWidget_taxable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400050</xdr:colOff>
          <xdr:row>21</xdr:row>
          <xdr:rowOff>209550</xdr:rowOff>
        </xdr:to>
        <xdr:sp macro="" textlink="">
          <xdr:nvSpPr>
            <xdr:cNvPr id="1347" name="oknWidget_taxable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28575</xdr:rowOff>
        </xdr:from>
        <xdr:to>
          <xdr:col>1</xdr:col>
          <xdr:colOff>400050</xdr:colOff>
          <xdr:row>22</xdr:row>
          <xdr:rowOff>209550</xdr:rowOff>
        </xdr:to>
        <xdr:sp macro="" textlink="">
          <xdr:nvSpPr>
            <xdr:cNvPr id="1348" name="oknWidget_taxable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400050</xdr:colOff>
          <xdr:row>23</xdr:row>
          <xdr:rowOff>219075</xdr:rowOff>
        </xdr:to>
        <xdr:sp macro="" textlink="">
          <xdr:nvSpPr>
            <xdr:cNvPr id="1349" name="oknWidget_taxable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400050</xdr:colOff>
          <xdr:row>24</xdr:row>
          <xdr:rowOff>200025</xdr:rowOff>
        </xdr:to>
        <xdr:sp macro="" textlink="">
          <xdr:nvSpPr>
            <xdr:cNvPr id="1350" name="oknWidget_taxable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400050</xdr:colOff>
          <xdr:row>25</xdr:row>
          <xdr:rowOff>190500</xdr:rowOff>
        </xdr:to>
        <xdr:sp macro="" textlink="">
          <xdr:nvSpPr>
            <xdr:cNvPr id="1351" name="oknWidget_taxable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400050</xdr:colOff>
          <xdr:row>26</xdr:row>
          <xdr:rowOff>209550</xdr:rowOff>
        </xdr:to>
        <xdr:sp macro="" textlink="">
          <xdr:nvSpPr>
            <xdr:cNvPr id="1352" name="oknWidget_taxable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400050</xdr:colOff>
          <xdr:row>27</xdr:row>
          <xdr:rowOff>209550</xdr:rowOff>
        </xdr:to>
        <xdr:sp macro="" textlink="">
          <xdr:nvSpPr>
            <xdr:cNvPr id="1353" name="oknWidget_taxable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238125</xdr:rowOff>
        </xdr:from>
        <xdr:to>
          <xdr:col>1</xdr:col>
          <xdr:colOff>400050</xdr:colOff>
          <xdr:row>28</xdr:row>
          <xdr:rowOff>180975</xdr:rowOff>
        </xdr:to>
        <xdr:sp macro="" textlink="">
          <xdr:nvSpPr>
            <xdr:cNvPr id="1354" name="oknWidget_taxable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400050</xdr:colOff>
          <xdr:row>29</xdr:row>
          <xdr:rowOff>180975</xdr:rowOff>
        </xdr:to>
        <xdr:sp macro="" textlink="">
          <xdr:nvSpPr>
            <xdr:cNvPr id="1355" name="oknWidget_taxable1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9525</xdr:rowOff>
        </xdr:from>
        <xdr:to>
          <xdr:col>1</xdr:col>
          <xdr:colOff>400050</xdr:colOff>
          <xdr:row>30</xdr:row>
          <xdr:rowOff>190500</xdr:rowOff>
        </xdr:to>
        <xdr:sp macro="" textlink="">
          <xdr:nvSpPr>
            <xdr:cNvPr id="1356" name="oknWidget_taxable1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400050</xdr:colOff>
          <xdr:row>31</xdr:row>
          <xdr:rowOff>190500</xdr:rowOff>
        </xdr:to>
        <xdr:sp macro="" textlink="">
          <xdr:nvSpPr>
            <xdr:cNvPr id="1357" name="oknWidget_taxable1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95475" y="22193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3350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33500" y="2657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333500" y="2886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333500" y="3114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33500" y="3343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67275" y="2428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6727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4867275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4867275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4867275" y="33528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184150</xdr:colOff>
      <xdr:row>11</xdr:row>
      <xdr:rowOff>53975</xdr:rowOff>
    </xdr:to>
    <xdr:sp macro="" textlink="">
      <xdr:nvSpPr>
        <xdr:cNvPr id="135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130175</xdr:rowOff>
    </xdr:from>
    <xdr:to>
      <xdr:col>6</xdr:col>
      <xdr:colOff>117475</xdr:colOff>
      <xdr:row>4</xdr:row>
      <xdr:rowOff>114300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901700"/>
          <a:ext cx="6985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form-with-product-category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form-with-product-category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form-with-product-category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form-with-product-category.html" TargetMode="External"/><Relationship Id="rId6" Type="http://schemas.openxmlformats.org/officeDocument/2006/relationships/hyperlink" Target="http://www.invoicingtemplate.com/form-with-product-category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form-with-product-category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48" customWidth="1"/>
    <col min="2" max="2" width="8.5703125" style="48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140625" style="2"/>
    <col min="7" max="7" width="2.5703125" style="2" customWidth="1"/>
    <col min="8" max="9" width="14.42578125" style="2" customWidth="1"/>
    <col min="10" max="10" width="12.28515625" style="2" customWidth="1"/>
    <col min="11" max="11" width="2.85546875" style="2" customWidth="1"/>
    <col min="12" max="12" width="8.5703125" style="2" customWidth="1"/>
    <col min="13" max="13" width="13.85546875" style="2" customWidth="1"/>
    <col min="14" max="14" width="17" style="2" customWidth="1"/>
    <col min="15" max="15" width="0.85546875" style="2" customWidth="1"/>
    <col min="16" max="16" width="1" style="2" customWidth="1"/>
    <col min="17" max="17" width="0.7109375" style="2" customWidth="1"/>
    <col min="18" max="18" width="19" style="2" customWidth="1"/>
    <col min="19" max="19" width="7.28515625" style="2" customWidth="1"/>
    <col min="20" max="16384" width="9.140625" style="2"/>
  </cols>
  <sheetData>
    <row r="1" spans="1:992" s="57" customFormat="1" ht="57" customHeight="1" x14ac:dyDescent="0.2">
      <c r="C1" s="58"/>
      <c r="D1" s="58"/>
      <c r="Q1" s="75"/>
      <c r="R1" s="75"/>
      <c r="S1" s="75"/>
      <c r="T1" s="75"/>
      <c r="U1" s="75"/>
      <c r="V1" s="75"/>
      <c r="W1" s="75"/>
      <c r="IT1" s="59" t="s">
        <v>44</v>
      </c>
      <c r="ALD1" s="81" t="s">
        <v>54</v>
      </c>
    </row>
    <row r="2" spans="1:992" ht="3.75" customHeight="1" x14ac:dyDescent="0.2">
      <c r="Q2"/>
      <c r="R2" s="83" t="s">
        <v>46</v>
      </c>
      <c r="S2" s="83"/>
      <c r="T2" s="83"/>
      <c r="U2" s="83"/>
      <c r="V2" s="83"/>
      <c r="W2"/>
    </row>
    <row r="3" spans="1:992" ht="41.25" customHeight="1" x14ac:dyDescent="0.35">
      <c r="A3" s="97" t="s">
        <v>9</v>
      </c>
      <c r="B3" s="97"/>
      <c r="H3" s="46" t="s">
        <v>41</v>
      </c>
      <c r="I3" s="3"/>
      <c r="N3" s="47" t="s">
        <v>29</v>
      </c>
      <c r="O3" s="4"/>
      <c r="Q3"/>
      <c r="R3" s="83"/>
      <c r="S3" s="83"/>
      <c r="T3" s="83"/>
      <c r="U3" s="83"/>
      <c r="V3" s="83"/>
      <c r="W3"/>
    </row>
    <row r="4" spans="1:992" ht="18" customHeight="1" x14ac:dyDescent="0.2">
      <c r="A4" s="98" t="s">
        <v>42</v>
      </c>
      <c r="B4" s="98"/>
      <c r="H4" s="2" t="s">
        <v>30</v>
      </c>
      <c r="Q4"/>
      <c r="R4" s="76">
        <v>1</v>
      </c>
      <c r="S4" s="84" t="s">
        <v>47</v>
      </c>
      <c r="T4" s="84"/>
      <c r="U4" s="84"/>
      <c r="V4" s="84"/>
      <c r="W4"/>
    </row>
    <row r="5" spans="1:992" ht="18" customHeight="1" x14ac:dyDescent="0.2">
      <c r="A5" s="97" t="s">
        <v>10</v>
      </c>
      <c r="B5" s="97"/>
      <c r="H5" s="2" t="s">
        <v>31</v>
      </c>
      <c r="M5" s="5" t="s">
        <v>0</v>
      </c>
      <c r="N5" s="6"/>
      <c r="O5" s="7"/>
      <c r="Q5"/>
      <c r="R5" s="85">
        <v>2</v>
      </c>
      <c r="S5" s="133" t="s">
        <v>48</v>
      </c>
      <c r="T5" s="133"/>
      <c r="U5" s="133"/>
      <c r="V5" s="133"/>
      <c r="W5"/>
    </row>
    <row r="6" spans="1:992" ht="18" customHeight="1" x14ac:dyDescent="0.2">
      <c r="A6" s="98" t="s">
        <v>40</v>
      </c>
      <c r="B6" s="98"/>
      <c r="H6" s="2" t="s">
        <v>32</v>
      </c>
      <c r="M6" s="5" t="s">
        <v>19</v>
      </c>
      <c r="N6" s="8" t="s">
        <v>20</v>
      </c>
      <c r="O6" s="9"/>
      <c r="Q6"/>
      <c r="R6" s="85"/>
      <c r="S6" s="133"/>
      <c r="T6" s="133"/>
      <c r="U6" s="133"/>
      <c r="V6" s="133"/>
      <c r="W6"/>
    </row>
    <row r="7" spans="1:992" ht="16.5" customHeight="1" x14ac:dyDescent="0.2">
      <c r="M7" s="10"/>
      <c r="N7" s="9"/>
      <c r="O7" s="9"/>
      <c r="Q7"/>
      <c r="R7" s="85">
        <v>3</v>
      </c>
      <c r="S7" s="133" t="s">
        <v>49</v>
      </c>
      <c r="T7" s="133"/>
      <c r="U7" s="133"/>
      <c r="V7" s="133"/>
      <c r="W7"/>
    </row>
    <row r="8" spans="1:992" ht="21.75" hidden="1" customHeight="1" x14ac:dyDescent="0.25">
      <c r="A8" s="49"/>
      <c r="B8" s="49"/>
      <c r="C8" s="1" t="s">
        <v>27</v>
      </c>
      <c r="Q8"/>
      <c r="R8" s="85"/>
      <c r="S8" s="133"/>
      <c r="T8" s="133"/>
      <c r="U8" s="133"/>
      <c r="V8" s="133"/>
      <c r="W8"/>
    </row>
    <row r="9" spans="1:992" ht="18" customHeight="1" x14ac:dyDescent="0.2">
      <c r="A9" s="50"/>
      <c r="B9" s="51"/>
      <c r="C9" s="1">
        <v>2</v>
      </c>
      <c r="D9" s="11"/>
      <c r="F9" s="61" t="s">
        <v>1</v>
      </c>
      <c r="H9" s="8"/>
      <c r="K9" s="86" t="s">
        <v>2</v>
      </c>
      <c r="L9" s="87"/>
      <c r="Q9"/>
      <c r="R9" s="134">
        <v>4</v>
      </c>
      <c r="S9" s="132" t="s">
        <v>50</v>
      </c>
      <c r="T9" s="132"/>
      <c r="U9" s="132"/>
      <c r="V9" s="132"/>
      <c r="W9"/>
    </row>
    <row r="10" spans="1:992" ht="18" customHeight="1" x14ac:dyDescent="0.2">
      <c r="A10" s="99"/>
      <c r="B10" s="99"/>
      <c r="C10" s="1">
        <v>0</v>
      </c>
      <c r="D10" s="11"/>
      <c r="G10" s="3"/>
      <c r="H10" s="91"/>
      <c r="I10" s="91"/>
      <c r="J10" s="91"/>
      <c r="M10" s="91"/>
      <c r="N10" s="91"/>
      <c r="Q10"/>
      <c r="R10" s="134"/>
      <c r="S10" s="132"/>
      <c r="T10" s="132"/>
      <c r="U10" s="132"/>
      <c r="V10" s="132"/>
      <c r="W10"/>
    </row>
    <row r="11" spans="1:992" ht="18" customHeight="1" x14ac:dyDescent="0.2">
      <c r="A11" s="52"/>
      <c r="B11" s="51"/>
      <c r="C11" s="1">
        <v>0</v>
      </c>
      <c r="D11" s="11"/>
      <c r="H11" s="100"/>
      <c r="I11" s="100"/>
      <c r="J11" s="100"/>
      <c r="M11" s="100"/>
      <c r="N11" s="100"/>
      <c r="Q11"/>
      <c r="R11" s="134">
        <v>5</v>
      </c>
      <c r="S11" s="132" t="s">
        <v>51</v>
      </c>
      <c r="T11" s="132"/>
      <c r="U11" s="132"/>
      <c r="V11" s="132"/>
      <c r="W11"/>
    </row>
    <row r="12" spans="1:992" ht="18" customHeight="1" x14ac:dyDescent="0.2">
      <c r="A12" s="50"/>
      <c r="B12" s="51"/>
      <c r="C12" s="1">
        <v>0.08</v>
      </c>
      <c r="D12" s="11"/>
      <c r="H12" s="91"/>
      <c r="I12" s="91"/>
      <c r="J12" s="91"/>
      <c r="M12" s="91"/>
      <c r="N12" s="91"/>
      <c r="Q12"/>
      <c r="R12" s="134"/>
      <c r="S12" s="132"/>
      <c r="T12" s="132"/>
      <c r="U12" s="132"/>
      <c r="V12" s="132"/>
      <c r="W12"/>
    </row>
    <row r="13" spans="1:992" ht="18" hidden="1" customHeight="1" x14ac:dyDescent="0.2">
      <c r="A13" s="50"/>
      <c r="B13" s="51"/>
      <c r="D13" s="11"/>
      <c r="H13" s="91"/>
      <c r="I13" s="91"/>
      <c r="J13" s="91"/>
      <c r="M13" s="91"/>
      <c r="N13" s="91"/>
      <c r="Q13"/>
      <c r="R13" s="134"/>
      <c r="S13" s="132"/>
      <c r="T13" s="132"/>
      <c r="U13" s="132"/>
      <c r="V13" s="132"/>
      <c r="W13"/>
    </row>
    <row r="14" spans="1:992" ht="18" customHeight="1" x14ac:dyDescent="0.25">
      <c r="A14" s="53"/>
      <c r="B14" s="51"/>
      <c r="C14" s="1">
        <v>0.06</v>
      </c>
      <c r="D14" s="11"/>
      <c r="H14" s="91"/>
      <c r="I14" s="91"/>
      <c r="J14" s="91"/>
      <c r="M14" s="91"/>
      <c r="N14" s="91"/>
      <c r="Q14"/>
      <c r="R14" s="85">
        <v>6</v>
      </c>
      <c r="S14" s="132" t="s">
        <v>52</v>
      </c>
      <c r="T14" s="132"/>
      <c r="U14" s="132"/>
      <c r="V14" s="132"/>
      <c r="W14"/>
    </row>
    <row r="15" spans="1:992" ht="18" customHeight="1" x14ac:dyDescent="0.2">
      <c r="A15" s="50"/>
      <c r="B15" s="51"/>
      <c r="H15" s="91"/>
      <c r="I15" s="91"/>
      <c r="J15" s="91"/>
      <c r="M15" s="91"/>
      <c r="N15" s="91"/>
      <c r="Q15"/>
      <c r="R15" s="85"/>
      <c r="S15" s="132"/>
      <c r="T15" s="132"/>
      <c r="U15" s="132"/>
      <c r="V15" s="132"/>
      <c r="W15"/>
    </row>
    <row r="16" spans="1:992" ht="19.5" customHeight="1" x14ac:dyDescent="0.2">
      <c r="A16" s="50"/>
      <c r="B16" s="51"/>
      <c r="Q16"/>
      <c r="R16" s="85"/>
      <c r="S16" s="132"/>
      <c r="T16" s="132"/>
      <c r="U16" s="132"/>
      <c r="V16" s="132"/>
      <c r="W16"/>
    </row>
    <row r="17" spans="1:23" s="13" customFormat="1" ht="20.100000000000001" customHeight="1" x14ac:dyDescent="0.2">
      <c r="A17" s="54"/>
      <c r="B17" s="54"/>
      <c r="C17" s="12"/>
      <c r="D17" s="12"/>
      <c r="F17" s="86" t="s">
        <v>13</v>
      </c>
      <c r="G17" s="87"/>
      <c r="H17" s="86" t="s">
        <v>21</v>
      </c>
      <c r="I17" s="87"/>
      <c r="J17" s="60" t="s">
        <v>22</v>
      </c>
      <c r="K17" s="86" t="s">
        <v>23</v>
      </c>
      <c r="L17" s="87"/>
      <c r="M17" s="61" t="s">
        <v>24</v>
      </c>
      <c r="N17" s="61" t="s">
        <v>12</v>
      </c>
      <c r="O17" s="14"/>
      <c r="Q17"/>
      <c r="R17" s="85"/>
      <c r="S17" s="132"/>
      <c r="T17" s="132"/>
      <c r="U17" s="132"/>
      <c r="V17" s="132"/>
      <c r="W17"/>
    </row>
    <row r="18" spans="1:23" s="13" customFormat="1" ht="20.100000000000001" customHeight="1" x14ac:dyDescent="0.2">
      <c r="A18" s="54"/>
      <c r="B18" s="54"/>
      <c r="C18" s="12"/>
      <c r="D18" s="12"/>
      <c r="F18" s="95"/>
      <c r="G18" s="96"/>
      <c r="H18" s="95"/>
      <c r="I18" s="96"/>
      <c r="J18" s="15"/>
      <c r="K18" s="89"/>
      <c r="L18" s="90"/>
      <c r="M18" s="16"/>
      <c r="N18" s="17"/>
      <c r="O18" s="18"/>
      <c r="Q18"/>
      <c r="R18"/>
      <c r="S18"/>
      <c r="T18"/>
      <c r="U18"/>
      <c r="V18"/>
      <c r="W18"/>
    </row>
    <row r="19" spans="1:23" ht="3.75" customHeight="1" x14ac:dyDescent="0.2"/>
    <row r="20" spans="1:23" s="13" customFormat="1" ht="20.100000000000001" customHeight="1" x14ac:dyDescent="0.2">
      <c r="A20" s="54"/>
      <c r="B20" s="55" t="s">
        <v>11</v>
      </c>
      <c r="C20" s="12" t="s">
        <v>11</v>
      </c>
      <c r="D20" s="12" t="s">
        <v>26</v>
      </c>
      <c r="F20" s="86" t="s">
        <v>16</v>
      </c>
      <c r="G20" s="87"/>
      <c r="H20" s="86" t="s">
        <v>17</v>
      </c>
      <c r="I20" s="88"/>
      <c r="J20" s="87"/>
      <c r="K20" s="86" t="s">
        <v>5</v>
      </c>
      <c r="L20" s="87"/>
      <c r="M20" s="62" t="s">
        <v>25</v>
      </c>
      <c r="N20" s="62" t="s">
        <v>18</v>
      </c>
      <c r="O20" s="14"/>
      <c r="R20" s="74" t="s">
        <v>45</v>
      </c>
    </row>
    <row r="21" spans="1:23" s="13" customFormat="1" ht="18" customHeight="1" x14ac:dyDescent="0.2">
      <c r="A21" s="54"/>
      <c r="B21" s="54"/>
      <c r="C21" s="19">
        <v>0</v>
      </c>
      <c r="D21" s="19">
        <v>0</v>
      </c>
      <c r="F21" s="20" t="s">
        <v>57</v>
      </c>
      <c r="G21" s="21"/>
      <c r="H21" s="92" t="s">
        <v>55</v>
      </c>
      <c r="I21" s="93"/>
      <c r="J21" s="94"/>
      <c r="K21" s="130">
        <v>1</v>
      </c>
      <c r="L21" s="131"/>
      <c r="M21" s="22">
        <v>3</v>
      </c>
      <c r="N21" s="23">
        <f>ROUND(oknQuantity_1*oknPrice_1,2)</f>
        <v>3</v>
      </c>
      <c r="O21" s="24"/>
      <c r="R21" s="72"/>
    </row>
    <row r="22" spans="1:23" s="13" customFormat="1" ht="18" customHeight="1" x14ac:dyDescent="0.2">
      <c r="A22" s="54"/>
      <c r="B22" s="54"/>
      <c r="C22" s="19">
        <v>0</v>
      </c>
      <c r="D22" s="19">
        <v>0</v>
      </c>
      <c r="F22" s="63" t="s">
        <v>58</v>
      </c>
      <c r="G22" s="64"/>
      <c r="H22" s="112" t="s">
        <v>56</v>
      </c>
      <c r="I22" s="113"/>
      <c r="J22" s="114"/>
      <c r="K22" s="103">
        <v>2</v>
      </c>
      <c r="L22" s="104"/>
      <c r="M22" s="65">
        <v>4</v>
      </c>
      <c r="N22" s="66">
        <f>ROUND(oknQuantity_2*oknPrice_2,2)</f>
        <v>8</v>
      </c>
      <c r="O22" s="25"/>
      <c r="R22" s="72"/>
    </row>
    <row r="23" spans="1:23" s="13" customFormat="1" ht="18" customHeight="1" x14ac:dyDescent="0.2">
      <c r="A23" s="54"/>
      <c r="B23" s="54"/>
      <c r="C23" s="19">
        <v>0</v>
      </c>
      <c r="D23" s="19">
        <v>0</v>
      </c>
      <c r="F23" s="26" t="s">
        <v>20</v>
      </c>
      <c r="G23" s="27"/>
      <c r="H23" s="107"/>
      <c r="I23" s="91"/>
      <c r="J23" s="108"/>
      <c r="K23" s="105">
        <v>0</v>
      </c>
      <c r="L23" s="106"/>
      <c r="M23" s="28">
        <v>0</v>
      </c>
      <c r="N23" s="29">
        <f>ROUND(oknQuantity_3*oknPrice_3,2)</f>
        <v>0</v>
      </c>
      <c r="O23" s="25"/>
      <c r="R23" s="72"/>
    </row>
    <row r="24" spans="1:23" s="13" customFormat="1" ht="18" customHeight="1" x14ac:dyDescent="0.2">
      <c r="A24" s="54"/>
      <c r="B24" s="54"/>
      <c r="C24" s="19">
        <v>0</v>
      </c>
      <c r="D24" s="19">
        <v>0</v>
      </c>
      <c r="F24" s="63" t="s">
        <v>20</v>
      </c>
      <c r="G24" s="64"/>
      <c r="H24" s="112"/>
      <c r="I24" s="113"/>
      <c r="J24" s="114"/>
      <c r="K24" s="103">
        <v>0</v>
      </c>
      <c r="L24" s="104"/>
      <c r="M24" s="65">
        <v>0</v>
      </c>
      <c r="N24" s="66">
        <f>ROUND(oknQuantity_4*oknPrice_4,2)</f>
        <v>0</v>
      </c>
      <c r="O24" s="25"/>
      <c r="R24" s="72"/>
    </row>
    <row r="25" spans="1:23" s="13" customFormat="1" ht="18" customHeight="1" x14ac:dyDescent="0.2">
      <c r="A25" s="54"/>
      <c r="B25" s="54"/>
      <c r="C25" s="19">
        <v>0</v>
      </c>
      <c r="D25" s="19">
        <v>0</v>
      </c>
      <c r="F25" s="26" t="s">
        <v>20</v>
      </c>
      <c r="G25" s="27"/>
      <c r="H25" s="107"/>
      <c r="I25" s="91"/>
      <c r="J25" s="108"/>
      <c r="K25" s="105">
        <v>0</v>
      </c>
      <c r="L25" s="106"/>
      <c r="M25" s="28">
        <v>0</v>
      </c>
      <c r="N25" s="29">
        <f>ROUND(oknQuantity_5*oknPrice_5,2)</f>
        <v>0</v>
      </c>
      <c r="O25" s="25"/>
      <c r="Q25" s="56"/>
      <c r="R25" s="73"/>
      <c r="S25" s="56"/>
    </row>
    <row r="26" spans="1:23" s="13" customFormat="1" ht="18" customHeight="1" x14ac:dyDescent="0.2">
      <c r="A26" s="54"/>
      <c r="B26" s="54"/>
      <c r="C26" s="19">
        <v>0</v>
      </c>
      <c r="D26" s="19">
        <v>0</v>
      </c>
      <c r="F26" s="63" t="s">
        <v>20</v>
      </c>
      <c r="G26" s="64"/>
      <c r="H26" s="112"/>
      <c r="I26" s="113"/>
      <c r="J26" s="114"/>
      <c r="K26" s="103">
        <v>0</v>
      </c>
      <c r="L26" s="104"/>
      <c r="M26" s="65">
        <v>0</v>
      </c>
      <c r="N26" s="66">
        <f>ROUND(oknQuantity_6*oknPrice_6,2)</f>
        <v>0</v>
      </c>
      <c r="O26" s="25"/>
      <c r="Q26" s="56"/>
      <c r="R26" s="73"/>
      <c r="S26" s="56"/>
    </row>
    <row r="27" spans="1:23" s="13" customFormat="1" ht="18" customHeight="1" x14ac:dyDescent="0.2">
      <c r="A27" s="54"/>
      <c r="B27" s="54"/>
      <c r="C27" s="19">
        <v>0</v>
      </c>
      <c r="D27" s="19">
        <v>0</v>
      </c>
      <c r="F27" s="26" t="s">
        <v>20</v>
      </c>
      <c r="G27" s="27"/>
      <c r="H27" s="107"/>
      <c r="I27" s="91"/>
      <c r="J27" s="108"/>
      <c r="K27" s="105">
        <v>0</v>
      </c>
      <c r="L27" s="106"/>
      <c r="M27" s="28">
        <v>0</v>
      </c>
      <c r="N27" s="29">
        <f>ROUND(oknQuantity_7*oknPrice_7,2)</f>
        <v>0</v>
      </c>
      <c r="O27" s="25"/>
      <c r="R27" s="72"/>
    </row>
    <row r="28" spans="1:23" s="13" customFormat="1" ht="18" customHeight="1" x14ac:dyDescent="0.2">
      <c r="A28" s="54"/>
      <c r="B28" s="54"/>
      <c r="C28" s="19">
        <v>0</v>
      </c>
      <c r="D28" s="19">
        <v>0</v>
      </c>
      <c r="F28" s="63" t="s">
        <v>20</v>
      </c>
      <c r="G28" s="64"/>
      <c r="H28" s="112"/>
      <c r="I28" s="113"/>
      <c r="J28" s="114"/>
      <c r="K28" s="103">
        <v>0</v>
      </c>
      <c r="L28" s="104"/>
      <c r="M28" s="65">
        <v>0</v>
      </c>
      <c r="N28" s="66">
        <f>ROUND(oknQuantity_8*oknPrice_8,2)</f>
        <v>0</v>
      </c>
      <c r="O28" s="25"/>
      <c r="R28" s="72"/>
    </row>
    <row r="29" spans="1:23" s="13" customFormat="1" ht="18" customHeight="1" x14ac:dyDescent="0.2">
      <c r="A29" s="54"/>
      <c r="B29" s="54"/>
      <c r="C29" s="19">
        <v>0</v>
      </c>
      <c r="D29" s="19">
        <v>0</v>
      </c>
      <c r="F29" s="26" t="s">
        <v>20</v>
      </c>
      <c r="G29" s="30"/>
      <c r="H29" s="107"/>
      <c r="I29" s="91"/>
      <c r="J29" s="108"/>
      <c r="K29" s="105">
        <v>0</v>
      </c>
      <c r="L29" s="106"/>
      <c r="M29" s="28">
        <v>0</v>
      </c>
      <c r="N29" s="29">
        <f>ROUND(oknQuantity_9*oknPrice_9,2)</f>
        <v>0</v>
      </c>
      <c r="O29" s="25"/>
      <c r="R29" s="72"/>
    </row>
    <row r="30" spans="1:23" s="13" customFormat="1" ht="18" customHeight="1" x14ac:dyDescent="0.2">
      <c r="A30" s="54"/>
      <c r="B30" s="54"/>
      <c r="C30" s="19">
        <v>0</v>
      </c>
      <c r="D30" s="19">
        <v>0</v>
      </c>
      <c r="F30" s="63" t="s">
        <v>20</v>
      </c>
      <c r="G30" s="67"/>
      <c r="H30" s="112"/>
      <c r="I30" s="113"/>
      <c r="J30" s="114"/>
      <c r="K30" s="103">
        <v>0</v>
      </c>
      <c r="L30" s="104"/>
      <c r="M30" s="65">
        <v>0</v>
      </c>
      <c r="N30" s="66">
        <f>ROUND(oknQuantity_10*oknPrice_10,2)</f>
        <v>0</v>
      </c>
      <c r="O30" s="25"/>
      <c r="R30" s="72"/>
    </row>
    <row r="31" spans="1:23" s="13" customFormat="1" ht="18" customHeight="1" x14ac:dyDescent="0.2">
      <c r="A31" s="54"/>
      <c r="B31" s="54"/>
      <c r="C31" s="19">
        <v>0</v>
      </c>
      <c r="D31" s="19">
        <v>0</v>
      </c>
      <c r="F31" s="26" t="s">
        <v>20</v>
      </c>
      <c r="G31" s="30"/>
      <c r="H31" s="107"/>
      <c r="I31" s="91"/>
      <c r="J31" s="108"/>
      <c r="K31" s="105">
        <v>0</v>
      </c>
      <c r="L31" s="106"/>
      <c r="M31" s="28">
        <v>0</v>
      </c>
      <c r="N31" s="29">
        <f>ROUND(oknQuantity_11*oknPrice_11,2)</f>
        <v>0</v>
      </c>
      <c r="O31" s="25"/>
      <c r="R31" s="72"/>
    </row>
    <row r="32" spans="1:23" s="13" customFormat="1" ht="18" customHeight="1" x14ac:dyDescent="0.2">
      <c r="A32" s="54"/>
      <c r="B32" s="54"/>
      <c r="C32" s="19">
        <v>0</v>
      </c>
      <c r="D32" s="19">
        <v>0</v>
      </c>
      <c r="F32" s="68" t="s">
        <v>20</v>
      </c>
      <c r="G32" s="69"/>
      <c r="H32" s="115"/>
      <c r="I32" s="116"/>
      <c r="J32" s="117"/>
      <c r="K32" s="128">
        <v>0</v>
      </c>
      <c r="L32" s="129"/>
      <c r="M32" s="70">
        <v>0</v>
      </c>
      <c r="N32" s="71">
        <f>ROUND(oknQuantity_12*oknPrice_12,2)</f>
        <v>0</v>
      </c>
      <c r="O32" s="25"/>
      <c r="R32" s="72"/>
    </row>
    <row r="33" spans="1:15" s="13" customFormat="1" ht="18.75" customHeight="1" x14ac:dyDescent="0.2">
      <c r="A33" s="54"/>
      <c r="B33" s="54"/>
      <c r="C33" s="12"/>
      <c r="D33" s="31">
        <f t="array" ref="D33">SUM(oknTaxable_1:oknTaxable_12*oknLineTotal_1:oknLineTotal_12)</f>
        <v>0</v>
      </c>
      <c r="F33" s="32"/>
      <c r="G33" s="32"/>
      <c r="H33" s="32"/>
      <c r="I33" s="32"/>
      <c r="J33" s="32"/>
      <c r="K33" s="32"/>
      <c r="M33" s="33" t="s">
        <v>6</v>
      </c>
      <c r="N33" s="34">
        <f>SUM(oknLineTotal_1:oknLineTotal_12)</f>
        <v>11</v>
      </c>
      <c r="O33" s="24"/>
    </row>
    <row r="34" spans="1:15" s="13" customFormat="1" ht="18.75" customHeight="1" x14ac:dyDescent="0.2">
      <c r="A34" s="54"/>
      <c r="B34" s="54"/>
      <c r="C34" s="12"/>
      <c r="D34" s="12"/>
      <c r="G34" s="35"/>
      <c r="H34" s="32"/>
      <c r="I34" s="32"/>
      <c r="J34" s="32"/>
      <c r="K34" s="32"/>
      <c r="L34" s="79" t="s">
        <v>14</v>
      </c>
      <c r="M34" s="36">
        <v>0.08</v>
      </c>
      <c r="N34" s="34">
        <f>ROUND(IF(oknTaxType=0,0, oknTax1Rate*(oknLineTotalTaxable+IF(oknTaxTotalIncludingShippingCost=0,0,oknShippingCost))),2)</f>
        <v>0</v>
      </c>
      <c r="O34" s="24"/>
    </row>
    <row r="35" spans="1:15" s="13" customFormat="1" ht="18.75" customHeight="1" x14ac:dyDescent="0.2">
      <c r="A35" s="54"/>
      <c r="B35" s="54"/>
      <c r="C35" s="12"/>
      <c r="D35" s="12"/>
      <c r="G35" s="35"/>
      <c r="H35" s="35"/>
      <c r="I35" s="35"/>
      <c r="J35" s="35"/>
      <c r="K35" s="32"/>
      <c r="L35" s="79" t="s">
        <v>15</v>
      </c>
      <c r="M35" s="36">
        <v>0.06</v>
      </c>
      <c r="N35" s="34">
        <f>ROUND(IF(oknTaxType&lt;&gt;2,0,oknTax2Rate*(oknLineTotalTaxable+IF(oknTaxTotalIncludingShippingCost=0,0,oknShippingCost)+IF(oknTax2IsAppliedToTax1=0,0,oknTax1))),2)</f>
        <v>0</v>
      </c>
      <c r="O35" s="37"/>
    </row>
    <row r="36" spans="1:15" s="13" customFormat="1" ht="18.75" customHeight="1" x14ac:dyDescent="0.2">
      <c r="A36" s="54"/>
      <c r="B36" s="54"/>
      <c r="C36" s="12"/>
      <c r="D36" s="12"/>
      <c r="F36" s="38" t="s">
        <v>38</v>
      </c>
      <c r="G36" s="35"/>
      <c r="H36" s="35"/>
      <c r="I36" s="35"/>
      <c r="J36" s="35"/>
      <c r="K36" s="32"/>
      <c r="M36" s="33" t="s">
        <v>3</v>
      </c>
      <c r="N36" s="39">
        <v>0</v>
      </c>
      <c r="O36" s="40"/>
    </row>
    <row r="37" spans="1:15" s="13" customFormat="1" ht="18.75" customHeight="1" x14ac:dyDescent="0.2">
      <c r="A37" s="54"/>
      <c r="B37" s="54"/>
      <c r="C37" s="12"/>
      <c r="D37" s="12"/>
      <c r="F37" s="118"/>
      <c r="G37" s="119"/>
      <c r="H37" s="119"/>
      <c r="I37" s="119"/>
      <c r="J37" s="119"/>
      <c r="K37" s="120"/>
      <c r="M37" s="41" t="s">
        <v>4</v>
      </c>
      <c r="N37" s="34">
        <f>ROUND(oknSubTotal + oknShippingCost + IF(oknTaxType=0,0,IF(oknTaxType=1,oknTax1,oknTax1+oknTax2)),2)</f>
        <v>11</v>
      </c>
      <c r="O37" s="24"/>
    </row>
    <row r="38" spans="1:15" ht="18.75" customHeight="1" x14ac:dyDescent="0.2">
      <c r="F38" s="121"/>
      <c r="G38" s="100"/>
      <c r="H38" s="100"/>
      <c r="I38" s="100"/>
      <c r="J38" s="100"/>
      <c r="K38" s="122"/>
      <c r="M38" s="41" t="s">
        <v>7</v>
      </c>
      <c r="N38" s="39">
        <v>0</v>
      </c>
    </row>
    <row r="39" spans="1:15" ht="18.75" customHeight="1" x14ac:dyDescent="0.2">
      <c r="F39" s="123"/>
      <c r="G39" s="124"/>
      <c r="H39" s="124"/>
      <c r="I39" s="124"/>
      <c r="J39" s="124"/>
      <c r="K39" s="125"/>
      <c r="M39" s="41" t="s">
        <v>8</v>
      </c>
      <c r="N39" s="34">
        <f>ROUND(oknTotal-oknPayments,2)</f>
        <v>11</v>
      </c>
    </row>
    <row r="40" spans="1:15" ht="18.75" hidden="1" customHeight="1" x14ac:dyDescent="0.2">
      <c r="F40" s="42" t="s">
        <v>37</v>
      </c>
    </row>
    <row r="41" spans="1:15" ht="18.75" hidden="1" customHeight="1" x14ac:dyDescent="0.2">
      <c r="F41" s="126" t="s">
        <v>33</v>
      </c>
      <c r="G41" s="127"/>
      <c r="H41" s="77" t="s">
        <v>4</v>
      </c>
      <c r="I41" s="77" t="s">
        <v>39</v>
      </c>
      <c r="J41" s="77" t="s">
        <v>36</v>
      </c>
      <c r="K41" s="109" t="s">
        <v>35</v>
      </c>
      <c r="L41" s="110"/>
      <c r="M41" s="111"/>
      <c r="N41" s="78" t="s">
        <v>34</v>
      </c>
    </row>
    <row r="42" spans="1:15" ht="18.75" hidden="1" customHeight="1" x14ac:dyDescent="0.2">
      <c r="F42" s="43"/>
      <c r="G42" s="43"/>
      <c r="H42" s="44"/>
      <c r="I42" s="44"/>
      <c r="J42" s="44"/>
      <c r="K42" s="44"/>
      <c r="L42" s="44"/>
      <c r="M42" s="44"/>
      <c r="N42" s="44"/>
    </row>
    <row r="43" spans="1:15" ht="18.75" hidden="1" customHeight="1" x14ac:dyDescent="0.2">
      <c r="F43" s="43"/>
      <c r="G43" s="43"/>
      <c r="H43" s="44"/>
      <c r="I43" s="44"/>
      <c r="J43" s="44"/>
      <c r="K43" s="44"/>
      <c r="L43" s="44"/>
      <c r="M43" s="44"/>
      <c r="N43" s="44"/>
    </row>
    <row r="44" spans="1:15" ht="18.75" customHeight="1" x14ac:dyDescent="0.2">
      <c r="F44" s="43"/>
      <c r="G44" s="43"/>
      <c r="H44" s="44"/>
      <c r="I44" s="44"/>
      <c r="J44" s="44"/>
      <c r="K44" s="44"/>
      <c r="L44" s="44"/>
      <c r="M44" s="44"/>
      <c r="N44" s="44"/>
    </row>
    <row r="45" spans="1:15" ht="22.5" customHeight="1" x14ac:dyDescent="0.2">
      <c r="F45" s="101" t="s">
        <v>28</v>
      </c>
      <c r="G45" s="102"/>
      <c r="H45" s="102"/>
      <c r="I45" s="102"/>
      <c r="J45" s="102"/>
      <c r="K45" s="102"/>
      <c r="L45" s="102"/>
      <c r="M45" s="102"/>
      <c r="N45" s="102"/>
    </row>
    <row r="47" spans="1:15" x14ac:dyDescent="0.2">
      <c r="F47" s="45"/>
      <c r="G47" s="45"/>
      <c r="H47" s="45"/>
      <c r="I47" s="45"/>
      <c r="J47" s="45"/>
      <c r="K47" s="45"/>
    </row>
    <row r="924" spans="1:1" hidden="1" x14ac:dyDescent="0.2">
      <c r="A924" s="52" t="s">
        <v>43</v>
      </c>
    </row>
    <row r="944" spans="1:1" hidden="1" x14ac:dyDescent="0.2">
      <c r="A944" s="80" t="s">
        <v>53</v>
      </c>
    </row>
    <row r="974" spans="1:1" hidden="1" x14ac:dyDescent="0.2">
      <c r="A974" s="52" t="s">
        <v>43</v>
      </c>
    </row>
    <row r="985" spans="1:1" hidden="1" x14ac:dyDescent="0.2">
      <c r="A985" s="52" t="s">
        <v>43</v>
      </c>
    </row>
  </sheetData>
  <sheetProtection sheet="1" objects="1" scenarios="1" selectLockedCells="1"/>
  <dataConsolidate/>
  <mergeCells count="67">
    <mergeCell ref="K21:L21"/>
    <mergeCell ref="R14:R17"/>
    <mergeCell ref="S14:V17"/>
    <mergeCell ref="K9:L9"/>
    <mergeCell ref="S5:V6"/>
    <mergeCell ref="R7:R8"/>
    <mergeCell ref="S7:V8"/>
    <mergeCell ref="R9:R10"/>
    <mergeCell ref="S9:V10"/>
    <mergeCell ref="R11:R13"/>
    <mergeCell ref="S11:V13"/>
    <mergeCell ref="M15:N15"/>
    <mergeCell ref="M10:N10"/>
    <mergeCell ref="M11:N11"/>
    <mergeCell ref="M12:N12"/>
    <mergeCell ref="M14:N14"/>
    <mergeCell ref="F41:G41"/>
    <mergeCell ref="H27:J27"/>
    <mergeCell ref="H25:J25"/>
    <mergeCell ref="K28:L28"/>
    <mergeCell ref="K31:L31"/>
    <mergeCell ref="K32:L32"/>
    <mergeCell ref="H30:J30"/>
    <mergeCell ref="K26:L26"/>
    <mergeCell ref="H31:J31"/>
    <mergeCell ref="K29:L29"/>
    <mergeCell ref="F45:N45"/>
    <mergeCell ref="K22:L22"/>
    <mergeCell ref="K23:L23"/>
    <mergeCell ref="H29:J29"/>
    <mergeCell ref="K24:L24"/>
    <mergeCell ref="K41:M41"/>
    <mergeCell ref="K30:L30"/>
    <mergeCell ref="K25:L25"/>
    <mergeCell ref="H23:J23"/>
    <mergeCell ref="H26:J26"/>
    <mergeCell ref="H32:J32"/>
    <mergeCell ref="H22:J22"/>
    <mergeCell ref="H28:J28"/>
    <mergeCell ref="K27:L27"/>
    <mergeCell ref="H24:J24"/>
    <mergeCell ref="F37:K39"/>
    <mergeCell ref="H21:J21"/>
    <mergeCell ref="H18:I18"/>
    <mergeCell ref="F18:G18"/>
    <mergeCell ref="A3:B3"/>
    <mergeCell ref="A4:B4"/>
    <mergeCell ref="A5:B5"/>
    <mergeCell ref="A6:B6"/>
    <mergeCell ref="H15:J15"/>
    <mergeCell ref="A10:B10"/>
    <mergeCell ref="H14:J14"/>
    <mergeCell ref="F17:G17"/>
    <mergeCell ref="H13:J13"/>
    <mergeCell ref="H10:J10"/>
    <mergeCell ref="H11:J11"/>
    <mergeCell ref="H17:I17"/>
    <mergeCell ref="H12:J12"/>
    <mergeCell ref="R2:V3"/>
    <mergeCell ref="S4:V4"/>
    <mergeCell ref="R5:R6"/>
    <mergeCell ref="F20:G20"/>
    <mergeCell ref="H20:J20"/>
    <mergeCell ref="K17:L17"/>
    <mergeCell ref="K18:L18"/>
    <mergeCell ref="K20:L20"/>
    <mergeCell ref="M13:N13"/>
  </mergeCells>
  <phoneticPr fontId="5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N6 N18 F18:G18 M14:N15 H14:J15 F21:F32 H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85" r:id="rId1" tooltip="Template with Product Category" display="http://www.invoicingtemplate.com/form-with-product-category.html" xr:uid="{00000000-0004-0000-0000-000000000000}"/>
    <hyperlink ref="A974" r:id="rId2" tooltip="Template with Product Category" display="http://www.invoicingtemplate.com/form-with-product-category.html" xr:uid="{00000000-0004-0000-0000-000001000000}"/>
    <hyperlink ref="IT1" r:id="rId3" tooltip="Form with Product Category" display="http://www.invoicingtemplate.com/form-with-product-category.html" xr:uid="{00000000-0004-0000-0000-000002000000}"/>
    <hyperlink ref="A924" r:id="rId4" tooltip="Template with Product Category" display="http://www.invoicingtemplate.com/form-with-product-category.html" xr:uid="{00000000-0004-0000-0000-000003000000}"/>
    <hyperlink ref="R2:V3" r:id="rId5" display="To create an invoice (tutorial Movie)" xr:uid="{00000000-0004-0000-0000-000004000000}"/>
    <hyperlink ref="A944" r:id="rId6" tooltip="Template with Product Category" display="http://www.invoicingtemplate.com/form-with-product-category.html" xr:uid="{00000000-0004-0000-0000-000005000000}"/>
    <hyperlink ref="ALD1" r:id="rId7" tooltip="Form with Product Category" display="http://www.invoicingtemplate.com/form-with-product-category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6" r:id="rId11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2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400050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3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28575</xdr:rowOff>
                  </from>
                  <to>
                    <xdr:col>1</xdr:col>
                    <xdr:colOff>400050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4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5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6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7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8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400050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9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238125</xdr:rowOff>
                  </from>
                  <to>
                    <xdr:col>1</xdr:col>
                    <xdr:colOff>400050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0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400050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1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9525</xdr:rowOff>
                  </from>
                  <to>
                    <xdr:col>1</xdr:col>
                    <xdr:colOff>400050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2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400050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9A7C-624B-4C90-BE74-79F4A731221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with Product Category</dc:title>
  <dc:subject>"Form with Product Category" summary: The main purpose of creating this invoice template on InvoicingTemplate.com is to provide a sample on using custom fields with Invoice Manager for Excel (namely Uniform Invoice Software).</dc:subject>
  <dc:creator>https://www.invoicingtemplate.com/</dc:creator>
  <cp:keywords/>
  <dc:description>https://www.invoicingtemplate.com/form-with-product-category.html</dc:description>
  <cp:lastModifiedBy>liangjun yu</cp:lastModifiedBy>
  <cp:lastPrinted>2017-12-23T18:18:23Z</cp:lastPrinted>
  <dcterms:created xsi:type="dcterms:W3CDTF">2000-07-27T22:24:14Z</dcterms:created>
  <dcterms:modified xsi:type="dcterms:W3CDTF">2024-03-08T11:27:06Z</dcterms:modified>
  <cp:category>Form with Product Category, Template with Product Category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