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23\"/>
    </mc:Choice>
  </mc:AlternateContent>
  <xr:revisionPtr revIDLastSave="0" documentId="13_ncr:1_{5E3D61CA-3039-48E2-8152-EAFE68220426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Invoice!$N$6</definedName>
    <definedName name="oknInvoiceID">Invoice!$N$7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Invoice!$A$9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Invoice!$F$2:$O$42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G31" i="1" l="1"/>
  <c r="G30" i="1"/>
  <c r="G29" i="1"/>
  <c r="G28" i="1"/>
  <c r="G27" i="1"/>
  <c r="G26" i="1"/>
  <c r="G25" i="1"/>
  <c r="G24" i="1"/>
  <c r="G23" i="1"/>
  <c r="G22" i="1"/>
  <c r="G21" i="1"/>
  <c r="G20" i="1"/>
  <c r="O34" i="1"/>
  <c r="O32" i="1"/>
  <c r="E32" i="1" a="1"/>
  <c r="E32" i="1" s="1"/>
  <c r="O33" i="1" s="1"/>
  <c r="O36" i="1" l="1"/>
  <c r="O38" i="1" s="1"/>
</calcChain>
</file>

<file path=xl/sharedStrings.xml><?xml version="1.0" encoding="utf-8"?>
<sst xmlns="http://schemas.openxmlformats.org/spreadsheetml/2006/main" count="180" uniqueCount="130">
  <si>
    <t>DATE:</t>
  </si>
  <si>
    <t>INVOICE #</t>
  </si>
  <si>
    <t>Bill To:</t>
  </si>
  <si>
    <t>Ship To:</t>
  </si>
  <si>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</si>
  <si>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</si>
  <si>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</si>
  <si>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</si>
  <si>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</si>
  <si>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</si>
  <si>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</si>
  <si>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</si>
  <si>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</si>
  <si>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</si>
  <si>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</si>
  <si>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</si>
  <si>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SoftID</t>
    <phoneticPr fontId="11" type="noConversion"/>
  </si>
  <si>
    <t>DbPath</t>
    <phoneticPr fontId="11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</si>
  <si>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</si>
  <si>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</si>
  <si>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</si>
  <si>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</si>
  <si>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</si>
  <si>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</si>
  <si>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</si>
  <si>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</si>
  <si>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</si>
  <si>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</si>
  <si>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8" type="noConversion"/>
  </si>
  <si>
    <t>City, ST  ZIP Code</t>
    <phoneticPr fontId="8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</si>
  <si>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</si>
  <si>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</si>
  <si>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</si>
  <si>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</si>
  <si>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</si>
  <si>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</si>
  <si>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</si>
  <si>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</si>
  <si>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</si>
  <si>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</si>
  <si>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</si>
  <si>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</si>
  <si>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Bill To:</t>
    <phoneticPr fontId="8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</si>
  <si>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</si>
  <si>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</si>
  <si>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</si>
  <si>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</si>
  <si>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</si>
  <si>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</si>
  <si>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</si>
  <si>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</si>
  <si>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</si>
  <si>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</si>
  <si>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</si>
  <si>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</si>
  <si>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</si>
  <si>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</si>
  <si>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</si>
  <si>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</si>
  <si>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</si>
  <si>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</si>
  <si>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</si>
  <si>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</si>
  <si>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</si>
  <si>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</si>
  <si>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</si>
  <si>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</si>
  <si>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</si>
  <si>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</si>
  <si>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</si>
  <si>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</si>
  <si>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</si>
  <si>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</si>
  <si>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</si>
  <si>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</si>
  <si>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</si>
  <si>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</si>
  <si>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</si>
  <si>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</si>
  <si>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</si>
  <si>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</si>
  <si>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#</t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</si>
  <si>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</si>
  <si>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</si>
  <si>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</si>
  <si>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</si>
  <si>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</si>
  <si>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</si>
  <si>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</si>
  <si>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</si>
  <si>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</si>
  <si>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</si>
  <si>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</si>
  <si>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</si>
  <si>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</si>
  <si>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</si>
  <si>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</si>
  <si>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</si>
  <si>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</si>
  <si>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</si>
  <si>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Basic Sales Invoice Design (Light Blue)</t>
  </si>
  <si>
    <t>Basic Sales Invoice Template (Light Blue)c3001</t>
  </si>
  <si>
    <t>Basic Sales Invoice Design (Light Blue) - 43, Virginia Beach[16], Virginia, 452602, 437994, 7000333520550509820?+3.34%, 244.7 sq mi, 633.8 km2, 1,850/sq mi, 710/km2, 36°46′48″N 76°01′31″W? / ?36.7800°N 76.0252°W? / 36.7800; -76.0252? (Virginia Beach)</t>
  </si>
  <si>
    <t>Basic Sales Invoice Template (Light Blue)c3001 - 43, Virginia Beach[16], Virginia, 452602, 437994, 7000333520550509820?+3.34%, 244.7 sq mi, 633.8 km2, 1,850/sq mi, 710/km2, 36°46′48″N 76°01′31″W? / ?36.7800°N 76.0252°W? / 36.7800; -76.0252? (Virginia Beach)</t>
  </si>
  <si>
    <t>Sales Tax</t>
  </si>
  <si>
    <t>c3023</t>
  </si>
  <si>
    <t>c3023.mdb</t>
  </si>
  <si>
    <t>Florida Business Name</t>
  </si>
  <si>
    <t>TAX I.D.</t>
  </si>
  <si>
    <t>Client#</t>
  </si>
  <si>
    <t>Address</t>
  </si>
  <si>
    <t>City, ST ZIP</t>
  </si>
  <si>
    <t>Email</t>
  </si>
  <si>
    <t>Contact</t>
  </si>
  <si>
    <t>City ST ZIP</t>
  </si>
  <si>
    <t>Country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</si>
  <si>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</si>
  <si>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</si>
  <si>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</si>
  <si>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</si>
  <si>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</si>
  <si>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</si>
  <si>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</si>
  <si>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</si>
  <si>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</si>
  <si>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Invoice Format for Florida - c3023</t>
  </si>
  <si>
    <t>Simple Invoice Form for Florida - 115, Montgomery, Alabama</t>
  </si>
  <si>
    <t>Simple Invoice Format for Floridac3023 - 115, Montgomery, Alabama</t>
  </si>
  <si>
    <t>Pending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</si>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</sst>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Californian FB"/>
      <family val="1"/>
    </font>
    <font>
      <u/>
      <sz val="10"/>
      <color indexed="12"/>
      <name val="Californian FB"/>
      <family val="1"/>
    </font>
    <font>
      <b/>
      <sz val="10"/>
      <name val="Californian FB"/>
      <family val="1"/>
    </font>
    <font>
      <b/>
      <sz val="10"/>
      <color indexed="9"/>
      <name val="Californian FB"/>
      <family val="1"/>
    </font>
    <font>
      <b/>
      <sz val="18"/>
      <name val="Californian FB"/>
      <family val="1"/>
    </font>
    <font>
      <sz val="20"/>
      <color indexed="42"/>
      <name val="Californian FB"/>
      <family val="1"/>
    </font>
    <font>
      <sz val="28"/>
      <color indexed="42"/>
      <name val="Californian FB"/>
      <family val="1"/>
    </font>
    <font>
      <sz val="10"/>
      <color theme="2" tint="-0.749992370372631"/>
      <name val="Californian FB"/>
      <family val="1"/>
    </font>
    <font>
      <b/>
      <sz val="10"/>
      <color theme="2" tint="-0.749992370372631"/>
      <name val="Californian FB"/>
      <family val="1"/>
    </font>
    <font>
      <sz val="10"/>
      <color theme="0"/>
      <name val="Californian FB"/>
      <family val="1"/>
    </font>
    <font>
      <sz val="8"/>
      <color theme="2" tint="-0.749992370372631"/>
      <name val="Californian FB"/>
      <family val="1"/>
    </font>
    <font>
      <i/>
      <sz val="10"/>
      <color theme="2" tint="-0.749992370372631"/>
      <name val="Californian FB"/>
      <family val="1"/>
    </font>
    <font>
      <i/>
      <sz val="10"/>
      <name val="Californian FB"/>
      <family val="1"/>
    </font>
    <font>
      <b/>
      <sz val="14"/>
      <color theme="4" tint="-0.249977111117893"/>
      <name val="Broadway"/>
      <family val="5"/>
    </font>
    <font>
      <b/>
      <sz val="10"/>
      <color theme="0"/>
      <name val="Californian FB"/>
      <family val="1"/>
    </font>
    <font>
      <sz val="10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auto="1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2" borderId="3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3" fillId="2" borderId="3" xfId="0" applyFont="1" applyFill="1" applyBorder="1" applyAlignment="1">
      <alignment horizontal="center"/>
    </xf>
    <xf numFmtId="14" fontId="13" fillId="2" borderId="3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3" fillId="2" borderId="3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6" fillId="0" borderId="0" xfId="0" applyFont="1"/>
    <xf numFmtId="0" fontId="13" fillId="2" borderId="3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11" xfId="0" applyNumberFormat="1" applyFont="1" applyBorder="1" applyProtection="1">
      <protection locked="0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4" fontId="13" fillId="2" borderId="10" xfId="0" applyNumberFormat="1" applyFont="1" applyFill="1" applyBorder="1" applyAlignment="1">
      <alignment horizontal="left" indent="1"/>
    </xf>
    <xf numFmtId="164" fontId="13" fillId="2" borderId="6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19" fillId="6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Protection="1">
      <protection locked="0" hidden="1"/>
    </xf>
    <xf numFmtId="0" fontId="19" fillId="8" borderId="0" xfId="0" applyFont="1" applyFill="1"/>
    <xf numFmtId="0" fontId="19" fillId="9" borderId="0" xfId="0" applyFont="1" applyFill="1"/>
    <xf numFmtId="0" fontId="21" fillId="6" borderId="0" xfId="0" applyFont="1" applyFill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right"/>
    </xf>
    <xf numFmtId="0" fontId="25" fillId="8" borderId="0" xfId="0" applyFont="1" applyFill="1" applyAlignment="1">
      <alignment horizontal="right"/>
    </xf>
    <xf numFmtId="0" fontId="26" fillId="5" borderId="0" xfId="0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 hidden="1"/>
    </xf>
    <xf numFmtId="0" fontId="26" fillId="0" borderId="0" xfId="0" applyFont="1" applyAlignment="1">
      <alignment vertical="center"/>
    </xf>
    <xf numFmtId="0" fontId="26" fillId="8" borderId="0" xfId="0" applyFont="1" applyFill="1" applyAlignment="1">
      <alignment vertical="center"/>
    </xf>
    <xf numFmtId="0" fontId="27" fillId="6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168" fontId="26" fillId="8" borderId="0" xfId="0" applyNumberFormat="1" applyFont="1" applyFill="1" applyAlignment="1">
      <alignment horizontal="left" vertical="center" shrinkToFit="1"/>
    </xf>
    <xf numFmtId="0" fontId="26" fillId="8" borderId="0" xfId="0" applyFont="1" applyFill="1" applyAlignment="1">
      <alignment horizontal="left" vertical="center"/>
    </xf>
    <xf numFmtId="0" fontId="26" fillId="6" borderId="0" xfId="0" applyFont="1" applyFill="1" applyAlignment="1">
      <alignment horizontal="center" vertical="center"/>
    </xf>
    <xf numFmtId="170" fontId="29" fillId="0" borderId="0" xfId="0" applyNumberFormat="1" applyFont="1" applyAlignment="1">
      <alignment vertical="center"/>
    </xf>
    <xf numFmtId="0" fontId="26" fillId="0" borderId="0" xfId="0" applyFont="1" applyAlignment="1" applyProtection="1">
      <alignment horizontal="right" vertical="center"/>
      <protection locked="0" hidden="1"/>
    </xf>
    <xf numFmtId="0" fontId="27" fillId="0" borderId="0" xfId="0" applyFont="1" applyAlignment="1">
      <alignment vertical="center"/>
    </xf>
    <xf numFmtId="0" fontId="27" fillId="8" borderId="0" xfId="0" applyFont="1" applyFill="1" applyAlignment="1">
      <alignment horizontal="center" vertical="center"/>
    </xf>
    <xf numFmtId="14" fontId="26" fillId="0" borderId="12" xfId="0" applyNumberFormat="1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8" borderId="0" xfId="0" applyFont="1" applyFill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2" xfId="0" applyFont="1" applyFill="1" applyBorder="1" applyAlignment="1">
      <alignment horizontal="center" vertical="center"/>
    </xf>
    <xf numFmtId="1" fontId="26" fillId="5" borderId="0" xfId="0" applyNumberFormat="1" applyFont="1" applyFill="1" applyAlignment="1" applyProtection="1">
      <alignment horizontal="center" vertical="center"/>
      <protection locked="0"/>
    </xf>
    <xf numFmtId="167" fontId="26" fillId="0" borderId="8" xfId="0" applyNumberFormat="1" applyFont="1" applyBorder="1" applyAlignment="1" applyProtection="1">
      <alignment vertical="center"/>
      <protection locked="0"/>
    </xf>
    <xf numFmtId="169" fontId="26" fillId="0" borderId="4" xfId="0" applyNumberFormat="1" applyFont="1" applyBorder="1" applyAlignment="1" applyProtection="1">
      <alignment horizontal="right" vertical="center"/>
      <protection locked="0"/>
    </xf>
    <xf numFmtId="0" fontId="26" fillId="0" borderId="0" xfId="0" applyFont="1" applyAlignment="1" applyProtection="1">
      <alignment vertical="center"/>
      <protection locked="0"/>
    </xf>
    <xf numFmtId="171" fontId="26" fillId="0" borderId="14" xfId="0" applyNumberFormat="1" applyFont="1" applyBorder="1" applyAlignment="1" applyProtection="1">
      <alignment horizontal="left" vertical="center"/>
      <protection locked="0"/>
    </xf>
    <xf numFmtId="44" fontId="26" fillId="8" borderId="0" xfId="0" applyNumberFormat="1" applyFont="1" applyFill="1" applyAlignment="1">
      <alignment horizontal="left" vertical="center"/>
    </xf>
    <xf numFmtId="167" fontId="26" fillId="4" borderId="9" xfId="0" applyNumberFormat="1" applyFont="1" applyFill="1" applyBorder="1" applyAlignment="1" applyProtection="1">
      <alignment vertical="center"/>
      <protection locked="0"/>
    </xf>
    <xf numFmtId="169" fontId="26" fillId="4" borderId="5" xfId="0" applyNumberFormat="1" applyFont="1" applyFill="1" applyBorder="1" applyAlignment="1" applyProtection="1">
      <alignment horizontal="right" vertical="center"/>
      <protection locked="0"/>
    </xf>
    <xf numFmtId="171" fontId="26" fillId="7" borderId="15" xfId="0" applyNumberFormat="1" applyFont="1" applyFill="1" applyBorder="1" applyAlignment="1" applyProtection="1">
      <alignment horizontal="left" vertical="center"/>
      <protection locked="0"/>
    </xf>
    <xf numFmtId="166" fontId="26" fillId="8" borderId="0" xfId="0" applyNumberFormat="1" applyFont="1" applyFill="1" applyAlignment="1">
      <alignment horizontal="left" vertical="center"/>
    </xf>
    <xf numFmtId="167" fontId="26" fillId="0" borderId="9" xfId="0" applyNumberFormat="1" applyFont="1" applyBorder="1" applyAlignment="1" applyProtection="1">
      <alignment vertical="center"/>
      <protection locked="0"/>
    </xf>
    <xf numFmtId="169" fontId="26" fillId="0" borderId="5" xfId="0" applyNumberFormat="1" applyFont="1" applyBorder="1" applyAlignment="1" applyProtection="1">
      <alignment horizontal="right" vertical="center"/>
      <protection locked="0"/>
    </xf>
    <xf numFmtId="171" fontId="26" fillId="0" borderId="15" xfId="0" applyNumberFormat="1" applyFont="1" applyBorder="1" applyAlignment="1" applyProtection="1">
      <alignment horizontal="left" vertical="center"/>
      <protection locked="0"/>
    </xf>
    <xf numFmtId="167" fontId="26" fillId="4" borderId="10" xfId="0" applyNumberFormat="1" applyFont="1" applyFill="1" applyBorder="1" applyAlignment="1" applyProtection="1">
      <alignment vertical="center"/>
      <protection locked="0"/>
    </xf>
    <xf numFmtId="169" fontId="26" fillId="4" borderId="6" xfId="0" applyNumberFormat="1" applyFont="1" applyFill="1" applyBorder="1" applyAlignment="1" applyProtection="1">
      <alignment horizontal="right" vertical="center"/>
      <protection locked="0"/>
    </xf>
    <xf numFmtId="171" fontId="26" fillId="7" borderId="13" xfId="0" applyNumberFormat="1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locked="0"/>
    </xf>
    <xf numFmtId="165" fontId="27" fillId="0" borderId="0" xfId="0" applyNumberFormat="1" applyFont="1" applyAlignment="1">
      <alignment horizontal="right" vertical="center"/>
    </xf>
    <xf numFmtId="43" fontId="27" fillId="0" borderId="13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10" fontId="27" fillId="0" borderId="0" xfId="0" applyNumberFormat="1" applyFont="1" applyAlignment="1" applyProtection="1">
      <alignment horizontal="right" vertical="center"/>
      <protection locked="0"/>
    </xf>
    <xf numFmtId="43" fontId="27" fillId="0" borderId="12" xfId="0" applyNumberFormat="1" applyFont="1" applyBorder="1" applyAlignment="1" applyProtection="1">
      <alignment horizontal="right" vertical="center"/>
      <protection hidden="1"/>
    </xf>
    <xf numFmtId="10" fontId="26" fillId="8" borderId="0" xfId="0" applyNumberFormat="1" applyFont="1" applyFill="1" applyAlignment="1">
      <alignment horizontal="right" vertical="center"/>
    </xf>
    <xf numFmtId="43" fontId="27" fillId="0" borderId="12" xfId="0" applyNumberFormat="1" applyFont="1" applyBorder="1" applyAlignment="1" applyProtection="1">
      <alignment horizontal="right" vertical="center"/>
      <protection locked="0"/>
    </xf>
    <xf numFmtId="43" fontId="26" fillId="8" borderId="0" xfId="0" applyNumberFormat="1" applyFont="1" applyFill="1" applyAlignment="1">
      <alignment horizontal="left" vertical="center"/>
    </xf>
    <xf numFmtId="0" fontId="20" fillId="6" borderId="0" xfId="1" applyFont="1" applyFill="1" applyAlignment="1" applyProtection="1">
      <alignment horizontal="center" vertical="center"/>
    </xf>
    <xf numFmtId="0" fontId="32" fillId="0" borderId="0" xfId="0" applyFont="1"/>
    <xf numFmtId="0" fontId="19" fillId="12" borderId="0" xfId="0" applyFont="1" applyFill="1" applyAlignment="1">
      <alignment vertical="center"/>
    </xf>
    <xf numFmtId="0" fontId="20" fillId="12" borderId="0" xfId="1" applyFont="1" applyFill="1" applyAlignment="1" applyProtection="1">
      <alignment vertical="center"/>
    </xf>
    <xf numFmtId="0" fontId="33" fillId="10" borderId="12" xfId="0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4" fillId="0" borderId="18" xfId="2" applyFont="1" applyBorder="1"/>
    <xf numFmtId="0" fontId="35" fillId="0" borderId="19" xfId="2" applyFont="1" applyBorder="1" applyAlignment="1">
      <alignment horizontal="left" vertical="center"/>
    </xf>
    <xf numFmtId="0" fontId="17" fillId="0" borderId="18" xfId="2" applyBorder="1"/>
    <xf numFmtId="0" fontId="17" fillId="0" borderId="0" xfId="2"/>
    <xf numFmtId="0" fontId="36" fillId="0" borderId="20" xfId="2" applyFont="1" applyBorder="1" applyAlignment="1">
      <alignment horizontal="left" wrapText="1" indent="1"/>
    </xf>
    <xf numFmtId="0" fontId="36" fillId="0" borderId="18" xfId="2" applyFont="1" applyBorder="1"/>
    <xf numFmtId="0" fontId="36" fillId="0" borderId="18" xfId="2" applyFont="1" applyBorder="1" applyAlignment="1">
      <alignment horizontal="left" wrapText="1"/>
    </xf>
    <xf numFmtId="0" fontId="37" fillId="0" borderId="18" xfId="2" applyFont="1" applyBorder="1" applyAlignment="1">
      <alignment horizontal="left" wrapText="1"/>
    </xf>
    <xf numFmtId="0" fontId="18" fillId="0" borderId="18" xfId="4" applyBorder="1" applyAlignment="1" applyProtection="1">
      <alignment horizontal="left" wrapText="1"/>
    </xf>
    <xf numFmtId="0" fontId="36" fillId="0" borderId="18" xfId="2" applyFont="1" applyBorder="1" applyAlignment="1">
      <alignment horizontal="left"/>
    </xf>
    <xf numFmtId="0" fontId="34" fillId="0" borderId="0" xfId="2" applyFont="1"/>
    <xf numFmtId="0" fontId="12" fillId="0" borderId="0" xfId="1" applyAlignment="1" applyProtection="1"/>
    <xf numFmtId="0" fontId="12" fillId="6" borderId="0" xfId="1" applyFill="1" applyAlignment="1" applyProtection="1">
      <alignment horizontal="center" vertical="center"/>
    </xf>
    <xf numFmtId="0" fontId="12" fillId="12" borderId="0" xfId="1" applyFill="1" applyAlignment="1" applyProtection="1">
      <alignment vertical="center"/>
    </xf>
    <xf numFmtId="0" fontId="19" fillId="13" borderId="0" xfId="0" applyFont="1" applyFill="1"/>
    <xf numFmtId="0" fontId="2" fillId="0" borderId="0" xfId="9"/>
    <xf numFmtId="0" fontId="27" fillId="0" borderId="0" xfId="0" applyFont="1" applyAlignment="1" applyProtection="1">
      <alignment vertical="center"/>
      <protection locked="0"/>
    </xf>
    <xf numFmtId="165" fontId="27" fillId="0" borderId="0" xfId="0" applyNumberFormat="1" applyFont="1" applyAlignment="1" applyProtection="1">
      <alignment horizontal="right" vertical="center"/>
      <protection locked="0"/>
    </xf>
    <xf numFmtId="0" fontId="1" fillId="0" borderId="0" xfId="10"/>
    <xf numFmtId="0" fontId="26" fillId="0" borderId="15" xfId="0" applyFont="1" applyBorder="1" applyAlignment="1" applyProtection="1">
      <alignment horizontal="left" vertical="center"/>
      <protection locked="0"/>
    </xf>
    <xf numFmtId="0" fontId="26" fillId="7" borderId="13" xfId="0" applyFont="1" applyFill="1" applyBorder="1" applyAlignment="1">
      <alignment horizontal="center" vertical="center"/>
    </xf>
    <xf numFmtId="0" fontId="26" fillId="0" borderId="14" xfId="0" applyFont="1" applyBorder="1" applyAlignment="1" applyProtection="1">
      <alignment horizontal="left" vertical="center"/>
      <protection locked="0"/>
    </xf>
    <xf numFmtId="0" fontId="26" fillId="7" borderId="15" xfId="0" applyFont="1" applyFill="1" applyBorder="1" applyAlignment="1" applyProtection="1">
      <alignment horizontal="left" vertical="center"/>
      <protection locked="0"/>
    </xf>
    <xf numFmtId="0" fontId="26" fillId="7" borderId="15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7" xfId="0" applyFont="1" applyBorder="1" applyAlignment="1" applyProtection="1">
      <alignment horizontal="left" vertical="center"/>
      <protection locked="0"/>
    </xf>
    <xf numFmtId="0" fontId="33" fillId="10" borderId="12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14" fontId="26" fillId="0" borderId="12" xfId="0" applyNumberFormat="1" applyFont="1" applyBorder="1" applyAlignment="1" applyProtection="1">
      <alignment horizontal="center" vertical="center"/>
      <protection locked="0"/>
    </xf>
    <xf numFmtId="0" fontId="28" fillId="10" borderId="12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7" borderId="13" xfId="0" applyFont="1" applyFill="1" applyBorder="1" applyAlignment="1" applyProtection="1">
      <alignment horizontal="left" vertical="center"/>
      <protection locked="0"/>
    </xf>
    <xf numFmtId="0" fontId="19" fillId="11" borderId="0" xfId="0" applyFont="1" applyFill="1" applyAlignment="1">
      <alignment horizontal="center" vertical="center"/>
    </xf>
    <xf numFmtId="0" fontId="33" fillId="10" borderId="16" xfId="0" applyFont="1" applyFill="1" applyBorder="1" applyAlignment="1">
      <alignment horizontal="center" vertical="center"/>
    </xf>
    <xf numFmtId="168" fontId="26" fillId="0" borderId="16" xfId="0" applyNumberFormat="1" applyFont="1" applyBorder="1" applyAlignment="1" applyProtection="1">
      <alignment horizontal="center" vertical="center" shrinkToFit="1"/>
      <protection locked="0"/>
    </xf>
    <xf numFmtId="0" fontId="26" fillId="0" borderId="16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4" fontId="13" fillId="2" borderId="8" xfId="0" applyNumberFormat="1" applyFont="1" applyFill="1" applyBorder="1" applyAlignment="1">
      <alignment horizontal="left" indent="1"/>
    </xf>
    <xf numFmtId="14" fontId="13" fillId="2" borderId="4" xfId="0" applyNumberFormat="1" applyFont="1" applyFill="1" applyBorder="1" applyAlignment="1">
      <alignment horizontal="left" indent="1"/>
    </xf>
    <xf numFmtId="14" fontId="13" fillId="2" borderId="10" xfId="0" applyNumberFormat="1" applyFont="1" applyFill="1" applyBorder="1" applyAlignment="1">
      <alignment horizontal="left" indent="1"/>
    </xf>
    <xf numFmtId="14" fontId="13" fillId="2" borderId="6" xfId="0" applyNumberFormat="1" applyFont="1" applyFill="1" applyBorder="1" applyAlignment="1">
      <alignment horizontal="left" inden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EED934A-C184-46C6-949D-C2124C4E185A}"/>
    <cellStyle name="Normal 9" xfId="10" xr:uid="{A4244E09-71EC-4D65-9B4F-E9A1E72069C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lorida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7</xdr:row>
      <xdr:rowOff>114603</xdr:rowOff>
    </xdr:from>
    <xdr:to>
      <xdr:col>16</xdr:col>
      <xdr:colOff>57151</xdr:colOff>
      <xdr:row>7</xdr:row>
      <xdr:rowOff>133349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62076" y="2172003"/>
          <a:ext cx="5867400" cy="18746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76200</xdr:colOff>
      <xdr:row>2</xdr:row>
      <xdr:rowOff>231276</xdr:rowOff>
    </xdr:from>
    <xdr:ext cx="2381249" cy="340224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8700" y="1002801"/>
          <a:ext cx="2381249" cy="340224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spAutoFit/>
        </a:bodyPr>
        <a:lstStyle/>
        <a:p>
          <a:pPr algn="r"/>
          <a:r>
            <a:rPr lang="en-US" sz="3600" b="0" cap="none" spc="0">
              <a:ln>
                <a:noFill/>
              </a:ln>
              <a:gradFill flip="none" rotWithShape="1">
                <a:gsLst>
                  <a:gs pos="0">
                    <a:schemeClr val="accent1">
                      <a:lumMod val="60000"/>
                      <a:lumOff val="40000"/>
                      <a:shade val="30000"/>
                      <a:satMod val="115000"/>
                    </a:schemeClr>
                  </a:gs>
                  <a:gs pos="50000">
                    <a:schemeClr val="accent1">
                      <a:lumMod val="60000"/>
                      <a:lumOff val="40000"/>
                      <a:shade val="67500"/>
                      <a:satMod val="115000"/>
                    </a:schemeClr>
                  </a:gs>
                  <a:gs pos="100000">
                    <a:schemeClr val="accent1">
                      <a:lumMod val="60000"/>
                      <a:lumOff val="40000"/>
                      <a:shade val="100000"/>
                      <a:satMod val="115000"/>
                    </a:schemeClr>
                  </a:gs>
                </a:gsLst>
                <a:lin ang="10800000" scaled="1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oneCellAnchor>
    <xdr:from>
      <xdr:col>6</xdr:col>
      <xdr:colOff>161925</xdr:colOff>
      <xdr:row>0</xdr:row>
      <xdr:rowOff>95250</xdr:rowOff>
    </xdr:from>
    <xdr:ext cx="8858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430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400050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430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574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57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57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57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104775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52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409575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529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104775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721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409575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721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104775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57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219075</xdr:colOff>
      <xdr:row>0</xdr:row>
      <xdr:rowOff>409575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674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600075</xdr:colOff>
      <xdr:row>7</xdr:row>
      <xdr:rowOff>0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981200" y="23050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666750</xdr:colOff>
      <xdr:row>6</xdr:row>
      <xdr:rowOff>238125</xdr:rowOff>
    </xdr:from>
    <xdr:ext cx="1371600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19500" y="22955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276225</xdr:rowOff>
    </xdr:from>
    <xdr:ext cx="12763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8100" y="276225"/>
          <a:ext cx="12763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428625</xdr:colOff>
      <xdr:row>6</xdr:row>
      <xdr:rowOff>238125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191125" y="2295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16</xdr:col>
      <xdr:colOff>19050</xdr:colOff>
      <xdr:row>2</xdr:row>
      <xdr:rowOff>0</xdr:rowOff>
    </xdr:from>
    <xdr:to>
      <xdr:col>25</xdr:col>
      <xdr:colOff>29289</xdr:colOff>
      <xdr:row>13</xdr:row>
      <xdr:rowOff>57513</xdr:rowOff>
    </xdr:to>
    <xdr:pic>
      <xdr:nvPicPr>
        <xdr:cNvPr id="23" name="oknQuickStartFlori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80E6F2-B1B5-4B4B-9FF7-3E2DFAF9F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1375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</xdr:colOff>
      <xdr:row>32</xdr:row>
      <xdr:rowOff>15875</xdr:rowOff>
    </xdr:from>
    <xdr:to>
      <xdr:col>9</xdr:col>
      <xdr:colOff>142875</xdr:colOff>
      <xdr:row>34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10DAF8D-53CC-6103-0872-E8E59607F0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71882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D68E3-6CF7-4759-B75E-753B6ECC9D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906DFE7-7AE5-4F41-A438-8227826D73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ED679E4-D128-4C21-B3AA-BDDE98B7F4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8F1F0ED-31C3-4665-B9F7-C459CC1A5B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3DCA347-AC12-4569-9721-721871A178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D2FDBFF-63B2-4FA7-9D74-A4D27D94C8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1190CE6-835C-46FA-ADDD-BEFF8ABD53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9DEE6AA-647B-4407-B04A-86DAB17DB0D1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3D3EB46-095A-2F7B-DDB2-C117B32B841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02D3F79-828D-4D3C-1830-F3BAB1229F5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AA8A776-C880-D543-EDFF-2A89291723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asicsalesinvoicetemplate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uniformsoftware.com/template/basicsalesinvoicetemplate" TargetMode="External"/><Relationship Id="rId7" Type="http://schemas.openxmlformats.org/officeDocument/2006/relationships/hyperlink" Target="https://uniformsoftware.com/template/basicsalesinvoicetemplat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basicsalesinvoicetemplate" TargetMode="External"/><Relationship Id="rId1" Type="http://schemas.openxmlformats.org/officeDocument/2006/relationships/hyperlink" Target="https://uniformsoftware.com/template/basicsalesinvoicetemplate" TargetMode="External"/><Relationship Id="rId6" Type="http://schemas.openxmlformats.org/officeDocument/2006/relationships/hyperlink" Target="https://uniformsoftware.com/template/basicsalesinvoicetemplat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basicsalesinvoicetemplate" TargetMode="External"/><Relationship Id="rId10" Type="http://schemas.openxmlformats.org/officeDocument/2006/relationships/hyperlink" Target="https://uniformsoftware.com/template/florida" TargetMode="External"/><Relationship Id="rId4" Type="http://schemas.openxmlformats.org/officeDocument/2006/relationships/hyperlink" Target="https://uniformsoftware.com/template/basicsalesinvoicetemplate" TargetMode="External"/><Relationship Id="rId9" Type="http://schemas.openxmlformats.org/officeDocument/2006/relationships/hyperlink" Target="https://uniformsoftware.com/template/florid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lorida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5"/>
  <sheetViews>
    <sheetView showGridLines="0" showRowColHeaders="0" showZeros="0" tabSelected="1" showOutlineSymbols="0" zoomScaleNormal="100" workbookViewId="0">
      <selection activeCell="A9" sqref="A9"/>
    </sheetView>
  </sheetViews>
  <sheetFormatPr defaultRowHeight="13.5" x14ac:dyDescent="0.25"/>
  <cols>
    <col min="1" max="1" width="20.140625" style="45" customWidth="1"/>
    <col min="2" max="2" width="8" style="46" hidden="1" customWidth="1"/>
    <col min="3" max="3" width="9.140625" style="46" hidden="1" customWidth="1"/>
    <col min="4" max="4" width="10.28515625" style="47" hidden="1" customWidth="1"/>
    <col min="5" max="5" width="16" style="47" hidden="1" customWidth="1"/>
    <col min="6" max="6" width="0.5703125" style="46" customWidth="1"/>
    <col min="7" max="7" width="9.7109375" style="46" customWidth="1"/>
    <col min="8" max="8" width="1.28515625" style="46" customWidth="1"/>
    <col min="9" max="9" width="11.28515625" style="46" customWidth="1"/>
    <col min="10" max="10" width="10.42578125" style="46" customWidth="1"/>
    <col min="11" max="11" width="12" style="46" customWidth="1"/>
    <col min="12" max="12" width="4.7109375" style="46" customWidth="1"/>
    <col min="13" max="13" width="6.85546875" style="46" customWidth="1"/>
    <col min="14" max="14" width="13.85546875" style="46" customWidth="1"/>
    <col min="15" max="15" width="15.85546875" style="46" customWidth="1"/>
    <col min="16" max="16" width="0.85546875" style="48" customWidth="1"/>
    <col min="17" max="17" width="3.42578125" style="46" customWidth="1"/>
    <col min="18" max="18" width="9.140625" style="46"/>
    <col min="19" max="19" width="10" style="46" customWidth="1"/>
    <col min="20" max="24" width="9.140625" style="46"/>
    <col min="25" max="25" width="8.28515625" style="46" customWidth="1"/>
    <col min="26" max="16384" width="9.140625" style="46"/>
  </cols>
  <sheetData>
    <row r="1" spans="1:952" s="103" customFormat="1" ht="57" customHeight="1" x14ac:dyDescent="0.2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IQ1" s="104" t="s">
        <v>103</v>
      </c>
      <c r="AIR1" s="120" t="s">
        <v>127</v>
      </c>
      <c r="AJE1" s="104" t="s">
        <v>103</v>
      </c>
      <c r="AJH1" s="104" t="s">
        <v>101</v>
      </c>
      <c r="AJP1" s="104" t="s">
        <v>103</v>
      </c>
    </row>
    <row r="2" spans="1:952" ht="3.75" customHeight="1" x14ac:dyDescent="0.25">
      <c r="Q2" s="49"/>
      <c r="R2" s="49"/>
      <c r="S2" s="49"/>
      <c r="T2" s="49"/>
      <c r="U2" s="49"/>
      <c r="V2" s="121"/>
      <c r="W2" s="121"/>
      <c r="X2" s="121"/>
      <c r="Y2" s="121"/>
    </row>
    <row r="3" spans="1:952" ht="35.25" x14ac:dyDescent="0.5">
      <c r="A3" s="50" t="s">
        <v>44</v>
      </c>
      <c r="B3" s="51"/>
      <c r="C3" s="51"/>
      <c r="G3" s="102" t="s">
        <v>107</v>
      </c>
      <c r="J3" s="52"/>
      <c r="O3" s="53"/>
      <c r="P3" s="54"/>
      <c r="Q3"/>
      <c r="R3"/>
      <c r="S3"/>
      <c r="T3"/>
      <c r="U3"/>
      <c r="V3"/>
    </row>
    <row r="4" spans="1:952" s="58" customFormat="1" ht="17.100000000000001" customHeight="1" x14ac:dyDescent="0.2">
      <c r="A4" s="55" t="s">
        <v>105</v>
      </c>
      <c r="B4" s="56"/>
      <c r="C4" s="56"/>
      <c r="D4" s="57"/>
      <c r="E4" s="57"/>
      <c r="G4" s="58" t="s">
        <v>28</v>
      </c>
      <c r="P4" s="59"/>
      <c r="Q4"/>
      <c r="R4"/>
      <c r="S4"/>
      <c r="T4"/>
      <c r="U4"/>
      <c r="V4"/>
    </row>
    <row r="5" spans="1:952" s="58" customFormat="1" ht="17.100000000000001" customHeight="1" x14ac:dyDescent="0.2">
      <c r="A5" s="60" t="s">
        <v>45</v>
      </c>
      <c r="B5" s="61"/>
      <c r="C5" s="61"/>
      <c r="D5" s="57"/>
      <c r="E5" s="57"/>
      <c r="G5" s="58" t="s">
        <v>29</v>
      </c>
      <c r="P5" s="62"/>
      <c r="Q5"/>
      <c r="R5"/>
      <c r="S5"/>
      <c r="T5"/>
      <c r="U5"/>
      <c r="V5"/>
    </row>
    <row r="6" spans="1:952" s="58" customFormat="1" ht="17.100000000000001" customHeight="1" x14ac:dyDescent="0.2">
      <c r="A6" s="55" t="s">
        <v>128</v>
      </c>
      <c r="B6" s="56"/>
      <c r="C6" s="56"/>
      <c r="D6" s="57"/>
      <c r="E6" s="57"/>
      <c r="G6" s="58" t="s">
        <v>12</v>
      </c>
      <c r="L6" s="143" t="s">
        <v>0</v>
      </c>
      <c r="M6" s="143"/>
      <c r="N6" s="144">
        <v>43611</v>
      </c>
      <c r="O6" s="144"/>
      <c r="P6" s="63"/>
      <c r="Q6"/>
      <c r="R6"/>
      <c r="S6"/>
      <c r="T6"/>
      <c r="U6"/>
      <c r="V6"/>
    </row>
    <row r="7" spans="1:952" s="58" customFormat="1" ht="17.100000000000001" customHeight="1" x14ac:dyDescent="0.2">
      <c r="A7" s="64"/>
      <c r="D7" s="57"/>
      <c r="E7" s="57"/>
      <c r="G7" s="58" t="s">
        <v>108</v>
      </c>
      <c r="L7" s="143" t="s">
        <v>1</v>
      </c>
      <c r="M7" s="143"/>
      <c r="N7" s="145"/>
      <c r="O7" s="145"/>
      <c r="P7" s="63"/>
      <c r="Q7"/>
      <c r="R7"/>
      <c r="S7"/>
      <c r="T7"/>
      <c r="U7"/>
      <c r="V7"/>
    </row>
    <row r="8" spans="1:952" s="58" customFormat="1" ht="17.100000000000001" customHeight="1" x14ac:dyDescent="0.2">
      <c r="A8" s="60" t="s">
        <v>109</v>
      </c>
      <c r="B8" s="61"/>
      <c r="C8" s="61"/>
      <c r="D8" s="57" t="s">
        <v>21</v>
      </c>
      <c r="E8" s="57"/>
      <c r="P8" s="59"/>
      <c r="Q8"/>
      <c r="R8"/>
      <c r="S8"/>
      <c r="T8"/>
      <c r="U8"/>
      <c r="V8"/>
    </row>
    <row r="9" spans="1:952" s="58" customFormat="1" ht="17.100000000000001" customHeight="1" x14ac:dyDescent="0.2">
      <c r="A9" s="55"/>
      <c r="B9" s="55"/>
      <c r="C9" s="55"/>
      <c r="D9" s="57">
        <v>1</v>
      </c>
      <c r="E9" s="66"/>
      <c r="G9" s="133" t="s">
        <v>42</v>
      </c>
      <c r="H9" s="133"/>
      <c r="L9" s="133" t="s">
        <v>3</v>
      </c>
      <c r="M9" s="133"/>
      <c r="P9" s="59"/>
      <c r="Q9"/>
      <c r="R9"/>
      <c r="S9"/>
      <c r="T9"/>
      <c r="U9"/>
      <c r="V9"/>
    </row>
    <row r="10" spans="1:952" s="58" customFormat="1" ht="17.100000000000001" customHeight="1" x14ac:dyDescent="0.2">
      <c r="A10" s="64"/>
      <c r="B10" s="65"/>
      <c r="C10" s="65"/>
      <c r="D10" s="57">
        <v>0</v>
      </c>
      <c r="E10" s="66"/>
      <c r="G10" s="106" t="s">
        <v>73</v>
      </c>
      <c r="H10" s="67"/>
      <c r="I10" s="146"/>
      <c r="J10" s="146"/>
      <c r="K10" s="146"/>
      <c r="M10" s="106" t="s">
        <v>73</v>
      </c>
      <c r="N10" s="146"/>
      <c r="O10" s="146"/>
      <c r="P10" s="59"/>
      <c r="Q10"/>
      <c r="R10"/>
      <c r="S10"/>
      <c r="T10"/>
      <c r="U10"/>
      <c r="V10"/>
    </row>
    <row r="11" spans="1:952" s="58" customFormat="1" ht="17.100000000000001" customHeight="1" x14ac:dyDescent="0.2">
      <c r="A11" s="64"/>
      <c r="B11" s="65"/>
      <c r="C11" s="65"/>
      <c r="D11" s="57">
        <v>0</v>
      </c>
      <c r="E11" s="66"/>
      <c r="G11" s="106" t="s">
        <v>110</v>
      </c>
      <c r="I11" s="132"/>
      <c r="J11" s="132"/>
      <c r="K11" s="132"/>
      <c r="M11" s="106" t="s">
        <v>110</v>
      </c>
      <c r="N11" s="132"/>
      <c r="O11" s="132"/>
      <c r="P11" s="59"/>
      <c r="Q11"/>
      <c r="R11"/>
      <c r="S11"/>
      <c r="T11"/>
      <c r="U11"/>
      <c r="V11"/>
    </row>
    <row r="12" spans="1:952" s="58" customFormat="1" ht="17.100000000000001" customHeight="1" x14ac:dyDescent="0.2">
      <c r="A12" s="64"/>
      <c r="B12" s="65"/>
      <c r="C12" s="65"/>
      <c r="D12" s="57">
        <v>0.06</v>
      </c>
      <c r="E12" s="66"/>
      <c r="G12" s="106" t="s">
        <v>111</v>
      </c>
      <c r="I12" s="132"/>
      <c r="J12" s="132"/>
      <c r="K12" s="132"/>
      <c r="M12" s="106" t="s">
        <v>114</v>
      </c>
      <c r="N12" s="132"/>
      <c r="O12" s="132"/>
      <c r="P12" s="59"/>
      <c r="Q12"/>
      <c r="R12"/>
      <c r="S12"/>
      <c r="T12"/>
      <c r="U12"/>
      <c r="V12"/>
    </row>
    <row r="13" spans="1:952" s="58" customFormat="1" ht="17.100000000000001" customHeight="1" x14ac:dyDescent="0.2">
      <c r="A13" s="64"/>
      <c r="B13" s="65"/>
      <c r="C13" s="65"/>
      <c r="D13" s="57">
        <v>3.2000000000000001E-2</v>
      </c>
      <c r="E13" s="66"/>
      <c r="G13" s="106" t="s">
        <v>112</v>
      </c>
      <c r="I13" s="132"/>
      <c r="J13" s="132"/>
      <c r="K13" s="132"/>
      <c r="M13" s="106" t="s">
        <v>115</v>
      </c>
      <c r="N13" s="132"/>
      <c r="O13" s="132"/>
      <c r="P13" s="59"/>
      <c r="Q13"/>
      <c r="R13"/>
      <c r="S13"/>
      <c r="T13"/>
      <c r="U13"/>
      <c r="V13"/>
    </row>
    <row r="14" spans="1:952" s="58" customFormat="1" ht="17.100000000000001" customHeight="1" x14ac:dyDescent="0.2">
      <c r="A14" s="64"/>
      <c r="B14" s="65"/>
      <c r="C14" s="65"/>
      <c r="D14" s="57"/>
      <c r="E14" s="57"/>
      <c r="G14" s="106" t="s">
        <v>113</v>
      </c>
      <c r="I14" s="132"/>
      <c r="J14" s="132"/>
      <c r="K14" s="132"/>
      <c r="M14" s="106" t="s">
        <v>113</v>
      </c>
      <c r="N14" s="132"/>
      <c r="O14" s="132"/>
      <c r="P14" s="59"/>
      <c r="Q14"/>
      <c r="R14"/>
      <c r="S14"/>
      <c r="T14"/>
      <c r="U14"/>
      <c r="V14"/>
    </row>
    <row r="15" spans="1:952" s="58" customFormat="1" ht="6.75" customHeight="1" x14ac:dyDescent="0.2">
      <c r="A15" s="64"/>
      <c r="B15" s="65"/>
      <c r="C15" s="65"/>
      <c r="D15" s="57"/>
      <c r="E15" s="57"/>
      <c r="P15" s="59"/>
      <c r="Q15"/>
      <c r="R15"/>
      <c r="S15"/>
      <c r="T15"/>
      <c r="U15"/>
      <c r="V15"/>
    </row>
    <row r="16" spans="1:952" s="58" customFormat="1" ht="17.100000000000001" customHeight="1" x14ac:dyDescent="0.2">
      <c r="A16" s="64"/>
      <c r="D16" s="57"/>
      <c r="E16" s="57"/>
      <c r="G16" s="133" t="s">
        <v>9</v>
      </c>
      <c r="H16" s="133"/>
      <c r="I16" s="133" t="s">
        <v>8</v>
      </c>
      <c r="J16" s="133"/>
      <c r="K16" s="105" t="s">
        <v>10</v>
      </c>
      <c r="L16" s="133" t="s">
        <v>11</v>
      </c>
      <c r="M16" s="133"/>
      <c r="N16" s="105" t="s">
        <v>15</v>
      </c>
      <c r="O16" s="105" t="s">
        <v>14</v>
      </c>
      <c r="P16" s="68"/>
      <c r="Q16"/>
      <c r="R16"/>
      <c r="S16"/>
      <c r="T16"/>
      <c r="U16"/>
      <c r="V16"/>
    </row>
    <row r="17" spans="1:22" s="58" customFormat="1" ht="17.100000000000001" customHeight="1" x14ac:dyDescent="0.2">
      <c r="A17" s="64"/>
      <c r="D17" s="57"/>
      <c r="E17" s="57"/>
      <c r="G17" s="140"/>
      <c r="H17" s="140"/>
      <c r="I17" s="140"/>
      <c r="J17" s="140"/>
      <c r="K17" s="69">
        <v>43611</v>
      </c>
      <c r="L17" s="137"/>
      <c r="M17" s="137"/>
      <c r="N17" s="70"/>
      <c r="O17" s="70"/>
      <c r="P17" s="71"/>
      <c r="Q17"/>
      <c r="R17"/>
      <c r="S17"/>
      <c r="T17"/>
      <c r="U17"/>
      <c r="V17"/>
    </row>
    <row r="18" spans="1:22" s="58" customFormat="1" ht="17.100000000000001" customHeight="1" x14ac:dyDescent="0.2">
      <c r="A18" s="64"/>
      <c r="D18" s="57"/>
      <c r="E18" s="57"/>
      <c r="P18" s="59"/>
      <c r="Q18"/>
      <c r="R18"/>
      <c r="S18"/>
      <c r="T18"/>
      <c r="U18"/>
      <c r="V18"/>
    </row>
    <row r="19" spans="1:22" s="58" customFormat="1" ht="17.100000000000001" customHeight="1" x14ac:dyDescent="0.2">
      <c r="A19" s="60" t="s">
        <v>75</v>
      </c>
      <c r="B19" s="72" t="s">
        <v>7</v>
      </c>
      <c r="C19" s="73" t="s">
        <v>6</v>
      </c>
      <c r="D19" s="57" t="s">
        <v>18</v>
      </c>
      <c r="E19" s="57" t="s">
        <v>46</v>
      </c>
      <c r="G19" s="138" t="s">
        <v>81</v>
      </c>
      <c r="H19" s="138"/>
      <c r="I19" s="133" t="s">
        <v>76</v>
      </c>
      <c r="J19" s="133"/>
      <c r="K19" s="133"/>
      <c r="L19" s="133"/>
      <c r="M19" s="133"/>
      <c r="N19" s="133"/>
      <c r="O19" s="105" t="s">
        <v>80</v>
      </c>
      <c r="P19" s="59"/>
      <c r="Q19"/>
      <c r="R19"/>
      <c r="S19"/>
      <c r="T19"/>
      <c r="U19"/>
      <c r="V19"/>
    </row>
    <row r="20" spans="1:22" s="58" customFormat="1" ht="17.100000000000001" customHeight="1" x14ac:dyDescent="0.2">
      <c r="A20" s="74"/>
      <c r="B20" s="75">
        <v>0</v>
      </c>
      <c r="C20" s="76">
        <v>0</v>
      </c>
      <c r="D20" s="77">
        <v>0</v>
      </c>
      <c r="E20" s="77">
        <v>0</v>
      </c>
      <c r="G20" s="139">
        <f>IF(oknLineTotal_1=0,0,1)</f>
        <v>0</v>
      </c>
      <c r="H20" s="139"/>
      <c r="I20" s="128"/>
      <c r="J20" s="128"/>
      <c r="K20" s="128"/>
      <c r="L20" s="128"/>
      <c r="M20" s="128"/>
      <c r="N20" s="128"/>
      <c r="O20" s="78">
        <v>0</v>
      </c>
      <c r="P20" s="79"/>
      <c r="Q20"/>
      <c r="R20"/>
      <c r="S20"/>
      <c r="T20"/>
      <c r="U20"/>
      <c r="V20"/>
    </row>
    <row r="21" spans="1:22" s="58" customFormat="1" ht="17.100000000000001" customHeight="1" x14ac:dyDescent="0.2">
      <c r="A21" s="74"/>
      <c r="B21" s="80">
        <v>0</v>
      </c>
      <c r="C21" s="81">
        <v>0</v>
      </c>
      <c r="D21" s="77">
        <v>0</v>
      </c>
      <c r="E21" s="77">
        <v>0</v>
      </c>
      <c r="G21" s="130">
        <f>IF(oknLineTotal_1=0,0,2)</f>
        <v>0</v>
      </c>
      <c r="H21" s="130"/>
      <c r="I21" s="129"/>
      <c r="J21" s="129"/>
      <c r="K21" s="129"/>
      <c r="L21" s="129"/>
      <c r="M21" s="129"/>
      <c r="N21" s="129"/>
      <c r="O21" s="82">
        <v>0</v>
      </c>
      <c r="P21" s="83"/>
      <c r="Q21"/>
      <c r="R21"/>
      <c r="S21"/>
      <c r="T21"/>
      <c r="U21"/>
      <c r="V21"/>
    </row>
    <row r="22" spans="1:22" s="58" customFormat="1" ht="17.100000000000001" customHeight="1" x14ac:dyDescent="0.2">
      <c r="A22" s="74"/>
      <c r="B22" s="84">
        <v>0</v>
      </c>
      <c r="C22" s="85">
        <v>0</v>
      </c>
      <c r="D22" s="77">
        <v>0</v>
      </c>
      <c r="E22" s="77">
        <v>0</v>
      </c>
      <c r="G22" s="131">
        <f>IF(oknLineTotal_1=0,0,3)</f>
        <v>0</v>
      </c>
      <c r="H22" s="131"/>
      <c r="I22" s="126"/>
      <c r="J22" s="126"/>
      <c r="K22" s="126"/>
      <c r="L22" s="126"/>
      <c r="M22" s="126"/>
      <c r="N22" s="126"/>
      <c r="O22" s="86">
        <v>0</v>
      </c>
      <c r="P22" s="83"/>
      <c r="Q22"/>
      <c r="R22"/>
      <c r="S22"/>
      <c r="T22"/>
      <c r="U22"/>
      <c r="V22"/>
    </row>
    <row r="23" spans="1:22" s="58" customFormat="1" ht="17.100000000000001" customHeight="1" x14ac:dyDescent="0.2">
      <c r="A23" s="74"/>
      <c r="B23" s="80">
        <v>0</v>
      </c>
      <c r="C23" s="81">
        <v>0</v>
      </c>
      <c r="D23" s="77">
        <v>0</v>
      </c>
      <c r="E23" s="77">
        <v>0</v>
      </c>
      <c r="G23" s="130">
        <f>IF(oknLineTotal_1=0,0,4)</f>
        <v>0</v>
      </c>
      <c r="H23" s="130"/>
      <c r="I23" s="129"/>
      <c r="J23" s="129"/>
      <c r="K23" s="129"/>
      <c r="L23" s="129"/>
      <c r="M23" s="129"/>
      <c r="N23" s="129"/>
      <c r="O23" s="82">
        <v>0</v>
      </c>
      <c r="P23" s="83"/>
      <c r="Q23"/>
      <c r="R23"/>
      <c r="S23"/>
      <c r="T23"/>
      <c r="U23"/>
      <c r="V23"/>
    </row>
    <row r="24" spans="1:22" s="58" customFormat="1" ht="17.100000000000001" customHeight="1" x14ac:dyDescent="0.2">
      <c r="A24" s="74"/>
      <c r="B24" s="84">
        <v>0</v>
      </c>
      <c r="C24" s="85">
        <v>0</v>
      </c>
      <c r="D24" s="77">
        <v>0</v>
      </c>
      <c r="E24" s="77">
        <v>0</v>
      </c>
      <c r="G24" s="131">
        <f>IF(oknLineTotal_1=0,0,5)</f>
        <v>0</v>
      </c>
      <c r="H24" s="131"/>
      <c r="I24" s="126"/>
      <c r="J24" s="126"/>
      <c r="K24" s="126"/>
      <c r="L24" s="126"/>
      <c r="M24" s="126"/>
      <c r="N24" s="126"/>
      <c r="O24" s="86">
        <v>0</v>
      </c>
      <c r="P24" s="83"/>
      <c r="Q24"/>
      <c r="R24"/>
      <c r="S24"/>
      <c r="T24"/>
      <c r="U24"/>
      <c r="V24"/>
    </row>
    <row r="25" spans="1:22" s="58" customFormat="1" ht="17.100000000000001" customHeight="1" x14ac:dyDescent="0.2">
      <c r="A25" s="74"/>
      <c r="B25" s="80">
        <v>0</v>
      </c>
      <c r="C25" s="81">
        <v>0</v>
      </c>
      <c r="D25" s="77">
        <v>0</v>
      </c>
      <c r="E25" s="77">
        <v>0</v>
      </c>
      <c r="G25" s="130">
        <f>IF(oknLineTotal_1=0,0,6)</f>
        <v>0</v>
      </c>
      <c r="H25" s="130"/>
      <c r="I25" s="129"/>
      <c r="J25" s="129"/>
      <c r="K25" s="129"/>
      <c r="L25" s="129"/>
      <c r="M25" s="129"/>
      <c r="N25" s="129"/>
      <c r="O25" s="82">
        <v>0</v>
      </c>
      <c r="P25" s="83"/>
      <c r="Q25"/>
      <c r="R25"/>
      <c r="S25"/>
      <c r="T25"/>
      <c r="U25"/>
      <c r="V25"/>
    </row>
    <row r="26" spans="1:22" s="58" customFormat="1" ht="17.100000000000001" customHeight="1" x14ac:dyDescent="0.2">
      <c r="A26" s="74"/>
      <c r="B26" s="84">
        <v>0</v>
      </c>
      <c r="C26" s="85">
        <v>0</v>
      </c>
      <c r="D26" s="77">
        <v>0</v>
      </c>
      <c r="E26" s="77">
        <v>0</v>
      </c>
      <c r="G26" s="131">
        <f>IF(oknLineTotal_1=0,0,7)</f>
        <v>0</v>
      </c>
      <c r="H26" s="131"/>
      <c r="I26" s="126"/>
      <c r="J26" s="126"/>
      <c r="K26" s="126"/>
      <c r="L26" s="126"/>
      <c r="M26" s="126"/>
      <c r="N26" s="126"/>
      <c r="O26" s="86">
        <v>0</v>
      </c>
      <c r="P26" s="83"/>
      <c r="Q26"/>
      <c r="R26"/>
      <c r="S26"/>
      <c r="T26"/>
      <c r="U26"/>
      <c r="V26"/>
    </row>
    <row r="27" spans="1:22" s="58" customFormat="1" ht="17.100000000000001" customHeight="1" x14ac:dyDescent="0.25">
      <c r="A27" s="74"/>
      <c r="B27" s="80">
        <v>0</v>
      </c>
      <c r="C27" s="81">
        <v>0</v>
      </c>
      <c r="D27" s="77">
        <v>0</v>
      </c>
      <c r="E27" s="77">
        <v>0</v>
      </c>
      <c r="G27" s="130">
        <f>IF(oknLineTotal_1=0,0,8)</f>
        <v>0</v>
      </c>
      <c r="H27" s="130"/>
      <c r="I27" s="129"/>
      <c r="J27" s="129"/>
      <c r="K27" s="129"/>
      <c r="L27" s="129"/>
      <c r="M27" s="129"/>
      <c r="N27" s="129"/>
      <c r="O27" s="82">
        <v>0</v>
      </c>
      <c r="P27" s="83"/>
      <c r="Q27" s="46"/>
      <c r="R27" s="46"/>
      <c r="S27" s="46"/>
      <c r="T27" s="46"/>
      <c r="U27" s="46"/>
      <c r="V27" s="46"/>
    </row>
    <row r="28" spans="1:22" s="58" customFormat="1" ht="17.100000000000001" customHeight="1" x14ac:dyDescent="0.25">
      <c r="A28" s="74"/>
      <c r="B28" s="84">
        <v>0</v>
      </c>
      <c r="C28" s="85">
        <v>0</v>
      </c>
      <c r="D28" s="77">
        <v>0</v>
      </c>
      <c r="E28" s="77">
        <v>0</v>
      </c>
      <c r="G28" s="131">
        <f>IF(oknLineTotal_1=0,0,9)</f>
        <v>0</v>
      </c>
      <c r="H28" s="131"/>
      <c r="I28" s="126"/>
      <c r="J28" s="126"/>
      <c r="K28" s="126"/>
      <c r="L28" s="126"/>
      <c r="M28" s="126"/>
      <c r="N28" s="126"/>
      <c r="O28" s="86">
        <v>0</v>
      </c>
      <c r="P28" s="83"/>
      <c r="Q28" s="46"/>
      <c r="R28" s="46"/>
      <c r="S28" s="46"/>
      <c r="T28" s="46"/>
      <c r="U28" s="46"/>
      <c r="V28" s="46"/>
    </row>
    <row r="29" spans="1:22" s="58" customFormat="1" ht="17.100000000000001" customHeight="1" x14ac:dyDescent="0.25">
      <c r="A29" s="74"/>
      <c r="B29" s="80">
        <v>0</v>
      </c>
      <c r="C29" s="81">
        <v>0</v>
      </c>
      <c r="D29" s="77">
        <v>0</v>
      </c>
      <c r="E29" s="77">
        <v>0</v>
      </c>
      <c r="G29" s="130">
        <f>IF(oknLineTotal_1=0,0,10)</f>
        <v>0</v>
      </c>
      <c r="H29" s="130"/>
      <c r="I29" s="129"/>
      <c r="J29" s="129"/>
      <c r="K29" s="129"/>
      <c r="L29" s="129"/>
      <c r="M29" s="129"/>
      <c r="N29" s="129"/>
      <c r="O29" s="82">
        <v>0</v>
      </c>
      <c r="P29" s="83"/>
      <c r="Q29" s="46"/>
      <c r="R29" s="46"/>
      <c r="S29" s="46"/>
      <c r="T29" s="46"/>
      <c r="U29" s="46"/>
      <c r="V29" s="46"/>
    </row>
    <row r="30" spans="1:22" s="58" customFormat="1" ht="17.100000000000001" customHeight="1" x14ac:dyDescent="0.25">
      <c r="A30" s="74"/>
      <c r="B30" s="84">
        <v>0</v>
      </c>
      <c r="C30" s="85">
        <v>0</v>
      </c>
      <c r="D30" s="77">
        <v>0</v>
      </c>
      <c r="E30" s="77">
        <v>0</v>
      </c>
      <c r="G30" s="131">
        <f>IF(oknLineTotal_1=0,0,11)</f>
        <v>0</v>
      </c>
      <c r="H30" s="131"/>
      <c r="I30" s="126"/>
      <c r="J30" s="126"/>
      <c r="K30" s="126"/>
      <c r="L30" s="126"/>
      <c r="M30" s="126"/>
      <c r="N30" s="126"/>
      <c r="O30" s="86">
        <v>0</v>
      </c>
      <c r="P30" s="83"/>
      <c r="Q30" s="46"/>
      <c r="R30" s="46"/>
      <c r="S30" s="46"/>
      <c r="T30" s="46"/>
      <c r="U30" s="46"/>
      <c r="V30" s="46"/>
    </row>
    <row r="31" spans="1:22" s="58" customFormat="1" ht="17.100000000000001" customHeight="1" x14ac:dyDescent="0.25">
      <c r="A31" s="74"/>
      <c r="B31" s="87">
        <v>0</v>
      </c>
      <c r="C31" s="88">
        <v>0</v>
      </c>
      <c r="D31" s="77">
        <v>0</v>
      </c>
      <c r="E31" s="77">
        <v>0</v>
      </c>
      <c r="G31" s="127">
        <f>IF(oknLineTotal_1=0,0,12)</f>
        <v>0</v>
      </c>
      <c r="H31" s="127"/>
      <c r="I31" s="141"/>
      <c r="J31" s="141"/>
      <c r="K31" s="141"/>
      <c r="L31" s="141"/>
      <c r="M31" s="141"/>
      <c r="N31" s="141"/>
      <c r="O31" s="89">
        <v>0</v>
      </c>
      <c r="P31" s="83"/>
      <c r="Q31" s="46"/>
      <c r="R31" s="46"/>
      <c r="S31" s="46"/>
      <c r="T31" s="46"/>
      <c r="U31" s="46"/>
      <c r="V31" s="46"/>
    </row>
    <row r="32" spans="1:22" s="58" customFormat="1" ht="17.100000000000001" customHeight="1" x14ac:dyDescent="0.25">
      <c r="A32" s="64"/>
      <c r="D32" s="57"/>
      <c r="E32" s="90">
        <f t="array" ref="E32">SUM(oknTaxable_1:oknTaxable_12*oknLineTotal_1:oknLineTotal_12)</f>
        <v>0</v>
      </c>
      <c r="G32" s="91"/>
      <c r="H32" s="91"/>
      <c r="I32" s="92"/>
      <c r="J32" s="92"/>
      <c r="K32" s="92"/>
      <c r="L32" s="92">
        <v>0</v>
      </c>
      <c r="M32" s="123"/>
      <c r="N32" s="124" t="s">
        <v>13</v>
      </c>
      <c r="O32" s="94">
        <f>SUM(oknLineTotal_1:oknLineTotal_12)</f>
        <v>0</v>
      </c>
      <c r="P32" s="79"/>
      <c r="Q32" s="46"/>
      <c r="R32" s="46"/>
      <c r="S32" s="46"/>
      <c r="T32" s="46"/>
      <c r="U32" s="46"/>
      <c r="V32" s="46"/>
    </row>
    <row r="33" spans="1:22" s="58" customFormat="1" ht="17.100000000000001" customHeight="1" x14ac:dyDescent="0.25">
      <c r="A33" s="64"/>
      <c r="D33" s="57"/>
      <c r="E33" s="57"/>
      <c r="G33" s="91"/>
      <c r="H33" s="91"/>
      <c r="I33" s="91"/>
      <c r="J33" s="91"/>
      <c r="K33" s="91"/>
      <c r="L33" s="91"/>
      <c r="M33" s="95" t="s">
        <v>104</v>
      </c>
      <c r="N33" s="96">
        <v>0.06</v>
      </c>
      <c r="O33" s="97">
        <f>ROUND(IF(oknTaxType=0,0, oknTax1Rate*(oknLineTotalTaxable+IF(oknTaxTotalIncludingShippingCost=0,0,oknShippingCost))),2)</f>
        <v>0</v>
      </c>
      <c r="P33" s="79"/>
      <c r="Q33" s="46"/>
      <c r="R33" s="46"/>
      <c r="S33" s="46"/>
      <c r="T33" s="46"/>
      <c r="U33" s="46"/>
      <c r="V33" s="46"/>
    </row>
    <row r="34" spans="1:22" s="58" customFormat="1" ht="17.100000000000001" hidden="1" customHeight="1" x14ac:dyDescent="0.25">
      <c r="A34" s="64"/>
      <c r="D34" s="57"/>
      <c r="E34" s="57"/>
      <c r="G34" s="91"/>
      <c r="H34" s="91"/>
      <c r="I34" s="91"/>
      <c r="J34" s="91"/>
      <c r="K34" s="91"/>
      <c r="L34" s="91"/>
      <c r="M34" s="95" t="s">
        <v>68</v>
      </c>
      <c r="N34" s="96">
        <v>3.2000000000000001E-2</v>
      </c>
      <c r="O34" s="97">
        <f>ROUND(IF(oknTaxType&lt;&gt;2,0,oknTax2Rate*(oknLineTotalTaxable+IF(oknTaxTotalIncludingShippingCost=0,0,oknShippingCost)+IF(oknTax2IsAppliedToTax1=0,0,oknTax1))),2)</f>
        <v>0</v>
      </c>
      <c r="P34" s="98"/>
      <c r="Q34" s="46"/>
      <c r="R34" s="46"/>
      <c r="S34" s="46"/>
      <c r="T34" s="46"/>
      <c r="U34" s="46"/>
      <c r="V34" s="46"/>
    </row>
    <row r="35" spans="1:22" s="58" customFormat="1" ht="17.100000000000001" customHeight="1" x14ac:dyDescent="0.25">
      <c r="A35" s="64"/>
      <c r="D35" s="57"/>
      <c r="E35" s="57"/>
      <c r="G35" s="91"/>
      <c r="H35" s="91"/>
      <c r="I35" s="91"/>
      <c r="J35" s="91"/>
      <c r="K35" s="91"/>
      <c r="L35" s="91"/>
      <c r="M35" s="67"/>
      <c r="N35" s="93" t="s">
        <v>4</v>
      </c>
      <c r="O35" s="99">
        <v>0</v>
      </c>
      <c r="P35" s="100"/>
      <c r="Q35" s="46"/>
      <c r="R35" s="46"/>
      <c r="S35" s="46"/>
      <c r="T35" s="46"/>
      <c r="U35" s="46"/>
      <c r="V35" s="46"/>
    </row>
    <row r="36" spans="1:22" s="58" customFormat="1" ht="17.100000000000001" customHeight="1" x14ac:dyDescent="0.25">
      <c r="A36" s="64"/>
      <c r="D36" s="57"/>
      <c r="E36" s="57"/>
      <c r="M36" s="67"/>
      <c r="N36" s="93" t="s">
        <v>5</v>
      </c>
      <c r="O36" s="97">
        <f>ROUND(oknSubTotal + oknShippingCost + IF(oknTaxType=0,0,IF(oknTaxType=1,oknTax1,oknTax1+oknTax2)),2)</f>
        <v>0</v>
      </c>
      <c r="P36" s="79"/>
      <c r="Q36" s="46"/>
      <c r="R36" s="46"/>
      <c r="S36" s="46"/>
      <c r="T36" s="46"/>
      <c r="U36" s="46"/>
      <c r="V36" s="46"/>
    </row>
    <row r="37" spans="1:22" s="58" customFormat="1" ht="17.100000000000001" customHeight="1" x14ac:dyDescent="0.25">
      <c r="A37" s="64"/>
      <c r="D37" s="57"/>
      <c r="E37" s="57"/>
      <c r="M37" s="67"/>
      <c r="N37" s="93" t="s">
        <v>20</v>
      </c>
      <c r="O37" s="99">
        <v>0</v>
      </c>
      <c r="P37" s="59"/>
      <c r="Q37" s="46"/>
      <c r="R37" s="46"/>
      <c r="S37" s="46"/>
      <c r="T37" s="46"/>
      <c r="U37" s="46"/>
      <c r="V37" s="46"/>
    </row>
    <row r="38" spans="1:22" s="58" customFormat="1" ht="17.100000000000001" customHeight="1" x14ac:dyDescent="0.25">
      <c r="A38" s="64"/>
      <c r="D38" s="57"/>
      <c r="E38" s="57"/>
      <c r="M38" s="67"/>
      <c r="N38" s="93" t="s">
        <v>19</v>
      </c>
      <c r="O38" s="97">
        <f>oknTotal-oknPayments</f>
        <v>0</v>
      </c>
      <c r="P38" s="59"/>
      <c r="Q38" s="46"/>
      <c r="R38" s="46"/>
      <c r="S38" s="46"/>
      <c r="T38" s="46"/>
      <c r="U38" s="46"/>
      <c r="V38" s="46"/>
    </row>
    <row r="39" spans="1:22" s="58" customFormat="1" hidden="1" x14ac:dyDescent="0.25">
      <c r="A39" s="64"/>
      <c r="D39" s="57"/>
      <c r="E39" s="57"/>
      <c r="P39" s="59"/>
      <c r="Q39" s="46"/>
      <c r="R39" s="46"/>
      <c r="S39" s="46"/>
      <c r="T39" s="46"/>
      <c r="U39" s="46"/>
      <c r="V39" s="46"/>
    </row>
    <row r="40" spans="1:22" s="58" customFormat="1" x14ac:dyDescent="0.25">
      <c r="A40" s="64"/>
      <c r="D40" s="57"/>
      <c r="E40" s="57"/>
      <c r="P40" s="59"/>
      <c r="Q40" s="46"/>
      <c r="R40" s="46"/>
      <c r="S40" s="46"/>
      <c r="T40" s="46"/>
      <c r="U40" s="46"/>
      <c r="V40" s="46"/>
    </row>
    <row r="41" spans="1:22" s="58" customFormat="1" ht="21.75" customHeight="1" x14ac:dyDescent="0.25">
      <c r="A41" s="64"/>
      <c r="D41" s="57"/>
      <c r="E41" s="57"/>
      <c r="G41" s="135" t="s">
        <v>24</v>
      </c>
      <c r="H41" s="136"/>
      <c r="I41" s="136"/>
      <c r="J41" s="136"/>
      <c r="K41" s="136"/>
      <c r="L41" s="136"/>
      <c r="M41" s="136"/>
      <c r="N41" s="136"/>
      <c r="O41" s="136"/>
      <c r="P41" s="59"/>
      <c r="Q41" s="46"/>
      <c r="R41" s="46"/>
      <c r="S41" s="46"/>
      <c r="T41" s="46"/>
      <c r="U41" s="46"/>
      <c r="V41" s="46"/>
    </row>
    <row r="42" spans="1:22" x14ac:dyDescent="0.25">
      <c r="G42" s="134"/>
      <c r="H42" s="134"/>
      <c r="I42" s="134"/>
      <c r="J42" s="134"/>
      <c r="K42" s="134"/>
      <c r="L42" s="134"/>
      <c r="M42" s="134"/>
      <c r="N42" s="134"/>
      <c r="O42" s="134"/>
    </row>
    <row r="917" spans="1:1" hidden="1" x14ac:dyDescent="0.25">
      <c r="A917" s="119" t="s">
        <v>126</v>
      </c>
    </row>
    <row r="926" spans="1:1" hidden="1" x14ac:dyDescent="0.25">
      <c r="A926" s="101" t="s">
        <v>100</v>
      </c>
    </row>
    <row r="931" spans="1:1" hidden="1" x14ac:dyDescent="0.25">
      <c r="A931" s="101" t="s">
        <v>102</v>
      </c>
    </row>
    <row r="933" spans="1:1" hidden="1" x14ac:dyDescent="0.25">
      <c r="A933" s="101" t="s">
        <v>102</v>
      </c>
    </row>
    <row r="975" spans="1:1" hidden="1" x14ac:dyDescent="0.25">
      <c r="A975" s="101" t="s">
        <v>102</v>
      </c>
    </row>
  </sheetData>
  <sheetProtection sheet="1" objects="1" scenarios="1" selectLockedCells="1"/>
  <mergeCells count="51">
    <mergeCell ref="A1:AD1"/>
    <mergeCell ref="G16:H16"/>
    <mergeCell ref="G9:H9"/>
    <mergeCell ref="L9:M9"/>
    <mergeCell ref="L6:M6"/>
    <mergeCell ref="L7:M7"/>
    <mergeCell ref="N6:O6"/>
    <mergeCell ref="N7:O7"/>
    <mergeCell ref="I14:K14"/>
    <mergeCell ref="N14:O14"/>
    <mergeCell ref="N10:O10"/>
    <mergeCell ref="N11:O11"/>
    <mergeCell ref="N12:O12"/>
    <mergeCell ref="N13:O13"/>
    <mergeCell ref="I10:K10"/>
    <mergeCell ref="I11:K11"/>
    <mergeCell ref="G42:O42"/>
    <mergeCell ref="G41:O41"/>
    <mergeCell ref="L17:M17"/>
    <mergeCell ref="I23:N23"/>
    <mergeCell ref="I19:N19"/>
    <mergeCell ref="G28:H28"/>
    <mergeCell ref="G19:H19"/>
    <mergeCell ref="G20:H20"/>
    <mergeCell ref="I17:J17"/>
    <mergeCell ref="I31:N31"/>
    <mergeCell ref="G17:H17"/>
    <mergeCell ref="G30:H30"/>
    <mergeCell ref="G27:H27"/>
    <mergeCell ref="I30:N30"/>
    <mergeCell ref="I26:N26"/>
    <mergeCell ref="I29:N29"/>
    <mergeCell ref="I12:K12"/>
    <mergeCell ref="I13:K13"/>
    <mergeCell ref="I16:J16"/>
    <mergeCell ref="L16:M16"/>
    <mergeCell ref="I27:N27"/>
    <mergeCell ref="I28:N28"/>
    <mergeCell ref="G31:H31"/>
    <mergeCell ref="I20:N20"/>
    <mergeCell ref="I21:N21"/>
    <mergeCell ref="I22:N22"/>
    <mergeCell ref="G29:H29"/>
    <mergeCell ref="G21:H21"/>
    <mergeCell ref="G22:H22"/>
    <mergeCell ref="I24:N24"/>
    <mergeCell ref="I25:N25"/>
    <mergeCell ref="G23:H23"/>
    <mergeCell ref="G24:H24"/>
    <mergeCell ref="G25:H25"/>
    <mergeCell ref="G26:H26"/>
  </mergeCells>
  <phoneticPr fontId="8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N7 A9" xr:uid="{00000000-0002-0000-0000-000001000000}">
      <formula1>0</formula1>
      <formula2>10</formula2>
    </dataValidation>
    <dataValidation type="date" allowBlank="1" showErrorMessage="1" errorTitle="Invalid Input" error="Please enter a valid date." sqref="N6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A975" r:id="rId3" tooltip="Basic Sales Invoice Design (Light Blue)" display="http://www.invoicingtemplate.com/basicsalesinvoicetemplate.html" xr:uid="{00000000-0004-0000-0000-000003000000}"/>
    <hyperlink ref="AJE1" r:id="rId4" tooltip="Basic Sales Invoice Template (Light Blue)" display="http://www.invoicingtemplate.com/basicsalesinvoicetemplate.html" xr:uid="{00000000-0004-0000-0000-000004000000}"/>
    <hyperlink ref="A931" r:id="rId5" tooltip="Basic Sales Invoice Design (Light Blue)" display="http://www.invoicingtemplate.com/basicsalesinvoicetemplate.html" xr:uid="{00000000-0004-0000-0000-000005000000}"/>
    <hyperlink ref="AIQ1" r:id="rId6" tooltip="Basic Sales Invoice Template (Light Blue)" display="http://www.invoicingtemplate.com/basicsalesinvoicetemplate.html" xr:uid="{00000000-0004-0000-0000-000006000000}"/>
    <hyperlink ref="A933" r:id="rId7" tooltip="Basic Sales Invoice Design (Light Blue)" display="http://www.invoicingtemplate.com/basicsalesinvoicetemplate.html" xr:uid="{00000000-0004-0000-0000-000007000000}"/>
    <hyperlink ref="AJP1" r:id="rId8" tooltip="Basic Sales Invoice Template (Light Blue)" display="http://www.invoicingtemplate.com/basicsalesinvoicetemplate.html" xr:uid="{00000000-0004-0000-0000-000008000000}"/>
    <hyperlink ref="A917" r:id="rId9" tooltip="Simple Invoice Form for Florida" display="http://www.invoicingtemplate.com/florida.html" xr:uid="{00000000-0004-0000-0000-000009000000}"/>
    <hyperlink ref="AIR1" r:id="rId10" tooltip="Simple Invoice Format for Florida" display="http://www.invoicingtemplate.com/florida.html" xr:uid="{00000000-0004-0000-0000-00000A000000}"/>
  </hyperlinks>
  <printOptions horizontalCentered="1" verticalCentered="1"/>
  <pageMargins left="0" right="0" top="0.75" bottom="0.75" header="0.3" footer="0.3"/>
  <pageSetup paperSize="9" orientation="portrait" horizontalDpi="300" verticalDpi="300" r:id="rId11"/>
  <headerFooter alignWithMargins="0">
    <oddFooter>&amp;R&amp;G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32" t="str">
        <f>oknCompanyName</f>
        <v>Florida 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14.25" customHeight="1" x14ac:dyDescent="0.2">
      <c r="K7" s="27"/>
    </row>
    <row r="8" spans="2:17" ht="14.25" customHeight="1" x14ac:dyDescent="0.2">
      <c r="B8" s="29" t="s">
        <v>52</v>
      </c>
    </row>
    <row r="9" spans="2:17" x14ac:dyDescent="0.2">
      <c r="B9" s="2" t="s">
        <v>48</v>
      </c>
      <c r="C9" s="18"/>
    </row>
    <row r="10" spans="2:17" x14ac:dyDescent="0.2">
      <c r="B10" s="2" t="s">
        <v>51</v>
      </c>
      <c r="C10" s="18"/>
    </row>
    <row r="11" spans="2:17" ht="4.5" customHeight="1" x14ac:dyDescent="0.2"/>
    <row r="12" spans="2:17" s="3" customFormat="1" ht="15.75" customHeight="1" x14ac:dyDescent="0.2">
      <c r="B12" s="33" t="s">
        <v>70</v>
      </c>
      <c r="C12" s="10" t="s">
        <v>47</v>
      </c>
      <c r="D12" s="14" t="s">
        <v>69</v>
      </c>
      <c r="E12" s="9" t="s">
        <v>53</v>
      </c>
      <c r="F12" s="9" t="s">
        <v>60</v>
      </c>
      <c r="G12" s="9" t="s">
        <v>61</v>
      </c>
      <c r="H12" s="14" t="s">
        <v>54</v>
      </c>
      <c r="I12" s="14" t="s">
        <v>55</v>
      </c>
      <c r="J12" s="14" t="str">
        <f>oknTax1Name</f>
        <v>Sales Tax</v>
      </c>
      <c r="K12" s="14" t="str">
        <f>oknTax2Name</f>
        <v>GST</v>
      </c>
      <c r="L12" s="14" t="s">
        <v>56</v>
      </c>
      <c r="M12" s="14" t="s">
        <v>57</v>
      </c>
      <c r="N12" s="14" t="s">
        <v>58</v>
      </c>
      <c r="O12" s="9" t="s">
        <v>59</v>
      </c>
      <c r="P12" s="9" t="s">
        <v>71</v>
      </c>
      <c r="Q12" s="9" t="s">
        <v>87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Florida 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52</v>
      </c>
      <c r="K7" s="27"/>
    </row>
    <row r="8" spans="2:17" ht="11.25" customHeight="1" x14ac:dyDescent="0.2">
      <c r="B8" s="2" t="s">
        <v>48</v>
      </c>
      <c r="C8" s="18"/>
    </row>
    <row r="9" spans="2:17" x14ac:dyDescent="0.2">
      <c r="B9" s="2" t="s">
        <v>51</v>
      </c>
      <c r="C9" s="18"/>
    </row>
    <row r="10" spans="2:17" ht="4.5" customHeight="1" x14ac:dyDescent="0.2"/>
    <row r="11" spans="2:17" s="3" customFormat="1" ht="15.75" customHeight="1" x14ac:dyDescent="0.2">
      <c r="B11" s="9" t="s">
        <v>72</v>
      </c>
      <c r="C11" s="10" t="s">
        <v>47</v>
      </c>
      <c r="D11" s="9" t="s">
        <v>73</v>
      </c>
      <c r="E11" s="9" t="s">
        <v>53</v>
      </c>
      <c r="F11" s="14" t="s">
        <v>69</v>
      </c>
      <c r="G11" s="14" t="str">
        <f>oknTax1Name</f>
        <v>Sales Tax</v>
      </c>
      <c r="H11" s="14" t="str">
        <f>oknTax2Name</f>
        <v>GST</v>
      </c>
      <c r="I11" s="14" t="s">
        <v>74</v>
      </c>
      <c r="J11" s="14" t="s">
        <v>57</v>
      </c>
      <c r="K11" s="14" t="s">
        <v>58</v>
      </c>
      <c r="L11" s="14" t="s">
        <v>54</v>
      </c>
      <c r="M11" s="14" t="s">
        <v>56</v>
      </c>
      <c r="N11" s="9" t="s">
        <v>59</v>
      </c>
      <c r="O11" s="9" t="s">
        <v>60</v>
      </c>
      <c r="P11" s="9" t="s">
        <v>61</v>
      </c>
      <c r="Q11" s="9" t="s">
        <v>71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Florida 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52</v>
      </c>
      <c r="J7" s="24"/>
      <c r="K7" s="19"/>
      <c r="L7" s="19"/>
    </row>
    <row r="8" spans="2:12" ht="13.5" customHeight="1" x14ac:dyDescent="0.2">
      <c r="B8" s="2" t="s">
        <v>48</v>
      </c>
      <c r="C8" s="21"/>
    </row>
    <row r="9" spans="2:12" x14ac:dyDescent="0.2">
      <c r="B9" s="2" t="s">
        <v>51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75</v>
      </c>
      <c r="C11" s="10" t="s">
        <v>47</v>
      </c>
      <c r="D11" s="9" t="s">
        <v>53</v>
      </c>
      <c r="E11" s="9" t="s">
        <v>76</v>
      </c>
      <c r="F11" s="9" t="s">
        <v>23</v>
      </c>
      <c r="G11" s="14" t="s">
        <v>22</v>
      </c>
      <c r="H11" s="4" t="s">
        <v>77</v>
      </c>
      <c r="I11" s="14" t="s">
        <v>78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Florida 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62</v>
      </c>
      <c r="C9" s="1"/>
      <c r="F9" s="147" t="s">
        <v>88</v>
      </c>
      <c r="G9" s="148"/>
      <c r="H9" s="37">
        <v>0</v>
      </c>
    </row>
    <row r="10" spans="2:8" ht="15.75" customHeight="1" x14ac:dyDescent="0.2">
      <c r="B10" s="2" t="s">
        <v>63</v>
      </c>
      <c r="C10" s="1"/>
      <c r="F10" s="149" t="s">
        <v>89</v>
      </c>
      <c r="G10" s="150"/>
      <c r="H10" s="38">
        <v>0</v>
      </c>
    </row>
    <row r="11" spans="2:8" ht="15.75" customHeight="1" x14ac:dyDescent="0.2">
      <c r="B11" s="2" t="s">
        <v>64</v>
      </c>
      <c r="C11" s="39"/>
      <c r="F11" s="40"/>
      <c r="G11" s="41"/>
    </row>
    <row r="12" spans="2:8" ht="15.75" customHeight="1" x14ac:dyDescent="0.2">
      <c r="B12" s="2" t="s">
        <v>65</v>
      </c>
      <c r="C12" s="1"/>
      <c r="F12" s="147" t="s">
        <v>90</v>
      </c>
      <c r="G12" s="148"/>
      <c r="H12" s="37">
        <v>0</v>
      </c>
    </row>
    <row r="13" spans="2:8" ht="15.75" customHeight="1" x14ac:dyDescent="0.2">
      <c r="B13" s="2" t="s">
        <v>67</v>
      </c>
      <c r="C13" s="1"/>
      <c r="F13" s="42" t="s">
        <v>91</v>
      </c>
      <c r="G13" s="43"/>
      <c r="H13" s="38">
        <v>0</v>
      </c>
    </row>
    <row r="14" spans="2:8" ht="15.75" customHeight="1" x14ac:dyDescent="0.2">
      <c r="B14" s="2" t="s">
        <v>66</v>
      </c>
      <c r="C14" s="1"/>
    </row>
    <row r="15" spans="2:8" ht="3" customHeight="1" x14ac:dyDescent="0.2"/>
    <row r="16" spans="2:8" ht="15.75" customHeight="1" x14ac:dyDescent="0.2">
      <c r="B16" s="44" t="s">
        <v>82</v>
      </c>
    </row>
    <row r="17" spans="2:8" ht="15.75" customHeight="1" x14ac:dyDescent="0.2">
      <c r="B17" s="2" t="s">
        <v>49</v>
      </c>
      <c r="C17" s="31"/>
    </row>
    <row r="18" spans="2:8" ht="15.75" customHeight="1" x14ac:dyDescent="0.2">
      <c r="B18" s="2" t="s">
        <v>50</v>
      </c>
      <c r="C18" s="31"/>
    </row>
    <row r="19" spans="2:8" ht="12" customHeight="1" x14ac:dyDescent="0.2"/>
    <row r="20" spans="2:8" ht="15.75" customHeight="1" x14ac:dyDescent="0.2">
      <c r="B20" s="10" t="s">
        <v>92</v>
      </c>
      <c r="C20" s="10" t="s">
        <v>93</v>
      </c>
      <c r="D20" s="10" t="s">
        <v>94</v>
      </c>
      <c r="E20" s="10" t="s">
        <v>95</v>
      </c>
      <c r="F20" s="10" t="s">
        <v>96</v>
      </c>
      <c r="G20" s="4" t="s">
        <v>97</v>
      </c>
      <c r="H20" s="4" t="s">
        <v>98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Florida 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52</v>
      </c>
    </row>
    <row r="9" spans="2:14" ht="12.75" customHeight="1" x14ac:dyDescent="0.2">
      <c r="B9" s="2" t="s">
        <v>48</v>
      </c>
      <c r="C9" s="21"/>
    </row>
    <row r="10" spans="2:14" ht="12.75" customHeight="1" x14ac:dyDescent="0.2">
      <c r="B10" s="2" t="s">
        <v>51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61</v>
      </c>
      <c r="C13" s="10" t="s">
        <v>47</v>
      </c>
      <c r="D13" s="9" t="s">
        <v>60</v>
      </c>
      <c r="E13" s="9" t="s">
        <v>53</v>
      </c>
      <c r="F13" s="14" t="s">
        <v>69</v>
      </c>
      <c r="G13" s="14" t="str">
        <f>oknTax1Name</f>
        <v>Sales Tax</v>
      </c>
      <c r="H13" s="14" t="str">
        <f>oknTax2Name</f>
        <v>GST</v>
      </c>
      <c r="I13" s="14" t="s">
        <v>55</v>
      </c>
      <c r="J13" s="14" t="s">
        <v>56</v>
      </c>
      <c r="K13" s="14" t="s">
        <v>57</v>
      </c>
      <c r="L13" s="14" t="s">
        <v>54</v>
      </c>
      <c r="M13" s="14" t="s">
        <v>58</v>
      </c>
      <c r="N13" s="9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Florida 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52</v>
      </c>
    </row>
    <row r="9" spans="2:10" ht="12.75" customHeight="1" x14ac:dyDescent="0.2">
      <c r="B9" s="2" t="s">
        <v>48</v>
      </c>
      <c r="C9" s="21"/>
    </row>
    <row r="10" spans="2:10" ht="12.75" customHeight="1" x14ac:dyDescent="0.2">
      <c r="B10" s="2" t="s">
        <v>51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83</v>
      </c>
      <c r="C13" s="10" t="s">
        <v>47</v>
      </c>
      <c r="D13" s="9" t="s">
        <v>53</v>
      </c>
      <c r="E13" s="9" t="s">
        <v>84</v>
      </c>
      <c r="F13" s="9" t="s">
        <v>85</v>
      </c>
      <c r="G13" s="14" t="s">
        <v>80</v>
      </c>
      <c r="H13" s="14" t="s">
        <v>99</v>
      </c>
      <c r="I13" s="9" t="s">
        <v>72</v>
      </c>
      <c r="J13" s="9" t="s">
        <v>86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6677-421E-4814-BE1E-349F68C43652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 x14ac:dyDescent="0.3">
      <c r="A1" s="107"/>
      <c r="B1" s="108" t="s">
        <v>125</v>
      </c>
      <c r="C1" s="109"/>
    </row>
    <row r="2" spans="1:3" ht="16.5" x14ac:dyDescent="0.3">
      <c r="A2" s="107"/>
      <c r="B2" s="111"/>
      <c r="C2" s="109"/>
    </row>
    <row r="3" spans="1:3" ht="16.5" x14ac:dyDescent="0.3">
      <c r="A3" s="107"/>
      <c r="B3" s="112" t="s">
        <v>116</v>
      </c>
      <c r="C3" s="109"/>
    </row>
    <row r="4" spans="1:3" x14ac:dyDescent="0.3">
      <c r="A4" s="107"/>
      <c r="B4" s="118" t="s">
        <v>117</v>
      </c>
      <c r="C4" s="109"/>
    </row>
    <row r="5" spans="1:3" ht="16.5" x14ac:dyDescent="0.3">
      <c r="A5" s="107"/>
      <c r="B5" s="113"/>
      <c r="C5" s="109"/>
    </row>
    <row r="6" spans="1:3" ht="16.5" x14ac:dyDescent="0.3">
      <c r="A6" s="107"/>
      <c r="B6" s="114" t="s">
        <v>118</v>
      </c>
      <c r="C6" s="109"/>
    </row>
    <row r="7" spans="1:3" ht="16.5" x14ac:dyDescent="0.3">
      <c r="A7" s="107"/>
      <c r="B7" s="113"/>
      <c r="C7" s="109"/>
    </row>
    <row r="8" spans="1:3" ht="46.5" x14ac:dyDescent="0.3">
      <c r="A8" s="107"/>
      <c r="B8" s="113" t="s">
        <v>119</v>
      </c>
      <c r="C8" s="109"/>
    </row>
    <row r="9" spans="1:3" ht="16.5" x14ac:dyDescent="0.3">
      <c r="A9" s="107"/>
      <c r="B9" s="113"/>
      <c r="C9" s="109"/>
    </row>
    <row r="10" spans="1:3" ht="31.5" x14ac:dyDescent="0.3">
      <c r="A10" s="107"/>
      <c r="B10" s="113" t="s">
        <v>120</v>
      </c>
      <c r="C10" s="109"/>
    </row>
    <row r="11" spans="1:3" ht="16.5" x14ac:dyDescent="0.3">
      <c r="A11" s="107"/>
      <c r="B11" s="113"/>
      <c r="C11" s="109"/>
    </row>
    <row r="12" spans="1:3" ht="31.5" x14ac:dyDescent="0.3">
      <c r="A12" s="107"/>
      <c r="B12" s="113" t="s">
        <v>121</v>
      </c>
      <c r="C12" s="109"/>
    </row>
    <row r="13" spans="1:3" ht="16.5" x14ac:dyDescent="0.3">
      <c r="A13" s="107"/>
      <c r="B13" s="113"/>
      <c r="C13" s="109"/>
    </row>
    <row r="14" spans="1:3" x14ac:dyDescent="0.3">
      <c r="A14" s="107"/>
      <c r="B14" s="115" t="s">
        <v>122</v>
      </c>
      <c r="C14" s="109"/>
    </row>
    <row r="15" spans="1:3" ht="15.75" x14ac:dyDescent="0.3">
      <c r="A15" s="107"/>
      <c r="B15" s="122" t="s">
        <v>123</v>
      </c>
      <c r="C15" s="109"/>
    </row>
    <row r="16" spans="1:3" ht="16.5" x14ac:dyDescent="0.3">
      <c r="A16" s="107"/>
      <c r="B16" s="116"/>
      <c r="C16" s="109"/>
    </row>
    <row r="17" spans="1:3" ht="32.25" x14ac:dyDescent="0.3">
      <c r="A17" s="107"/>
      <c r="B17" s="113" t="s">
        <v>124</v>
      </c>
      <c r="C17" s="109"/>
    </row>
    <row r="18" spans="1:3" x14ac:dyDescent="0.3">
      <c r="A18" s="107"/>
      <c r="B18" s="107"/>
      <c r="C18" s="109"/>
    </row>
    <row r="19" spans="1:3" x14ac:dyDescent="0.3">
      <c r="A19" s="107"/>
      <c r="B19" s="107"/>
      <c r="C19" s="109"/>
    </row>
    <row r="20" spans="1:3" x14ac:dyDescent="0.3">
      <c r="A20" s="107"/>
      <c r="B20" s="107"/>
      <c r="C20" s="109"/>
    </row>
    <row r="21" spans="1:3" x14ac:dyDescent="0.3">
      <c r="A21" s="107"/>
      <c r="B21" s="107"/>
      <c r="C21" s="109"/>
    </row>
    <row r="22" spans="1:3" x14ac:dyDescent="0.3">
      <c r="A22" s="107"/>
      <c r="B22" s="107"/>
      <c r="C22" s="109"/>
    </row>
    <row r="23" spans="1:3" x14ac:dyDescent="0.3">
      <c r="A23" s="107"/>
      <c r="B23" s="107"/>
      <c r="C23" s="109"/>
    </row>
    <row r="24" spans="1:3" x14ac:dyDescent="0.3">
      <c r="A24" s="107"/>
      <c r="B24" s="107"/>
      <c r="C24" s="109"/>
    </row>
    <row r="25" spans="1:3" x14ac:dyDescent="0.3">
      <c r="A25" s="107"/>
      <c r="B25" s="107"/>
      <c r="C25" s="109"/>
    </row>
    <row r="26" spans="1:3" x14ac:dyDescent="0.3">
      <c r="A26" s="107"/>
      <c r="B26" s="107"/>
      <c r="C26" s="109"/>
    </row>
    <row r="27" spans="1:3" x14ac:dyDescent="0.3">
      <c r="A27" s="107"/>
      <c r="B27" s="107"/>
      <c r="C27" s="109"/>
    </row>
    <row r="28" spans="1:3" x14ac:dyDescent="0.3">
      <c r="A28" s="107"/>
      <c r="B28" s="107"/>
      <c r="C28" s="109"/>
    </row>
    <row r="29" spans="1:3" x14ac:dyDescent="0.3">
      <c r="A29" s="107"/>
      <c r="B29" s="107"/>
      <c r="C29" s="109"/>
    </row>
  </sheetData>
  <hyperlinks>
    <hyperlink ref="B14" r:id="rId1" display="See License Agreement" xr:uid="{88DE6B05-79A9-4057-A619-50B805A84EDD}"/>
    <hyperlink ref="B4" r:id="rId2" tooltip="View online document" display="http://www.invoicingtemplate.com/florida.html" xr:uid="{85844666-902A-4515-BA11-12825947B6FC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ED1A-86F0-47C5-8671-4AB80BFDA1B9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2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16</v>
      </c>
      <c r="B5" t="s">
        <v>79</v>
      </c>
    </row>
    <row r="6" spans="1:5" x14ac:dyDescent="0.2">
      <c r="A6" s="1" t="s">
        <v>17</v>
      </c>
      <c r="B6" s="2" t="s">
        <v>106</v>
      </c>
    </row>
    <row r="7" spans="1:5" x14ac:dyDescent="0.2">
      <c r="A7" s="1" t="s">
        <v>25</v>
      </c>
      <c r="B7" s="1">
        <v>0</v>
      </c>
      <c r="D7" s="1" t="s">
        <v>26</v>
      </c>
      <c r="E7" s="1" t="s">
        <v>27</v>
      </c>
    </row>
    <row r="8" spans="1:5" x14ac:dyDescent="0.2">
      <c r="A8" s="1" t="s">
        <v>30</v>
      </c>
      <c r="B8" s="1">
        <v>1</v>
      </c>
    </row>
    <row r="9" spans="1:5" x14ac:dyDescent="0.2">
      <c r="A9" s="1" t="s">
        <v>31</v>
      </c>
      <c r="B9" s="1">
        <v>1</v>
      </c>
    </row>
    <row r="10" spans="1:5" x14ac:dyDescent="0.2">
      <c r="A10" s="1" t="s">
        <v>32</v>
      </c>
      <c r="B10" s="1">
        <v>1</v>
      </c>
    </row>
    <row r="11" spans="1:5" x14ac:dyDescent="0.2">
      <c r="A11" s="1" t="s">
        <v>33</v>
      </c>
      <c r="B11" s="1">
        <v>1</v>
      </c>
    </row>
    <row r="12" spans="1:5" x14ac:dyDescent="0.2">
      <c r="A12" s="1" t="s">
        <v>34</v>
      </c>
      <c r="B12" s="1">
        <v>1</v>
      </c>
    </row>
    <row r="13" spans="1:5" x14ac:dyDescent="0.2">
      <c r="A13" s="1" t="s">
        <v>35</v>
      </c>
    </row>
    <row r="14" spans="1:5" ht="12.75" x14ac:dyDescent="0.2">
      <c r="A14" t="s">
        <v>36</v>
      </c>
      <c r="B14" s="1">
        <v>0</v>
      </c>
    </row>
    <row r="15" spans="1:5" x14ac:dyDescent="0.2">
      <c r="A15" s="1" t="s">
        <v>37</v>
      </c>
      <c r="B15" s="1" t="s">
        <v>43</v>
      </c>
    </row>
    <row r="16" spans="1:5" x14ac:dyDescent="0.2">
      <c r="A16" s="1" t="s">
        <v>38</v>
      </c>
      <c r="B16" s="1">
        <v>1</v>
      </c>
    </row>
    <row r="17" spans="1:2" x14ac:dyDescent="0.2">
      <c r="A17" s="1" t="s">
        <v>41</v>
      </c>
      <c r="B17" s="1">
        <v>0</v>
      </c>
    </row>
    <row r="18" spans="1:2" x14ac:dyDescent="0.2">
      <c r="A18" s="1" t="s">
        <v>39</v>
      </c>
      <c r="B18" s="1">
        <v>1</v>
      </c>
    </row>
    <row r="19" spans="1:2" x14ac:dyDescent="0.2">
      <c r="A19" s="1" t="s">
        <v>40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129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Invoice Format for Florida</dc:title>
  <dc:subject>"Simple Invoice Format for Florida" summary: This simple invoice template for Florida is designed for businesses who want to try something new. The title word &amp;quot;INVOICE&amp;quot; is applied with lightweight word art to show a cambered effect. It also has an orange blossom background that is known as the state flower of Florida.</dc:subject>
  <dc:creator>https://www.invoicingtemplate.com/</dc:creator>
  <cp:keywords/>
  <dc:description>https://www.invoicingtemplate.com/florida.html</dc:description>
  <cp:lastModifiedBy>liangjun yu</cp:lastModifiedBy>
  <cp:lastPrinted>2019-05-25T16:43:19Z</cp:lastPrinted>
  <dcterms:created xsi:type="dcterms:W3CDTF">2000-07-27T22:24:14Z</dcterms:created>
  <dcterms:modified xsi:type="dcterms:W3CDTF">2024-04-10T06:16:01Z</dcterms:modified>
  <cp:category>Simple Invoice Format for Florida, Simple Invoice Form for Florida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</vt:lpwstr>
  </property>
</Properties>
</file>