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23\"/>
    </mc:Choice>
  </mc:AlternateContent>
  <xr:revisionPtr revIDLastSave="0" documentId="13_ncr:1_{EA9152A6-5F81-4115-B81B-349A5CA0E473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Invoice!$N$6</definedName>
    <definedName name="oknInvoiceID">Invoice!$N$7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Invoice!$A$9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O34" i="1"/>
  <c r="O32" i="1"/>
  <c r="E32" i="1" a="1"/>
  <c r="E32" i="1" s="1"/>
  <c r="O33" i="1" s="1"/>
  <c r="O36" i="1" l="1"/>
  <c r="O38" i="1" s="1"/>
</calcChain>
</file>

<file path=xl/sharedStrings.xml><?xml version="1.0" encoding="utf-8"?>
<sst xmlns="http://schemas.openxmlformats.org/spreadsheetml/2006/main" count="57" uniqueCount="50">
  <si>
    <t>DATE:</t>
  </si>
  <si>
    <t>INVOICE #</t>
  </si>
  <si>
    <t>Ship To:</t>
  </si>
  <si>
    <t>SHIPPING &amp; HANDLING</t>
  </si>
  <si>
    <t>TOTAL</t>
  </si>
  <si>
    <t>Unit Price</t>
    <phoneticPr fontId="9" type="noConversion"/>
  </si>
  <si>
    <t>Quantity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</si>
  <si>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</si>
  <si>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</si>
  <si>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</si>
  <si>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</si>
  <si>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Phone Number,Web Address, etc.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</si>
  <si>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</si>
  <si>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</si>
  <si>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</si>
  <si>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</si>
  <si>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</si>
  <si>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</si>
  <si>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</si>
  <si>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</si>
  <si>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</si>
  <si>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</si>
  <si>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Bill To:</t>
    <phoneticPr fontId="9" type="noConversion"/>
  </si>
  <si>
    <t>Current Database</t>
  </si>
  <si>
    <t>Invoice Status</t>
  </si>
  <si>
    <t>cost</t>
    <phoneticPr fontId="9" type="noConversion"/>
  </si>
  <si>
    <t>GST</t>
  </si>
  <si>
    <t>Name</t>
  </si>
  <si>
    <t>Product ID</t>
  </si>
  <si>
    <t>Description</t>
  </si>
  <si>
    <t>Amount</t>
  </si>
  <si>
    <t>#</t>
  </si>
  <si>
    <t>Basic Sales Invoice Design (Light Blue)</t>
  </si>
  <si>
    <t>Basic Sales Invoice Template (Light Blue)c3001</t>
  </si>
  <si>
    <t>Basic Sales Invoice Design (Light Blue) - 43, Virginia Beach[16], Virginia, 452602, 437994, 7000333520550509820?+3.34%, 244.7 sq mi, 633.8 km2, 1,850/sq mi, 710/km2, 36°46′48″N 76°01′31″W? / ?36.7800°N 76.0252°W? / 36.7800; -76.0252? (Virginia Beach)</t>
  </si>
  <si>
    <t>Basic Sales Invoice Template (Light Blue)c3001 - 43, Virginia Beach[16], Virginia, 452602, 437994, 7000333520550509820?+3.34%, 244.7 sq mi, 633.8 km2, 1,850/sq mi, 710/km2, 36°46′48″N 76°01′31″W? / ?36.7800°N 76.0252°W? / 36.7800; -76.0252? (Virginia Beach)</t>
  </si>
  <si>
    <t>Sales Tax</t>
  </si>
  <si>
    <t>c3023</t>
  </si>
  <si>
    <t>Florida Business Name</t>
  </si>
  <si>
    <t>TAX I.D.</t>
  </si>
  <si>
    <t>Client#</t>
  </si>
  <si>
    <t>Address</t>
  </si>
  <si>
    <t>City, ST ZIP</t>
  </si>
  <si>
    <t>Email</t>
  </si>
  <si>
    <t>Contact</t>
  </si>
  <si>
    <t>City ST ZIP</t>
  </si>
  <si>
    <t>Country</t>
  </si>
  <si>
    <t>Simple Invoice Form for Florida - 115, Montgomery, Alabama</t>
  </si>
  <si>
    <t>Simple Invoice Format for Floridac3023 - 115, Montgomery, Alabama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</si>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</sst>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8" x14ac:knownFonts="1">
    <font>
      <sz val="10"/>
      <name val="Arial"/>
      <family val="2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Californian FB"/>
      <family val="1"/>
    </font>
    <font>
      <u/>
      <sz val="10"/>
      <color indexed="12"/>
      <name val="Californian FB"/>
      <family val="1"/>
    </font>
    <font>
      <b/>
      <sz val="10"/>
      <name val="Californian FB"/>
      <family val="1"/>
    </font>
    <font>
      <b/>
      <sz val="10"/>
      <color indexed="9"/>
      <name val="Californian FB"/>
      <family val="1"/>
    </font>
    <font>
      <b/>
      <sz val="18"/>
      <name val="Californian FB"/>
      <family val="1"/>
    </font>
    <font>
      <sz val="20"/>
      <color indexed="42"/>
      <name val="Californian FB"/>
      <family val="1"/>
    </font>
    <font>
      <sz val="28"/>
      <color indexed="42"/>
      <name val="Californian FB"/>
      <family val="1"/>
    </font>
    <font>
      <sz val="10"/>
      <color theme="2" tint="-0.749992370372631"/>
      <name val="Californian FB"/>
      <family val="1"/>
    </font>
    <font>
      <b/>
      <sz val="10"/>
      <color theme="2" tint="-0.749992370372631"/>
      <name val="Californian FB"/>
      <family val="1"/>
    </font>
    <font>
      <sz val="10"/>
      <color theme="0"/>
      <name val="Californian FB"/>
      <family val="1"/>
    </font>
    <font>
      <sz val="8"/>
      <color theme="2" tint="-0.749992370372631"/>
      <name val="Californian FB"/>
      <family val="1"/>
    </font>
    <font>
      <i/>
      <sz val="10"/>
      <color theme="2" tint="-0.749992370372631"/>
      <name val="Californian FB"/>
      <family val="1"/>
    </font>
    <font>
      <i/>
      <sz val="10"/>
      <name val="Californian FB"/>
      <family val="1"/>
    </font>
    <font>
      <b/>
      <sz val="14"/>
      <color theme="4" tint="-0.249977111117893"/>
      <name val="Broadway"/>
      <family val="5"/>
    </font>
    <font>
      <b/>
      <sz val="10"/>
      <color theme="0"/>
      <name val="Californian FB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auto="1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13" fillId="5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Protection="1">
      <protection locked="0" hidden="1"/>
    </xf>
    <xf numFmtId="0" fontId="13" fillId="7" borderId="0" xfId="0" applyFont="1" applyFill="1"/>
    <xf numFmtId="0" fontId="13" fillId="8" borderId="0" xfId="0" applyFont="1" applyFill="1"/>
    <xf numFmtId="0" fontId="15" fillId="5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right"/>
    </xf>
    <xf numFmtId="0" fontId="19" fillId="7" borderId="0" xfId="0" applyFont="1" applyFill="1" applyAlignment="1">
      <alignment horizontal="right"/>
    </xf>
    <xf numFmtId="0" fontId="20" fillId="4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vertical="center"/>
    </xf>
    <xf numFmtId="0" fontId="20" fillId="7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67" fontId="20" fillId="7" borderId="0" xfId="0" applyNumberFormat="1" applyFont="1" applyFill="1" applyAlignment="1">
      <alignment horizontal="left" vertical="center" shrinkToFit="1"/>
    </xf>
    <xf numFmtId="0" fontId="20" fillId="7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0" fontId="20" fillId="0" borderId="0" xfId="0" applyFont="1" applyAlignment="1" applyProtection="1">
      <alignment horizontal="right" vertical="center"/>
      <protection locked="0" hidden="1"/>
    </xf>
    <xf numFmtId="0" fontId="21" fillId="0" borderId="0" xfId="0" applyFont="1" applyAlignment="1">
      <alignment vertical="center"/>
    </xf>
    <xf numFmtId="0" fontId="21" fillId="7" borderId="0" xfId="0" applyFont="1" applyFill="1" applyAlignment="1">
      <alignment horizontal="center" vertical="center"/>
    </xf>
    <xf numFmtId="14" fontId="20" fillId="0" borderId="9" xfId="0" applyNumberFormat="1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7" borderId="0" xfId="0" applyFont="1" applyFill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1" fontId="20" fillId="4" borderId="0" xfId="0" applyNumberFormat="1" applyFont="1" applyFill="1" applyAlignment="1" applyProtection="1">
      <alignment horizontal="center" vertical="center"/>
      <protection locked="0"/>
    </xf>
    <xf numFmtId="166" fontId="20" fillId="0" borderId="6" xfId="0" applyNumberFormat="1" applyFont="1" applyBorder="1" applyAlignment="1" applyProtection="1">
      <alignment vertical="center"/>
      <protection locked="0"/>
    </xf>
    <xf numFmtId="168" fontId="20" fillId="0" borderId="3" xfId="0" applyNumberFormat="1" applyFont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70" fontId="20" fillId="0" borderId="11" xfId="0" applyNumberFormat="1" applyFont="1" applyBorder="1" applyAlignment="1" applyProtection="1">
      <alignment horizontal="left" vertical="center"/>
      <protection locked="0"/>
    </xf>
    <xf numFmtId="44" fontId="20" fillId="7" borderId="0" xfId="0" applyNumberFormat="1" applyFont="1" applyFill="1" applyAlignment="1">
      <alignment horizontal="left" vertical="center"/>
    </xf>
    <xf numFmtId="166" fontId="20" fillId="3" borderId="7" xfId="0" applyNumberFormat="1" applyFont="1" applyFill="1" applyBorder="1" applyAlignment="1" applyProtection="1">
      <alignment vertical="center"/>
      <protection locked="0"/>
    </xf>
    <xf numFmtId="168" fontId="20" fillId="3" borderId="4" xfId="0" applyNumberFormat="1" applyFont="1" applyFill="1" applyBorder="1" applyAlignment="1" applyProtection="1">
      <alignment horizontal="right" vertical="center"/>
      <protection locked="0"/>
    </xf>
    <xf numFmtId="170" fontId="20" fillId="6" borderId="12" xfId="0" applyNumberFormat="1" applyFont="1" applyFill="1" applyBorder="1" applyAlignment="1" applyProtection="1">
      <alignment horizontal="left" vertical="center"/>
      <protection locked="0"/>
    </xf>
    <xf numFmtId="165" fontId="20" fillId="7" borderId="0" xfId="0" applyNumberFormat="1" applyFont="1" applyFill="1" applyAlignment="1">
      <alignment horizontal="left" vertical="center"/>
    </xf>
    <xf numFmtId="166" fontId="20" fillId="0" borderId="7" xfId="0" applyNumberFormat="1" applyFont="1" applyBorder="1" applyAlignment="1" applyProtection="1">
      <alignment vertical="center"/>
      <protection locked="0"/>
    </xf>
    <xf numFmtId="168" fontId="20" fillId="0" borderId="4" xfId="0" applyNumberFormat="1" applyFont="1" applyBorder="1" applyAlignment="1" applyProtection="1">
      <alignment horizontal="right" vertical="center"/>
      <protection locked="0"/>
    </xf>
    <xf numFmtId="170" fontId="20" fillId="0" borderId="12" xfId="0" applyNumberFormat="1" applyFont="1" applyBorder="1" applyAlignment="1" applyProtection="1">
      <alignment horizontal="left" vertical="center"/>
      <protection locked="0"/>
    </xf>
    <xf numFmtId="166" fontId="20" fillId="3" borderId="8" xfId="0" applyNumberFormat="1" applyFont="1" applyFill="1" applyBorder="1" applyAlignment="1" applyProtection="1">
      <alignment vertical="center"/>
      <protection locked="0"/>
    </xf>
    <xf numFmtId="168" fontId="20" fillId="3" borderId="5" xfId="0" applyNumberFormat="1" applyFont="1" applyFill="1" applyBorder="1" applyAlignment="1" applyProtection="1">
      <alignment horizontal="right" vertical="center"/>
      <protection locked="0"/>
    </xf>
    <xf numFmtId="170" fontId="20" fillId="6" borderId="10" xfId="0" applyNumberFormat="1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164" fontId="21" fillId="0" borderId="0" xfId="0" applyNumberFormat="1" applyFont="1" applyAlignment="1">
      <alignment horizontal="right" vertical="center"/>
    </xf>
    <xf numFmtId="43" fontId="21" fillId="0" borderId="10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 applyProtection="1">
      <alignment horizontal="right" vertical="center"/>
      <protection locked="0"/>
    </xf>
    <xf numFmtId="10" fontId="21" fillId="0" borderId="0" xfId="0" applyNumberFormat="1" applyFont="1" applyAlignment="1" applyProtection="1">
      <alignment horizontal="right" vertical="center"/>
      <protection locked="0"/>
    </xf>
    <xf numFmtId="43" fontId="21" fillId="0" borderId="9" xfId="0" applyNumberFormat="1" applyFont="1" applyBorder="1" applyAlignment="1" applyProtection="1">
      <alignment horizontal="right" vertical="center"/>
      <protection hidden="1"/>
    </xf>
    <xf numFmtId="10" fontId="20" fillId="7" borderId="0" xfId="0" applyNumberFormat="1" applyFont="1" applyFill="1" applyAlignment="1">
      <alignment horizontal="right" vertical="center"/>
    </xf>
    <xf numFmtId="43" fontId="21" fillId="0" borderId="9" xfId="0" applyNumberFormat="1" applyFont="1" applyBorder="1" applyAlignment="1" applyProtection="1">
      <alignment horizontal="right" vertical="center"/>
      <protection locked="0"/>
    </xf>
    <xf numFmtId="43" fontId="20" fillId="7" borderId="0" xfId="0" applyNumberFormat="1" applyFont="1" applyFill="1" applyAlignment="1">
      <alignment horizontal="left" vertical="center"/>
    </xf>
    <xf numFmtId="0" fontId="14" fillId="5" borderId="0" xfId="1" applyFont="1" applyFill="1" applyAlignment="1" applyProtection="1">
      <alignment horizontal="center" vertical="center"/>
    </xf>
    <xf numFmtId="0" fontId="26" fillId="0" borderId="0" xfId="0" applyFont="1"/>
    <xf numFmtId="0" fontId="13" fillId="11" borderId="0" xfId="0" applyFont="1" applyFill="1" applyAlignment="1">
      <alignment vertical="center"/>
    </xf>
    <xf numFmtId="0" fontId="14" fillId="11" borderId="0" xfId="1" applyFont="1" applyFill="1" applyAlignment="1" applyProtection="1">
      <alignment vertical="center"/>
    </xf>
    <xf numFmtId="0" fontId="27" fillId="9" borderId="9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0" fillId="5" borderId="0" xfId="1" applyFill="1" applyAlignment="1" applyProtection="1">
      <alignment horizontal="center" vertical="center"/>
    </xf>
    <xf numFmtId="0" fontId="10" fillId="11" borderId="0" xfId="1" applyFill="1" applyAlignment="1" applyProtection="1">
      <alignment vertical="center"/>
    </xf>
    <xf numFmtId="0" fontId="13" fillId="12" borderId="0" xfId="0" applyFont="1" applyFill="1"/>
    <xf numFmtId="0" fontId="21" fillId="0" borderId="0" xfId="0" applyFont="1" applyAlignment="1" applyProtection="1">
      <alignment vertical="center"/>
      <protection locked="0"/>
    </xf>
    <xf numFmtId="164" fontId="21" fillId="0" borderId="0" xfId="0" applyNumberFormat="1" applyFont="1" applyAlignment="1" applyProtection="1">
      <alignment horizontal="right" vertical="center"/>
      <protection locked="0"/>
    </xf>
    <xf numFmtId="0" fontId="1" fillId="0" borderId="0" xfId="11"/>
    <xf numFmtId="0" fontId="20" fillId="0" borderId="12" xfId="0" applyFont="1" applyBorder="1" applyAlignment="1" applyProtection="1">
      <alignment horizontal="left" vertical="center"/>
      <protection locked="0"/>
    </xf>
    <xf numFmtId="0" fontId="20" fillId="6" borderId="10" xfId="0" applyFont="1" applyFill="1" applyBorder="1" applyAlignment="1">
      <alignment horizontal="center" vertical="center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6" borderId="12" xfId="0" applyFont="1" applyFill="1" applyBorder="1" applyAlignment="1" applyProtection="1">
      <alignment horizontal="left" vertical="center"/>
      <protection locked="0"/>
    </xf>
    <xf numFmtId="0" fontId="20" fillId="6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 applyProtection="1">
      <alignment horizontal="left" vertical="center"/>
      <protection locked="0"/>
    </xf>
    <xf numFmtId="0" fontId="27" fillId="9" borderId="9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4" fontId="20" fillId="0" borderId="9" xfId="0" applyNumberFormat="1" applyFont="1" applyBorder="1" applyAlignment="1" applyProtection="1">
      <alignment horizontal="center" vertical="center"/>
      <protection locked="0"/>
    </xf>
    <xf numFmtId="0" fontId="22" fillId="9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6" borderId="10" xfId="0" applyFont="1" applyFill="1" applyBorder="1" applyAlignment="1" applyProtection="1">
      <alignment horizontal="left" vertical="center"/>
      <protection locked="0"/>
    </xf>
    <xf numFmtId="0" fontId="13" fillId="10" borderId="0" xfId="0" applyFont="1" applyFill="1" applyAlignment="1">
      <alignment horizontal="center" vertical="center"/>
    </xf>
    <xf numFmtId="0" fontId="27" fillId="9" borderId="13" xfId="0" applyFont="1" applyFill="1" applyBorder="1" applyAlignment="1">
      <alignment horizontal="center" vertical="center"/>
    </xf>
    <xf numFmtId="167" fontId="20" fillId="0" borderId="13" xfId="0" applyNumberFormat="1" applyFont="1" applyBorder="1" applyAlignment="1" applyProtection="1">
      <alignment horizontal="center" vertical="center" shrinkToFit="1"/>
      <protection locked="0"/>
    </xf>
    <xf numFmtId="0" fontId="20" fillId="0" borderId="13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AD88686A-2864-402F-A783-BECB0AA3FBE2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4EED934A-C184-46C6-949D-C2124C4E185A}"/>
    <cellStyle name="Normal 9" xfId="10" xr:uid="{A4244E09-71EC-4D65-9B4F-E9A1E72069C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lorida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florid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7</xdr:row>
      <xdr:rowOff>114603</xdr:rowOff>
    </xdr:from>
    <xdr:to>
      <xdr:col>16</xdr:col>
      <xdr:colOff>57151</xdr:colOff>
      <xdr:row>7</xdr:row>
      <xdr:rowOff>133349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62076" y="2172003"/>
          <a:ext cx="5867400" cy="18746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76200</xdr:colOff>
      <xdr:row>2</xdr:row>
      <xdr:rowOff>231276</xdr:rowOff>
    </xdr:from>
    <xdr:ext cx="2381249" cy="340224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8700" y="1002801"/>
          <a:ext cx="2381249" cy="340224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spAutoFit/>
        </a:bodyPr>
        <a:lstStyle/>
        <a:p>
          <a:pPr algn="r"/>
          <a:r>
            <a:rPr lang="en-US" sz="3600" b="0" cap="none" spc="0">
              <a:ln>
                <a:noFill/>
              </a:ln>
              <a:gradFill flip="none" rotWithShape="1">
                <a:gsLst>
                  <a:gs pos="0">
                    <a:schemeClr val="accent1">
                      <a:lumMod val="60000"/>
                      <a:lumOff val="40000"/>
                      <a:shade val="30000"/>
                      <a:satMod val="115000"/>
                    </a:schemeClr>
                  </a:gs>
                  <a:gs pos="50000">
                    <a:schemeClr val="accent1">
                      <a:lumMod val="60000"/>
                      <a:lumOff val="40000"/>
                      <a:shade val="67500"/>
                      <a:satMod val="115000"/>
                    </a:schemeClr>
                  </a:gs>
                  <a:gs pos="100000">
                    <a:schemeClr val="accent1">
                      <a:lumMod val="60000"/>
                      <a:lumOff val="40000"/>
                      <a:shade val="100000"/>
                      <a:satMod val="115000"/>
                    </a:schemeClr>
                  </a:gs>
                </a:gsLst>
                <a:lin ang="10800000" scaled="1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twoCellAnchor editAs="oneCell">
    <xdr:from>
      <xdr:col>16</xdr:col>
      <xdr:colOff>19050</xdr:colOff>
      <xdr:row>2</xdr:row>
      <xdr:rowOff>0</xdr:rowOff>
    </xdr:from>
    <xdr:to>
      <xdr:col>25</xdr:col>
      <xdr:colOff>29289</xdr:colOff>
      <xdr:row>13</xdr:row>
      <xdr:rowOff>57513</xdr:rowOff>
    </xdr:to>
    <xdr:pic>
      <xdr:nvPicPr>
        <xdr:cNvPr id="23" name="oknQuickStartFlori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0E6F2-B1B5-4B4B-9FF7-3E2DFAF9F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137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69850</xdr:colOff>
      <xdr:row>2</xdr:row>
      <xdr:rowOff>79375</xdr:rowOff>
    </xdr:from>
    <xdr:to>
      <xdr:col>22</xdr:col>
      <xdr:colOff>546100</xdr:colOff>
      <xdr:row>10</xdr:row>
      <xdr:rowOff>196850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761D955-E472-5BB4-FAF3-2DD98343E236}"/>
            </a:ext>
          </a:extLst>
        </xdr:cNvPr>
        <xdr:cNvSpPr txBox="1"/>
      </xdr:nvSpPr>
      <xdr:spPr>
        <a:xfrm>
          <a:off x="72421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c3023.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15875</xdr:colOff>
      <xdr:row>32</xdr:row>
      <xdr:rowOff>15875</xdr:rowOff>
    </xdr:from>
    <xdr:to>
      <xdr:col>9</xdr:col>
      <xdr:colOff>142875</xdr:colOff>
      <xdr:row>34</xdr:row>
      <xdr:rowOff>136525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F632D1-94C2-DAAF-AE25-A1D9011963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71882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42E1B7-FDF9-4679-84EF-6C575B0104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7E91499-E720-45F5-B10D-7B1D359B38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C10BD99-EF7F-45A6-8FA4-ED04B96A11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71FC923-B9AF-47BA-936E-55624CA77D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B1389B0-26CC-44DB-9055-142C61D8F1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E5BBF43-F48C-4327-A155-5EDBBB7D9F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FD831DB-3C2C-4E2F-B4FB-EDF360341B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354665B-91E4-486E-8377-44B3DDDB1729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716F9A6-25A0-6C1F-6EA5-A2173DB6D26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99A7D3B-BAD3-0CCB-9D6C-07B8D80AE2A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9EF0C3D-5901-CFE6-E417-F91827AC97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sicsalesinvoicetemplate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basicsalesinvoicetemplate.html" TargetMode="External"/><Relationship Id="rId7" Type="http://schemas.openxmlformats.org/officeDocument/2006/relationships/hyperlink" Target="http://www.invoicingtemplate.com/basicsalesinvoicetemplate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basicsalesinvoicetemplate.html" TargetMode="External"/><Relationship Id="rId1" Type="http://schemas.openxmlformats.org/officeDocument/2006/relationships/hyperlink" Target="http://www.invoicingtemplate.com/basicsalesinvoicetemplate.html" TargetMode="External"/><Relationship Id="rId6" Type="http://schemas.openxmlformats.org/officeDocument/2006/relationships/hyperlink" Target="http://www.invoicingtemplate.com/basicsalesinvoicetemplat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basicsalesinvoicetemplate.html" TargetMode="External"/><Relationship Id="rId10" Type="http://schemas.openxmlformats.org/officeDocument/2006/relationships/hyperlink" Target="http://www.invoicingtemplate.com/florida.html" TargetMode="External"/><Relationship Id="rId4" Type="http://schemas.openxmlformats.org/officeDocument/2006/relationships/hyperlink" Target="http://www.invoicingtemplate.com/basicsalesinvoicetemplate.html" TargetMode="External"/><Relationship Id="rId9" Type="http://schemas.openxmlformats.org/officeDocument/2006/relationships/hyperlink" Target="http://www.invoicingtemplate.com/florida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5"/>
  <sheetViews>
    <sheetView showGridLines="0" showRowColHeaders="0" showZeros="0" tabSelected="1" showOutlineSymbols="0" zoomScaleNormal="100" workbookViewId="0">
      <selection activeCell="A9" sqref="A9"/>
    </sheetView>
  </sheetViews>
  <sheetFormatPr defaultRowHeight="13.5" x14ac:dyDescent="0.25"/>
  <cols>
    <col min="1" max="1" width="20.140625" style="1" customWidth="1"/>
    <col min="2" max="2" width="8" style="2" hidden="1" customWidth="1"/>
    <col min="3" max="3" width="9.140625" style="2" hidden="1" customWidth="1"/>
    <col min="4" max="4" width="10.28515625" style="3" hidden="1" customWidth="1"/>
    <col min="5" max="5" width="16" style="3" hidden="1" customWidth="1"/>
    <col min="6" max="6" width="0.5703125" style="2" customWidth="1"/>
    <col min="7" max="7" width="9.7109375" style="2" customWidth="1"/>
    <col min="8" max="8" width="1.28515625" style="2" customWidth="1"/>
    <col min="9" max="9" width="11.28515625" style="2" customWidth="1"/>
    <col min="10" max="10" width="10.42578125" style="2" customWidth="1"/>
    <col min="11" max="11" width="12" style="2" customWidth="1"/>
    <col min="12" max="12" width="4.7109375" style="2" customWidth="1"/>
    <col min="13" max="13" width="6.85546875" style="2" customWidth="1"/>
    <col min="14" max="14" width="13.85546875" style="2" customWidth="1"/>
    <col min="15" max="15" width="15.85546875" style="2" customWidth="1"/>
    <col min="16" max="16" width="0.85546875" style="4" customWidth="1"/>
    <col min="17" max="17" width="3.42578125" style="2" customWidth="1"/>
    <col min="18" max="18" width="9.140625" style="2"/>
    <col min="19" max="19" width="10" style="2" customWidth="1"/>
    <col min="20" max="24" width="9.140625" style="2"/>
    <col min="25" max="25" width="8.28515625" style="2" customWidth="1"/>
    <col min="26" max="16384" width="9.140625" style="2"/>
  </cols>
  <sheetData>
    <row r="1" spans="1:952" s="59" customFormat="1" ht="57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IQ1" s="60" t="s">
        <v>35</v>
      </c>
      <c r="AIR1" s="64" t="s">
        <v>48</v>
      </c>
      <c r="AJE1" s="60" t="s">
        <v>35</v>
      </c>
      <c r="AJH1" s="60" t="s">
        <v>33</v>
      </c>
      <c r="AJP1" s="60" t="s">
        <v>35</v>
      </c>
    </row>
    <row r="2" spans="1:952" ht="3.75" customHeight="1" x14ac:dyDescent="0.25">
      <c r="Q2" s="5"/>
      <c r="R2" s="5"/>
      <c r="S2" s="5"/>
      <c r="T2" s="5"/>
      <c r="U2" s="5"/>
      <c r="V2" s="65"/>
      <c r="W2" s="65"/>
      <c r="X2" s="65"/>
      <c r="Y2" s="65"/>
    </row>
    <row r="3" spans="1:952" ht="35.25" x14ac:dyDescent="0.5">
      <c r="A3" s="6" t="s">
        <v>23</v>
      </c>
      <c r="B3" s="7"/>
      <c r="C3" s="7"/>
      <c r="G3" s="58" t="s">
        <v>38</v>
      </c>
      <c r="J3" s="8"/>
      <c r="O3" s="9"/>
      <c r="P3" s="10"/>
      <c r="Q3"/>
      <c r="R3"/>
      <c r="S3"/>
      <c r="T3"/>
      <c r="U3"/>
      <c r="V3"/>
    </row>
    <row r="4" spans="1:952" s="14" customFormat="1" ht="17.100000000000001" customHeight="1" x14ac:dyDescent="0.2">
      <c r="A4" s="11" t="s">
        <v>37</v>
      </c>
      <c r="B4" s="12"/>
      <c r="C4" s="12"/>
      <c r="D4" s="13"/>
      <c r="E4" s="13"/>
      <c r="G4" s="14" t="s">
        <v>20</v>
      </c>
      <c r="P4" s="15"/>
      <c r="Q4"/>
      <c r="R4"/>
      <c r="S4"/>
      <c r="T4"/>
      <c r="U4"/>
      <c r="V4"/>
    </row>
    <row r="5" spans="1:952" s="14" customFormat="1" ht="17.100000000000001" customHeight="1" x14ac:dyDescent="0.2">
      <c r="A5" s="16" t="s">
        <v>24</v>
      </c>
      <c r="B5" s="17"/>
      <c r="C5" s="17"/>
      <c r="D5" s="13"/>
      <c r="E5" s="13"/>
      <c r="G5" s="14" t="s">
        <v>21</v>
      </c>
      <c r="P5" s="18"/>
      <c r="Q5"/>
      <c r="R5"/>
      <c r="S5"/>
      <c r="T5"/>
      <c r="U5"/>
      <c r="V5"/>
    </row>
    <row r="6" spans="1:952" s="14" customFormat="1" ht="17.100000000000001" customHeight="1" x14ac:dyDescent="0.2">
      <c r="A6" s="11" t="s">
        <v>49</v>
      </c>
      <c r="B6" s="12"/>
      <c r="C6" s="12"/>
      <c r="D6" s="13"/>
      <c r="E6" s="13"/>
      <c r="G6" s="14" t="s">
        <v>11</v>
      </c>
      <c r="L6" s="86" t="s">
        <v>0</v>
      </c>
      <c r="M6" s="86"/>
      <c r="N6" s="87">
        <v>43611</v>
      </c>
      <c r="O6" s="87"/>
      <c r="P6" s="19"/>
      <c r="Q6"/>
      <c r="R6"/>
      <c r="S6"/>
      <c r="T6"/>
      <c r="U6"/>
      <c r="V6"/>
    </row>
    <row r="7" spans="1:952" s="14" customFormat="1" ht="17.100000000000001" customHeight="1" x14ac:dyDescent="0.2">
      <c r="A7" s="20"/>
      <c r="D7" s="13"/>
      <c r="E7" s="13"/>
      <c r="G7" s="14" t="s">
        <v>39</v>
      </c>
      <c r="L7" s="86" t="s">
        <v>1</v>
      </c>
      <c r="M7" s="86"/>
      <c r="N7" s="88"/>
      <c r="O7" s="88"/>
      <c r="P7" s="19"/>
      <c r="Q7"/>
      <c r="R7"/>
      <c r="S7"/>
      <c r="T7"/>
      <c r="U7"/>
      <c r="V7"/>
    </row>
    <row r="8" spans="1:952" s="14" customFormat="1" ht="17.100000000000001" customHeight="1" x14ac:dyDescent="0.2">
      <c r="A8" s="16" t="s">
        <v>40</v>
      </c>
      <c r="B8" s="17"/>
      <c r="C8" s="17"/>
      <c r="D8" s="13" t="s">
        <v>18</v>
      </c>
      <c r="E8" s="13"/>
      <c r="P8" s="15"/>
      <c r="Q8"/>
      <c r="R8"/>
      <c r="S8"/>
      <c r="T8"/>
      <c r="U8"/>
      <c r="V8"/>
    </row>
    <row r="9" spans="1:952" s="14" customFormat="1" ht="17.100000000000001" customHeight="1" x14ac:dyDescent="0.2">
      <c r="A9" s="11"/>
      <c r="B9" s="11"/>
      <c r="C9" s="11"/>
      <c r="D9" s="13">
        <v>1</v>
      </c>
      <c r="E9" s="22"/>
      <c r="G9" s="76" t="s">
        <v>22</v>
      </c>
      <c r="H9" s="76"/>
      <c r="L9" s="76" t="s">
        <v>2</v>
      </c>
      <c r="M9" s="76"/>
      <c r="P9" s="15"/>
      <c r="Q9"/>
      <c r="R9"/>
      <c r="S9"/>
      <c r="T9"/>
      <c r="U9"/>
      <c r="V9"/>
    </row>
    <row r="10" spans="1:952" s="14" customFormat="1" ht="17.100000000000001" customHeight="1" x14ac:dyDescent="0.2">
      <c r="A10" s="20"/>
      <c r="B10" s="21"/>
      <c r="C10" s="21"/>
      <c r="D10" s="13">
        <v>0</v>
      </c>
      <c r="E10" s="22"/>
      <c r="G10" s="62" t="s">
        <v>27</v>
      </c>
      <c r="H10" s="23"/>
      <c r="I10" s="89"/>
      <c r="J10" s="89"/>
      <c r="K10" s="89"/>
      <c r="M10" s="62" t="s">
        <v>27</v>
      </c>
      <c r="N10" s="89"/>
      <c r="O10" s="89"/>
      <c r="P10" s="15"/>
      <c r="Q10"/>
      <c r="R10"/>
      <c r="S10"/>
      <c r="T10"/>
      <c r="U10"/>
      <c r="V10"/>
    </row>
    <row r="11" spans="1:952" s="14" customFormat="1" ht="17.100000000000001" customHeight="1" x14ac:dyDescent="0.2">
      <c r="A11" s="20"/>
      <c r="B11" s="21"/>
      <c r="C11" s="21"/>
      <c r="D11" s="13">
        <v>0</v>
      </c>
      <c r="E11" s="22"/>
      <c r="G11" s="62" t="s">
        <v>41</v>
      </c>
      <c r="I11" s="75"/>
      <c r="J11" s="75"/>
      <c r="K11" s="75"/>
      <c r="M11" s="62" t="s">
        <v>41</v>
      </c>
      <c r="N11" s="75"/>
      <c r="O11" s="75"/>
      <c r="P11" s="15"/>
      <c r="Q11"/>
      <c r="R11"/>
      <c r="S11"/>
      <c r="T11"/>
      <c r="U11"/>
      <c r="V11"/>
    </row>
    <row r="12" spans="1:952" s="14" customFormat="1" ht="17.100000000000001" customHeight="1" x14ac:dyDescent="0.2">
      <c r="A12" s="20"/>
      <c r="B12" s="21"/>
      <c r="C12" s="21"/>
      <c r="D12" s="13">
        <v>0.06</v>
      </c>
      <c r="E12" s="22"/>
      <c r="G12" s="62" t="s">
        <v>42</v>
      </c>
      <c r="I12" s="75"/>
      <c r="J12" s="75"/>
      <c r="K12" s="75"/>
      <c r="M12" s="62" t="s">
        <v>45</v>
      </c>
      <c r="N12" s="75"/>
      <c r="O12" s="75"/>
      <c r="P12" s="15"/>
      <c r="Q12"/>
      <c r="R12"/>
      <c r="S12"/>
      <c r="T12"/>
      <c r="U12"/>
      <c r="V12"/>
    </row>
    <row r="13" spans="1:952" s="14" customFormat="1" ht="17.100000000000001" customHeight="1" x14ac:dyDescent="0.2">
      <c r="A13" s="20"/>
      <c r="B13" s="21"/>
      <c r="C13" s="21"/>
      <c r="D13" s="13">
        <v>3.2000000000000001E-2</v>
      </c>
      <c r="E13" s="22"/>
      <c r="G13" s="62" t="s">
        <v>43</v>
      </c>
      <c r="I13" s="75"/>
      <c r="J13" s="75"/>
      <c r="K13" s="75"/>
      <c r="M13" s="62" t="s">
        <v>46</v>
      </c>
      <c r="N13" s="75"/>
      <c r="O13" s="75"/>
      <c r="P13" s="15"/>
      <c r="Q13"/>
      <c r="R13"/>
      <c r="S13"/>
      <c r="T13"/>
      <c r="U13"/>
      <c r="V13"/>
    </row>
    <row r="14" spans="1:952" s="14" customFormat="1" ht="17.100000000000001" customHeight="1" x14ac:dyDescent="0.2">
      <c r="A14" s="20"/>
      <c r="B14" s="21"/>
      <c r="C14" s="21"/>
      <c r="D14" s="13"/>
      <c r="E14" s="13"/>
      <c r="G14" s="62" t="s">
        <v>44</v>
      </c>
      <c r="I14" s="75"/>
      <c r="J14" s="75"/>
      <c r="K14" s="75"/>
      <c r="M14" s="62" t="s">
        <v>44</v>
      </c>
      <c r="N14" s="75"/>
      <c r="O14" s="75"/>
      <c r="P14" s="15"/>
      <c r="Q14"/>
      <c r="R14"/>
      <c r="S14"/>
      <c r="T14"/>
      <c r="U14"/>
      <c r="V14"/>
    </row>
    <row r="15" spans="1:952" s="14" customFormat="1" ht="6.75" customHeight="1" x14ac:dyDescent="0.2">
      <c r="A15" s="20"/>
      <c r="B15" s="21"/>
      <c r="C15" s="21"/>
      <c r="D15" s="13"/>
      <c r="E15" s="13"/>
      <c r="P15" s="15"/>
      <c r="Q15"/>
      <c r="R15"/>
      <c r="S15"/>
      <c r="T15"/>
      <c r="U15"/>
      <c r="V15"/>
    </row>
    <row r="16" spans="1:952" s="14" customFormat="1" ht="17.100000000000001" customHeight="1" x14ac:dyDescent="0.2">
      <c r="A16" s="20"/>
      <c r="D16" s="13"/>
      <c r="E16" s="13"/>
      <c r="G16" s="76" t="s">
        <v>8</v>
      </c>
      <c r="H16" s="76"/>
      <c r="I16" s="76" t="s">
        <v>7</v>
      </c>
      <c r="J16" s="76"/>
      <c r="K16" s="61" t="s">
        <v>9</v>
      </c>
      <c r="L16" s="76" t="s">
        <v>10</v>
      </c>
      <c r="M16" s="76"/>
      <c r="N16" s="61" t="s">
        <v>14</v>
      </c>
      <c r="O16" s="61" t="s">
        <v>13</v>
      </c>
      <c r="P16" s="24"/>
      <c r="Q16"/>
      <c r="R16"/>
      <c r="S16"/>
      <c r="T16"/>
      <c r="U16"/>
      <c r="V16"/>
    </row>
    <row r="17" spans="1:22" s="14" customFormat="1" ht="17.100000000000001" customHeight="1" x14ac:dyDescent="0.2">
      <c r="A17" s="20"/>
      <c r="D17" s="13"/>
      <c r="E17" s="13"/>
      <c r="G17" s="83"/>
      <c r="H17" s="83"/>
      <c r="I17" s="83"/>
      <c r="J17" s="83"/>
      <c r="K17" s="25">
        <v>43611</v>
      </c>
      <c r="L17" s="80"/>
      <c r="M17" s="80"/>
      <c r="N17" s="26"/>
      <c r="O17" s="26"/>
      <c r="P17" s="27"/>
      <c r="Q17"/>
      <c r="R17"/>
      <c r="S17"/>
      <c r="T17"/>
      <c r="U17"/>
      <c r="V17"/>
    </row>
    <row r="18" spans="1:22" s="14" customFormat="1" ht="17.100000000000001" customHeight="1" x14ac:dyDescent="0.2">
      <c r="A18" s="20"/>
      <c r="D18" s="13"/>
      <c r="E18" s="13"/>
      <c r="P18" s="15"/>
      <c r="Q18"/>
      <c r="R18"/>
      <c r="S18"/>
      <c r="T18"/>
      <c r="U18"/>
      <c r="V18"/>
    </row>
    <row r="19" spans="1:22" s="14" customFormat="1" ht="17.100000000000001" customHeight="1" x14ac:dyDescent="0.2">
      <c r="A19" s="16" t="s">
        <v>28</v>
      </c>
      <c r="B19" s="28" t="s">
        <v>6</v>
      </c>
      <c r="C19" s="29" t="s">
        <v>5</v>
      </c>
      <c r="D19" s="13" t="s">
        <v>15</v>
      </c>
      <c r="E19" s="13" t="s">
        <v>25</v>
      </c>
      <c r="G19" s="81" t="s">
        <v>31</v>
      </c>
      <c r="H19" s="81"/>
      <c r="I19" s="76" t="s">
        <v>29</v>
      </c>
      <c r="J19" s="76"/>
      <c r="K19" s="76"/>
      <c r="L19" s="76"/>
      <c r="M19" s="76"/>
      <c r="N19" s="76"/>
      <c r="O19" s="61" t="s">
        <v>30</v>
      </c>
      <c r="P19" s="15"/>
      <c r="Q19"/>
      <c r="R19"/>
      <c r="S19"/>
      <c r="T19"/>
      <c r="U19"/>
      <c r="V19"/>
    </row>
    <row r="20" spans="1:22" s="14" customFormat="1" ht="17.100000000000001" customHeight="1" x14ac:dyDescent="0.2">
      <c r="A20" s="30"/>
      <c r="B20" s="31">
        <v>0</v>
      </c>
      <c r="C20" s="32">
        <v>0</v>
      </c>
      <c r="D20" s="33">
        <v>0</v>
      </c>
      <c r="E20" s="33">
        <v>0</v>
      </c>
      <c r="G20" s="82">
        <f>IF(oknLineTotal_1=0,0,1)</f>
        <v>0</v>
      </c>
      <c r="H20" s="82"/>
      <c r="I20" s="71"/>
      <c r="J20" s="71"/>
      <c r="K20" s="71"/>
      <c r="L20" s="71"/>
      <c r="M20" s="71"/>
      <c r="N20" s="71"/>
      <c r="O20" s="34">
        <v>0</v>
      </c>
      <c r="P20" s="35"/>
      <c r="Q20"/>
      <c r="R20"/>
      <c r="S20"/>
      <c r="T20"/>
      <c r="U20"/>
      <c r="V20"/>
    </row>
    <row r="21" spans="1:22" s="14" customFormat="1" ht="17.100000000000001" customHeight="1" x14ac:dyDescent="0.2">
      <c r="A21" s="30"/>
      <c r="B21" s="36">
        <v>0</v>
      </c>
      <c r="C21" s="37">
        <v>0</v>
      </c>
      <c r="D21" s="33">
        <v>0</v>
      </c>
      <c r="E21" s="33">
        <v>0</v>
      </c>
      <c r="G21" s="73">
        <f>IF(oknLineTotal_1=0,0,2)</f>
        <v>0</v>
      </c>
      <c r="H21" s="73"/>
      <c r="I21" s="72"/>
      <c r="J21" s="72"/>
      <c r="K21" s="72"/>
      <c r="L21" s="72"/>
      <c r="M21" s="72"/>
      <c r="N21" s="72"/>
      <c r="O21" s="38">
        <v>0</v>
      </c>
      <c r="P21" s="39"/>
      <c r="Q21"/>
      <c r="R21"/>
      <c r="S21"/>
      <c r="T21"/>
      <c r="U21"/>
      <c r="V21"/>
    </row>
    <row r="22" spans="1:22" s="14" customFormat="1" ht="17.100000000000001" customHeight="1" x14ac:dyDescent="0.2">
      <c r="A22" s="30"/>
      <c r="B22" s="40">
        <v>0</v>
      </c>
      <c r="C22" s="41">
        <v>0</v>
      </c>
      <c r="D22" s="33">
        <v>0</v>
      </c>
      <c r="E22" s="33">
        <v>0</v>
      </c>
      <c r="G22" s="74">
        <f>IF(oknLineTotal_1=0,0,3)</f>
        <v>0</v>
      </c>
      <c r="H22" s="74"/>
      <c r="I22" s="69"/>
      <c r="J22" s="69"/>
      <c r="K22" s="69"/>
      <c r="L22" s="69"/>
      <c r="M22" s="69"/>
      <c r="N22" s="69"/>
      <c r="O22" s="42">
        <v>0</v>
      </c>
      <c r="P22" s="39"/>
      <c r="Q22"/>
      <c r="R22"/>
      <c r="S22"/>
      <c r="T22"/>
      <c r="U22"/>
      <c r="V22"/>
    </row>
    <row r="23" spans="1:22" s="14" customFormat="1" ht="17.100000000000001" customHeight="1" x14ac:dyDescent="0.2">
      <c r="A23" s="30"/>
      <c r="B23" s="36">
        <v>0</v>
      </c>
      <c r="C23" s="37">
        <v>0</v>
      </c>
      <c r="D23" s="33">
        <v>0</v>
      </c>
      <c r="E23" s="33">
        <v>0</v>
      </c>
      <c r="G23" s="73">
        <f>IF(oknLineTotal_1=0,0,4)</f>
        <v>0</v>
      </c>
      <c r="H23" s="73"/>
      <c r="I23" s="72"/>
      <c r="J23" s="72"/>
      <c r="K23" s="72"/>
      <c r="L23" s="72"/>
      <c r="M23" s="72"/>
      <c r="N23" s="72"/>
      <c r="O23" s="38">
        <v>0</v>
      </c>
      <c r="P23" s="39"/>
      <c r="Q23"/>
      <c r="R23"/>
      <c r="S23"/>
      <c r="T23"/>
      <c r="U23"/>
      <c r="V23"/>
    </row>
    <row r="24" spans="1:22" s="14" customFormat="1" ht="17.100000000000001" customHeight="1" x14ac:dyDescent="0.2">
      <c r="A24" s="30"/>
      <c r="B24" s="40">
        <v>0</v>
      </c>
      <c r="C24" s="41">
        <v>0</v>
      </c>
      <c r="D24" s="33">
        <v>0</v>
      </c>
      <c r="E24" s="33">
        <v>0</v>
      </c>
      <c r="G24" s="74">
        <f>IF(oknLineTotal_1=0,0,5)</f>
        <v>0</v>
      </c>
      <c r="H24" s="74"/>
      <c r="I24" s="69"/>
      <c r="J24" s="69"/>
      <c r="K24" s="69"/>
      <c r="L24" s="69"/>
      <c r="M24" s="69"/>
      <c r="N24" s="69"/>
      <c r="O24" s="42">
        <v>0</v>
      </c>
      <c r="P24" s="39"/>
      <c r="Q24"/>
      <c r="R24"/>
      <c r="S24"/>
      <c r="T24"/>
      <c r="U24"/>
      <c r="V24"/>
    </row>
    <row r="25" spans="1:22" s="14" customFormat="1" ht="17.100000000000001" customHeight="1" x14ac:dyDescent="0.2">
      <c r="A25" s="30"/>
      <c r="B25" s="36">
        <v>0</v>
      </c>
      <c r="C25" s="37">
        <v>0</v>
      </c>
      <c r="D25" s="33">
        <v>0</v>
      </c>
      <c r="E25" s="33">
        <v>0</v>
      </c>
      <c r="G25" s="73">
        <f>IF(oknLineTotal_1=0,0,6)</f>
        <v>0</v>
      </c>
      <c r="H25" s="73"/>
      <c r="I25" s="72"/>
      <c r="J25" s="72"/>
      <c r="K25" s="72"/>
      <c r="L25" s="72"/>
      <c r="M25" s="72"/>
      <c r="N25" s="72"/>
      <c r="O25" s="38">
        <v>0</v>
      </c>
      <c r="P25" s="39"/>
      <c r="Q25"/>
      <c r="R25"/>
      <c r="S25"/>
      <c r="T25"/>
      <c r="U25"/>
      <c r="V25"/>
    </row>
    <row r="26" spans="1:22" s="14" customFormat="1" ht="17.100000000000001" customHeight="1" x14ac:dyDescent="0.2">
      <c r="A26" s="30"/>
      <c r="B26" s="40">
        <v>0</v>
      </c>
      <c r="C26" s="41">
        <v>0</v>
      </c>
      <c r="D26" s="33">
        <v>0</v>
      </c>
      <c r="E26" s="33">
        <v>0</v>
      </c>
      <c r="G26" s="74">
        <f>IF(oknLineTotal_1=0,0,7)</f>
        <v>0</v>
      </c>
      <c r="H26" s="74"/>
      <c r="I26" s="69"/>
      <c r="J26" s="69"/>
      <c r="K26" s="69"/>
      <c r="L26" s="69"/>
      <c r="M26" s="69"/>
      <c r="N26" s="69"/>
      <c r="O26" s="42">
        <v>0</v>
      </c>
      <c r="P26" s="39"/>
      <c r="Q26"/>
      <c r="R26"/>
      <c r="S26"/>
      <c r="T26"/>
      <c r="U26"/>
      <c r="V26"/>
    </row>
    <row r="27" spans="1:22" s="14" customFormat="1" ht="17.100000000000001" customHeight="1" x14ac:dyDescent="0.25">
      <c r="A27" s="30"/>
      <c r="B27" s="36">
        <v>0</v>
      </c>
      <c r="C27" s="37">
        <v>0</v>
      </c>
      <c r="D27" s="33">
        <v>0</v>
      </c>
      <c r="E27" s="33">
        <v>0</v>
      </c>
      <c r="G27" s="73">
        <f>IF(oknLineTotal_1=0,0,8)</f>
        <v>0</v>
      </c>
      <c r="H27" s="73"/>
      <c r="I27" s="72"/>
      <c r="J27" s="72"/>
      <c r="K27" s="72"/>
      <c r="L27" s="72"/>
      <c r="M27" s="72"/>
      <c r="N27" s="72"/>
      <c r="O27" s="38">
        <v>0</v>
      </c>
      <c r="P27" s="39"/>
      <c r="Q27" s="2"/>
      <c r="R27" s="2"/>
      <c r="S27" s="2"/>
      <c r="T27" s="2"/>
      <c r="U27" s="2"/>
      <c r="V27" s="2"/>
    </row>
    <row r="28" spans="1:22" s="14" customFormat="1" ht="17.100000000000001" customHeight="1" x14ac:dyDescent="0.25">
      <c r="A28" s="30"/>
      <c r="B28" s="40">
        <v>0</v>
      </c>
      <c r="C28" s="41">
        <v>0</v>
      </c>
      <c r="D28" s="33">
        <v>0</v>
      </c>
      <c r="E28" s="33">
        <v>0</v>
      </c>
      <c r="G28" s="74">
        <f>IF(oknLineTotal_1=0,0,9)</f>
        <v>0</v>
      </c>
      <c r="H28" s="74"/>
      <c r="I28" s="69"/>
      <c r="J28" s="69"/>
      <c r="K28" s="69"/>
      <c r="L28" s="69"/>
      <c r="M28" s="69"/>
      <c r="N28" s="69"/>
      <c r="O28" s="42">
        <v>0</v>
      </c>
      <c r="P28" s="39"/>
      <c r="Q28" s="2"/>
      <c r="R28" s="2"/>
      <c r="S28" s="2"/>
      <c r="T28" s="2"/>
      <c r="U28" s="2"/>
      <c r="V28" s="2"/>
    </row>
    <row r="29" spans="1:22" s="14" customFormat="1" ht="17.100000000000001" customHeight="1" x14ac:dyDescent="0.25">
      <c r="A29" s="30"/>
      <c r="B29" s="36">
        <v>0</v>
      </c>
      <c r="C29" s="37">
        <v>0</v>
      </c>
      <c r="D29" s="33">
        <v>0</v>
      </c>
      <c r="E29" s="33">
        <v>0</v>
      </c>
      <c r="G29" s="73">
        <f>IF(oknLineTotal_1=0,0,10)</f>
        <v>0</v>
      </c>
      <c r="H29" s="73"/>
      <c r="I29" s="72"/>
      <c r="J29" s="72"/>
      <c r="K29" s="72"/>
      <c r="L29" s="72"/>
      <c r="M29" s="72"/>
      <c r="N29" s="72"/>
      <c r="O29" s="38">
        <v>0</v>
      </c>
      <c r="P29" s="39"/>
      <c r="Q29" s="2"/>
      <c r="R29" s="2"/>
      <c r="S29" s="2"/>
      <c r="T29" s="2"/>
      <c r="U29" s="2"/>
      <c r="V29" s="2"/>
    </row>
    <row r="30" spans="1:22" s="14" customFormat="1" ht="17.100000000000001" customHeight="1" x14ac:dyDescent="0.25">
      <c r="A30" s="30"/>
      <c r="B30" s="40">
        <v>0</v>
      </c>
      <c r="C30" s="41">
        <v>0</v>
      </c>
      <c r="D30" s="33">
        <v>0</v>
      </c>
      <c r="E30" s="33">
        <v>0</v>
      </c>
      <c r="G30" s="74">
        <f>IF(oknLineTotal_1=0,0,11)</f>
        <v>0</v>
      </c>
      <c r="H30" s="74"/>
      <c r="I30" s="69"/>
      <c r="J30" s="69"/>
      <c r="K30" s="69"/>
      <c r="L30" s="69"/>
      <c r="M30" s="69"/>
      <c r="N30" s="69"/>
      <c r="O30" s="42">
        <v>0</v>
      </c>
      <c r="P30" s="39"/>
      <c r="Q30" s="2"/>
      <c r="R30" s="2"/>
      <c r="S30" s="2"/>
      <c r="T30" s="2"/>
      <c r="U30" s="2"/>
      <c r="V30" s="2"/>
    </row>
    <row r="31" spans="1:22" s="14" customFormat="1" ht="17.100000000000001" customHeight="1" x14ac:dyDescent="0.25">
      <c r="A31" s="30"/>
      <c r="B31" s="43">
        <v>0</v>
      </c>
      <c r="C31" s="44">
        <v>0</v>
      </c>
      <c r="D31" s="33">
        <v>0</v>
      </c>
      <c r="E31" s="33">
        <v>0</v>
      </c>
      <c r="G31" s="70">
        <f>IF(oknLineTotal_1=0,0,12)</f>
        <v>0</v>
      </c>
      <c r="H31" s="70"/>
      <c r="I31" s="84"/>
      <c r="J31" s="84"/>
      <c r="K31" s="84"/>
      <c r="L31" s="84"/>
      <c r="M31" s="84"/>
      <c r="N31" s="84"/>
      <c r="O31" s="45">
        <v>0</v>
      </c>
      <c r="P31" s="39"/>
      <c r="Q31" s="2"/>
      <c r="R31" s="2"/>
      <c r="S31" s="2"/>
      <c r="T31" s="2"/>
      <c r="U31" s="2"/>
      <c r="V31" s="2"/>
    </row>
    <row r="32" spans="1:22" s="14" customFormat="1" ht="17.100000000000001" customHeight="1" x14ac:dyDescent="0.25">
      <c r="A32" s="20"/>
      <c r="D32" s="13"/>
      <c r="E32" s="46">
        <f t="array" ref="E32">SUM(oknTaxable_1:oknTaxable_12*oknLineTotal_1:oknLineTotal_12)</f>
        <v>0</v>
      </c>
      <c r="G32" s="47"/>
      <c r="H32" s="47"/>
      <c r="I32" s="48"/>
      <c r="J32" s="48"/>
      <c r="K32" s="48"/>
      <c r="L32" s="48">
        <v>0</v>
      </c>
      <c r="M32" s="66"/>
      <c r="N32" s="67" t="s">
        <v>12</v>
      </c>
      <c r="O32" s="50">
        <f>SUM(oknLineTotal_1:oknLineTotal_12)</f>
        <v>0</v>
      </c>
      <c r="P32" s="35"/>
      <c r="Q32" s="2"/>
      <c r="R32" s="2"/>
      <c r="S32" s="2"/>
      <c r="T32" s="2"/>
      <c r="U32" s="2"/>
      <c r="V32" s="2"/>
    </row>
    <row r="33" spans="1:22" s="14" customFormat="1" ht="17.100000000000001" customHeight="1" x14ac:dyDescent="0.25">
      <c r="A33" s="20"/>
      <c r="D33" s="13"/>
      <c r="E33" s="13"/>
      <c r="G33" s="47"/>
      <c r="H33" s="47"/>
      <c r="I33" s="47"/>
      <c r="J33" s="47"/>
      <c r="K33" s="47"/>
      <c r="L33" s="47"/>
      <c r="M33" s="51" t="s">
        <v>36</v>
      </c>
      <c r="N33" s="52">
        <v>0.06</v>
      </c>
      <c r="O33" s="53">
        <f>ROUND(IF(oknTaxType=0,0, oknTax1Rate*(oknLineTotalTaxable+IF(oknTaxTotalIncludingShippingCost=0,0,oknShippingCost))),2)</f>
        <v>0</v>
      </c>
      <c r="P33" s="35"/>
      <c r="Q33" s="2"/>
      <c r="R33" s="2"/>
      <c r="S33" s="2"/>
      <c r="T33" s="2"/>
      <c r="U33" s="2"/>
      <c r="V33" s="2"/>
    </row>
    <row r="34" spans="1:22" s="14" customFormat="1" ht="17.100000000000001" hidden="1" customHeight="1" x14ac:dyDescent="0.25">
      <c r="A34" s="20"/>
      <c r="D34" s="13"/>
      <c r="E34" s="13"/>
      <c r="G34" s="47"/>
      <c r="H34" s="47"/>
      <c r="I34" s="47"/>
      <c r="J34" s="47"/>
      <c r="K34" s="47"/>
      <c r="L34" s="47"/>
      <c r="M34" s="51" t="s">
        <v>26</v>
      </c>
      <c r="N34" s="52">
        <v>3.2000000000000001E-2</v>
      </c>
      <c r="O34" s="53">
        <f>ROUND(IF(oknTaxType&lt;&gt;2,0,oknTax2Rate*(oknLineTotalTaxable+IF(oknTaxTotalIncludingShippingCost=0,0,oknShippingCost)+IF(oknTax2IsAppliedToTax1=0,0,oknTax1))),2)</f>
        <v>0</v>
      </c>
      <c r="P34" s="54"/>
      <c r="Q34" s="2"/>
      <c r="R34" s="2"/>
      <c r="S34" s="2"/>
      <c r="T34" s="2"/>
      <c r="U34" s="2"/>
      <c r="V34" s="2"/>
    </row>
    <row r="35" spans="1:22" s="14" customFormat="1" ht="17.100000000000001" customHeight="1" x14ac:dyDescent="0.25">
      <c r="A35" s="20"/>
      <c r="D35" s="13"/>
      <c r="E35" s="13"/>
      <c r="G35" s="47"/>
      <c r="H35" s="47"/>
      <c r="I35" s="47"/>
      <c r="J35" s="47"/>
      <c r="K35" s="47"/>
      <c r="L35" s="47"/>
      <c r="M35" s="23"/>
      <c r="N35" s="49" t="s">
        <v>3</v>
      </c>
      <c r="O35" s="55">
        <v>0</v>
      </c>
      <c r="P35" s="56"/>
      <c r="Q35" s="2"/>
      <c r="R35" s="2"/>
      <c r="S35" s="2"/>
      <c r="T35" s="2"/>
      <c r="U35" s="2"/>
      <c r="V35" s="2"/>
    </row>
    <row r="36" spans="1:22" s="14" customFormat="1" ht="17.100000000000001" customHeight="1" x14ac:dyDescent="0.25">
      <c r="A36" s="20"/>
      <c r="D36" s="13"/>
      <c r="E36" s="13"/>
      <c r="M36" s="23"/>
      <c r="N36" s="49" t="s">
        <v>4</v>
      </c>
      <c r="O36" s="53">
        <f>ROUND(oknSubTotal + oknShippingCost + IF(oknTaxType=0,0,IF(oknTaxType=1,oknTax1,oknTax1+oknTax2)),2)</f>
        <v>0</v>
      </c>
      <c r="P36" s="35"/>
      <c r="Q36" s="2"/>
      <c r="R36" s="2"/>
      <c r="S36" s="2"/>
      <c r="T36" s="2"/>
      <c r="U36" s="2"/>
      <c r="V36" s="2"/>
    </row>
    <row r="37" spans="1:22" s="14" customFormat="1" ht="17.100000000000001" customHeight="1" x14ac:dyDescent="0.25">
      <c r="A37" s="20"/>
      <c r="D37" s="13"/>
      <c r="E37" s="13"/>
      <c r="M37" s="23"/>
      <c r="N37" s="49" t="s">
        <v>17</v>
      </c>
      <c r="O37" s="55">
        <v>0</v>
      </c>
      <c r="P37" s="15"/>
      <c r="Q37" s="2"/>
      <c r="R37" s="2"/>
      <c r="S37" s="2"/>
      <c r="T37" s="2"/>
      <c r="U37" s="2"/>
      <c r="V37" s="2"/>
    </row>
    <row r="38" spans="1:22" s="14" customFormat="1" ht="17.100000000000001" customHeight="1" x14ac:dyDescent="0.25">
      <c r="A38" s="20"/>
      <c r="D38" s="13"/>
      <c r="E38" s="13"/>
      <c r="M38" s="23"/>
      <c r="N38" s="49" t="s">
        <v>16</v>
      </c>
      <c r="O38" s="53">
        <f>oknTotal-oknPayments</f>
        <v>0</v>
      </c>
      <c r="P38" s="15"/>
      <c r="Q38" s="2"/>
      <c r="R38" s="2"/>
      <c r="S38" s="2"/>
      <c r="T38" s="2"/>
      <c r="U38" s="2"/>
      <c r="V38" s="2"/>
    </row>
    <row r="39" spans="1:22" s="14" customFormat="1" hidden="1" x14ac:dyDescent="0.25">
      <c r="A39" s="20"/>
      <c r="D39" s="13"/>
      <c r="E39" s="13"/>
      <c r="P39" s="15"/>
      <c r="Q39" s="2"/>
      <c r="R39" s="2"/>
      <c r="S39" s="2"/>
      <c r="T39" s="2"/>
      <c r="U39" s="2"/>
      <c r="V39" s="2"/>
    </row>
    <row r="40" spans="1:22" s="14" customFormat="1" x14ac:dyDescent="0.25">
      <c r="A40" s="20"/>
      <c r="D40" s="13"/>
      <c r="E40" s="13"/>
      <c r="P40" s="15"/>
      <c r="Q40" s="2"/>
      <c r="R40" s="2"/>
      <c r="S40" s="2"/>
      <c r="T40" s="2"/>
      <c r="U40" s="2"/>
      <c r="V40" s="2"/>
    </row>
    <row r="41" spans="1:22" s="14" customFormat="1" ht="21.75" customHeight="1" x14ac:dyDescent="0.25">
      <c r="A41" s="20"/>
      <c r="D41" s="13"/>
      <c r="E41" s="13"/>
      <c r="G41" s="78" t="s">
        <v>19</v>
      </c>
      <c r="H41" s="79"/>
      <c r="I41" s="79"/>
      <c r="J41" s="79"/>
      <c r="K41" s="79"/>
      <c r="L41" s="79"/>
      <c r="M41" s="79"/>
      <c r="N41" s="79"/>
      <c r="O41" s="79"/>
      <c r="P41" s="15"/>
      <c r="Q41" s="2"/>
      <c r="R41" s="2"/>
      <c r="S41" s="2"/>
      <c r="T41" s="2"/>
      <c r="U41" s="2"/>
      <c r="V41" s="2"/>
    </row>
    <row r="42" spans="1:22" x14ac:dyDescent="0.25">
      <c r="G42" s="77"/>
      <c r="H42" s="77"/>
      <c r="I42" s="77"/>
      <c r="J42" s="77"/>
      <c r="K42" s="77"/>
      <c r="L42" s="77"/>
      <c r="M42" s="77"/>
      <c r="N42" s="77"/>
      <c r="O42" s="77"/>
    </row>
    <row r="917" spans="1:1" hidden="1" x14ac:dyDescent="0.25">
      <c r="A917" s="63" t="s">
        <v>47</v>
      </c>
    </row>
    <row r="926" spans="1:1" hidden="1" x14ac:dyDescent="0.25">
      <c r="A926" s="57" t="s">
        <v>32</v>
      </c>
    </row>
    <row r="931" spans="1:1" hidden="1" x14ac:dyDescent="0.25">
      <c r="A931" s="57" t="s">
        <v>34</v>
      </c>
    </row>
    <row r="933" spans="1:1" hidden="1" x14ac:dyDescent="0.25">
      <c r="A933" s="57" t="s">
        <v>34</v>
      </c>
    </row>
    <row r="975" spans="1:1" hidden="1" x14ac:dyDescent="0.25">
      <c r="A975" s="57" t="s">
        <v>34</v>
      </c>
    </row>
  </sheetData>
  <sheetProtection sheet="1" objects="1" scenarios="1" selectLockedCells="1"/>
  <mergeCells count="51">
    <mergeCell ref="A1:AD1"/>
    <mergeCell ref="G16:H16"/>
    <mergeCell ref="G9:H9"/>
    <mergeCell ref="L9:M9"/>
    <mergeCell ref="L6:M6"/>
    <mergeCell ref="L7:M7"/>
    <mergeCell ref="N6:O6"/>
    <mergeCell ref="N7:O7"/>
    <mergeCell ref="I14:K14"/>
    <mergeCell ref="N14:O14"/>
    <mergeCell ref="N10:O10"/>
    <mergeCell ref="N11:O11"/>
    <mergeCell ref="N12:O12"/>
    <mergeCell ref="N13:O13"/>
    <mergeCell ref="I10:K10"/>
    <mergeCell ref="I11:K11"/>
    <mergeCell ref="G42:O42"/>
    <mergeCell ref="G41:O41"/>
    <mergeCell ref="L17:M17"/>
    <mergeCell ref="I23:N23"/>
    <mergeCell ref="I19:N19"/>
    <mergeCell ref="G28:H28"/>
    <mergeCell ref="G19:H19"/>
    <mergeCell ref="G20:H20"/>
    <mergeCell ref="I17:J17"/>
    <mergeCell ref="I31:N31"/>
    <mergeCell ref="G17:H17"/>
    <mergeCell ref="G30:H30"/>
    <mergeCell ref="G27:H27"/>
    <mergeCell ref="I30:N30"/>
    <mergeCell ref="I26:N26"/>
    <mergeCell ref="I29:N29"/>
    <mergeCell ref="I12:K12"/>
    <mergeCell ref="I13:K13"/>
    <mergeCell ref="I16:J16"/>
    <mergeCell ref="L16:M16"/>
    <mergeCell ref="I27:N27"/>
    <mergeCell ref="I28:N28"/>
    <mergeCell ref="G31:H31"/>
    <mergeCell ref="I20:N20"/>
    <mergeCell ref="I21:N21"/>
    <mergeCell ref="I22:N22"/>
    <mergeCell ref="G29:H29"/>
    <mergeCell ref="G21:H21"/>
    <mergeCell ref="G22:H22"/>
    <mergeCell ref="I24:N24"/>
    <mergeCell ref="I25:N25"/>
    <mergeCell ref="G23:H23"/>
    <mergeCell ref="G24:H24"/>
    <mergeCell ref="G25:H25"/>
    <mergeCell ref="G26:H26"/>
  </mergeCells>
  <phoneticPr fontId="9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N7 A9" xr:uid="{00000000-0002-0000-0000-000001000000}">
      <formula1>0</formula1>
      <formula2>10</formula2>
    </dataValidation>
    <dataValidation type="date" allowBlank="1" showErrorMessage="1" errorTitle="Invalid Input" error="Please enter a valid date." sqref="N6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A975" r:id="rId3" tooltip="Basic Sales Invoice Design (Light Blue)" display="http://www.invoicingtemplate.com/basicsalesinvoicetemplate.html" xr:uid="{00000000-0004-0000-0000-000003000000}"/>
    <hyperlink ref="AJE1" r:id="rId4" tooltip="Basic Sales Invoice Template (Light Blue)" display="http://www.invoicingtemplate.com/basicsalesinvoicetemplate.html" xr:uid="{00000000-0004-0000-0000-000004000000}"/>
    <hyperlink ref="A931" r:id="rId5" tooltip="Basic Sales Invoice Design (Light Blue)" display="http://www.invoicingtemplate.com/basicsalesinvoicetemplate.html" xr:uid="{00000000-0004-0000-0000-000005000000}"/>
    <hyperlink ref="AIQ1" r:id="rId6" tooltip="Basic Sales Invoice Template (Light Blue)" display="http://www.invoicingtemplate.com/basicsalesinvoicetemplate.html" xr:uid="{00000000-0004-0000-0000-000006000000}"/>
    <hyperlink ref="A933" r:id="rId7" tooltip="Basic Sales Invoice Design (Light Blue)" display="http://www.invoicingtemplate.com/basicsalesinvoicetemplate.html" xr:uid="{00000000-0004-0000-0000-000007000000}"/>
    <hyperlink ref="AJP1" r:id="rId8" tooltip="Basic Sales Invoice Template (Light Blue)" display="http://www.invoicingtemplate.com/basicsalesinvoicetemplate.html" xr:uid="{00000000-0004-0000-0000-000008000000}"/>
    <hyperlink ref="A917" r:id="rId9" tooltip="Simple Invoice Form for Florida" display="http://www.invoicingtemplate.com/florida.html" xr:uid="{00000000-0004-0000-0000-000009000000}"/>
    <hyperlink ref="AIR1" r:id="rId10" tooltip="Simple Invoice Format for Florida" display="http://www.invoicingtemplate.com/florida.html" xr:uid="{00000000-0004-0000-0000-00000A000000}"/>
  </hyperlinks>
  <printOptions horizontalCentered="1" verticalCentered="1"/>
  <pageMargins left="0" right="0" top="0.75" bottom="0.75" header="0.3" footer="0.3"/>
  <pageSetup paperSize="9" orientation="portrait" horizontalDpi="300" verticalDpi="300" r:id="rId11"/>
  <headerFooter alignWithMargins="0">
    <oddFooter>&amp;R&amp;G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8007D-A763-4377-AD3C-36B76FF90EFC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6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Invoice Format for Florida</dc:title>
  <dc:subject>"Simple Invoice Format for Florida" summary: This simple invoice template for Florida is designed for businesses who want to try something new. The title word &amp;quot;INVOICE&amp;quot; is applied with lightweight word art to show a cambered effect. It also has an orange blossom background that is known as the state flower of Florida.</dc:subject>
  <dc:creator>https://www.invoicingtemplate.com/</dc:creator>
  <cp:keywords/>
  <dc:description>https://www.invoicingtemplate.com/florida.html</dc:description>
  <cp:lastModifiedBy>liangjun yu</cp:lastModifiedBy>
  <cp:lastPrinted>2019-05-25T16:43:19Z</cp:lastPrinted>
  <dcterms:created xsi:type="dcterms:W3CDTF">2000-07-27T22:24:14Z</dcterms:created>
  <dcterms:modified xsi:type="dcterms:W3CDTF">2024-03-08T11:26:13Z</dcterms:modified>
  <cp:category>Simple Invoice Format for Florida, Simple Invoice Form for Florida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