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15\"/>
    </mc:Choice>
  </mc:AlternateContent>
  <xr:revisionPtr revIDLastSave="0" documentId="13_ncr:1_{4B9F9B1C-0109-4CC6-9B80-E57E0BD88037}" xr6:coauthVersionLast="47" xr6:coauthVersionMax="47" xr10:uidLastSave="{00000000-0000-0000-0000-000000000000}"/>
  <bookViews>
    <workbookView xWindow="-120" yWindow="-120" windowWidth="29040" windowHeight="15720" tabRatio="617" xr2:uid="{00000000-000D-0000-FFFF-FFFF00000000}"/>
  </bookViews>
  <sheets>
    <sheet name="Invoice" sheetId="1" r:id="rId1"/>
    <sheet name="Customer Report" sheetId="6" r:id="rId2"/>
    <sheet name="Sales Report" sheetId="7" r:id="rId3"/>
    <sheet name="Product Report" sheetId="5" r:id="rId4"/>
    <sheet name="Aging" sheetId="4" r:id="rId5"/>
    <sheet name="Sales Rep. Report" sheetId="3" r:id="rId6"/>
    <sheet name="Payment Report" sheetId="8" r:id="rId7"/>
    <sheet name="©" sheetId="13" r:id="rId8"/>
    <sheet name="UniformSoftware.com" sheetId="14" r:id="rId9"/>
    <sheet name="Office-Kit.com.System" sheetId="2" state="veryHidden" r:id="rId10"/>
  </sheets>
  <definedNames>
    <definedName name="InvoicingTemplateLinkTarget" hidden="1">'Office-Kit.com.System'!$A$1</definedName>
    <definedName name="okaDiscountRate_A_5">Invoice!$P$24</definedName>
    <definedName name="oknAgBalanceDue">Aging!$J$20</definedName>
    <definedName name="oknAgDateFrom">Aging!$C$17</definedName>
    <definedName name="oknAgDateTo">Aging!$C$18</definedName>
    <definedName name="oknAgDueDate">Aging!$K$20</definedName>
    <definedName name="oknAgHdrAddress">Aging!$C$11</definedName>
    <definedName name="oknAgHdrCityStateZip">Aging!$C$12</definedName>
    <definedName name="oknAgHdrCountry">Aging!$C$13</definedName>
    <definedName name="oknAgHdrCustomerID">Aging!$C$9</definedName>
    <definedName name="oknAgHdrCustomerName">Aging!$C$10</definedName>
    <definedName name="oknAgHdrPhone">Aging!$C$14</definedName>
    <definedName name="oknAgInvoiceDate">Aging!$C$20</definedName>
    <definedName name="oknAgInvoiceID">Aging!$B$20</definedName>
    <definedName name="oknAgOrderID">Aging!$L$20</definedName>
    <definedName name="oknAgPayments">Aging!$I$20</definedName>
    <definedName name="oknAgPaymentTerm">Aging!$N$20</definedName>
    <definedName name="oknAgSalesRepName">Aging!$M$20</definedName>
    <definedName name="oknAgShippingCost">Aging!$H$20</definedName>
    <definedName name="oknAgSubtotal">Aging!$E$20</definedName>
    <definedName name="oknAgTax1">Aging!$F$20</definedName>
    <definedName name="oknAgTax2">Aging!$G$20</definedName>
    <definedName name="oknAgTotal">Aging!$D$20</definedName>
    <definedName name="oknBalanceDue">Invoice!$O$57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Invoice!$E$20</definedName>
    <definedName name="oknCost_10">Invoice!$E$29</definedName>
    <definedName name="oknCost_11">Invoice!$E$30</definedName>
    <definedName name="oknCost_12">Invoice!$E$31</definedName>
    <definedName name="oknCost_13">Invoice!$E$32</definedName>
    <definedName name="oknCost_14">Invoice!$E$33</definedName>
    <definedName name="oknCost_15">Invoice!$E$34</definedName>
    <definedName name="oknCost_16">Invoice!$E$35</definedName>
    <definedName name="oknCost_17">Invoice!$E$36</definedName>
    <definedName name="oknCost_18">Invoice!$E$37</definedName>
    <definedName name="oknCost_19">Invoice!$E$38</definedName>
    <definedName name="oknCost_2">Invoice!$E$21</definedName>
    <definedName name="oknCost_20">Invoice!$E$39</definedName>
    <definedName name="oknCost_21">Invoice!$E$40</definedName>
    <definedName name="oknCost_22">Invoice!$E$41</definedName>
    <definedName name="oknCost_23">Invoice!$E$42</definedName>
    <definedName name="oknCost_24">Invoice!$E$43</definedName>
    <definedName name="oknCost_25">Invoice!$E$44</definedName>
    <definedName name="oknCost_26">Invoice!$E$45</definedName>
    <definedName name="oknCost_27">Invoice!$E$46</definedName>
    <definedName name="oknCost_28">Invoice!$E$47</definedName>
    <definedName name="oknCost_29">Invoice!$E$48</definedName>
    <definedName name="oknCost_3">Invoice!$E$22</definedName>
    <definedName name="oknCost_30">Invoice!$E$49</definedName>
    <definedName name="oknCost_4">Invoice!$E$23</definedName>
    <definedName name="oknCost_5">Invoice!$E$24</definedName>
    <definedName name="oknCost_6">Invoice!$E$25</definedName>
    <definedName name="oknCost_7">Invoice!$E$26</definedName>
    <definedName name="oknCost_8">Invoice!$E$27</definedName>
    <definedName name="oknCost_9">Invoice!$E$28</definedName>
    <definedName name="oknDatabaseName">Invoice!$A$4</definedName>
    <definedName name="oknDiscountPriceA_1">Invoice!$P$20</definedName>
    <definedName name="oknDiscountPriceA_10">Invoice!$P$29</definedName>
    <definedName name="oknDiscountPriceA_11">Invoice!$P$30</definedName>
    <definedName name="oknDiscountPriceA_12">Invoice!$P$31</definedName>
    <definedName name="oknDiscountPriceA_13">Invoice!$P$32</definedName>
    <definedName name="oknDiscountPriceA_14">Invoice!$P$33</definedName>
    <definedName name="oknDiscountPriceA_15">Invoice!$P$34</definedName>
    <definedName name="oknDiscountPriceA_16">Invoice!$P$35</definedName>
    <definedName name="oknDiscountPriceA_17">Invoice!$P$36</definedName>
    <definedName name="oknDiscountPriceA_18">Invoice!$P$37</definedName>
    <definedName name="oknDiscountPriceA_19">Invoice!$P$38</definedName>
    <definedName name="oknDiscountPriceA_2">Invoice!$P$21</definedName>
    <definedName name="oknDiscountPriceA_20">Invoice!$P$39</definedName>
    <definedName name="oknDiscountPriceA_21">Invoice!$P$40</definedName>
    <definedName name="oknDiscountPriceA_22">Invoice!$P$41</definedName>
    <definedName name="oknDiscountPriceA_23">Invoice!$P$42</definedName>
    <definedName name="oknDiscountPriceA_24">Invoice!$P$43</definedName>
    <definedName name="oknDiscountPriceA_25">Invoice!$P$44</definedName>
    <definedName name="oknDiscountPriceA_26">Invoice!$P$45</definedName>
    <definedName name="oknDiscountPriceA_27">Invoice!$P$46</definedName>
    <definedName name="oknDiscountPriceA_28">Invoice!$P$47</definedName>
    <definedName name="oknDiscountPriceA_29">Invoice!$P$48</definedName>
    <definedName name="oknDiscountPriceA_3">Invoice!$P$22</definedName>
    <definedName name="oknDiscountPriceA_30">Invoice!$P$49</definedName>
    <definedName name="oknDiscountPriceA_4">Invoice!$P$23</definedName>
    <definedName name="oknDiscountPriceA_5">Invoice!$P$24</definedName>
    <definedName name="oknDiscountPriceA_6">Invoice!$P$25</definedName>
    <definedName name="oknDiscountPriceA_7">Invoice!$P$26</definedName>
    <definedName name="oknDiscountPriceA_8">Invoice!$P$27</definedName>
    <definedName name="oknDiscountPriceA_9">Invoice!$P$28</definedName>
    <definedName name="oknDiscountPriceB_1">Invoice!$Q$20</definedName>
    <definedName name="oknDiscountPriceB_10">Invoice!$Q$29</definedName>
    <definedName name="oknDiscountPriceB_11">Invoice!$Q$30</definedName>
    <definedName name="oknDiscountPriceB_12">Invoice!$Q$31</definedName>
    <definedName name="oknDiscountPriceB_13">Invoice!$Q$32</definedName>
    <definedName name="oknDiscountPriceB_14">Invoice!$Q$33</definedName>
    <definedName name="oknDiscountPriceB_15">Invoice!$Q$34</definedName>
    <definedName name="oknDiscountPriceB_16">Invoice!$Q$35</definedName>
    <definedName name="oknDiscountPriceB_17">Invoice!$Q$36</definedName>
    <definedName name="oknDiscountPriceB_18">Invoice!$Q$37</definedName>
    <definedName name="oknDiscountPriceB_19">Invoice!$Q$38</definedName>
    <definedName name="oknDiscountPriceB_2">Invoice!$Q$21</definedName>
    <definedName name="oknDiscountPriceB_20">Invoice!$Q$39</definedName>
    <definedName name="oknDiscountPriceB_21">Invoice!$Q$40</definedName>
    <definedName name="oknDiscountPriceB_22">Invoice!$Q$41</definedName>
    <definedName name="oknDiscountPriceB_23">Invoice!$Q$42</definedName>
    <definedName name="oknDiscountPriceB_24">Invoice!$Q$43</definedName>
    <definedName name="oknDiscountPriceB_25">Invoice!$Q$44</definedName>
    <definedName name="oknDiscountPriceB_26">Invoice!$Q$45</definedName>
    <definedName name="oknDiscountPriceB_27">Invoice!$Q$46</definedName>
    <definedName name="oknDiscountPriceB_28">Invoice!$Q$47</definedName>
    <definedName name="oknDiscountPriceB_29">Invoice!$Q$48</definedName>
    <definedName name="oknDiscountPriceB_3">Invoice!$Q$22</definedName>
    <definedName name="oknDiscountPriceB_30">Invoice!$Q$49</definedName>
    <definedName name="oknDiscountPriceB_4">Invoice!$Q$23</definedName>
    <definedName name="oknDiscountPriceB_5">Invoice!$Q$24</definedName>
    <definedName name="oknDiscountPriceB_6">Invoice!$Q$25</definedName>
    <definedName name="oknDiscountPriceB_7">Invoice!$Q$26</definedName>
    <definedName name="oknDiscountPriceB_8">Invoice!$Q$27</definedName>
    <definedName name="oknDiscountPriceB_9">Invoice!$Q$28</definedName>
    <definedName name="oknDiscountPriceC_1">Invoice!$R$20</definedName>
    <definedName name="oknDiscountPriceC_10">Invoice!$R$29</definedName>
    <definedName name="oknDiscountPriceC_11">Invoice!$R$30</definedName>
    <definedName name="oknDiscountPriceC_12">Invoice!$R$31</definedName>
    <definedName name="oknDiscountPriceC_13">Invoice!$R$32</definedName>
    <definedName name="oknDiscountPriceC_14">Invoice!$R$33</definedName>
    <definedName name="oknDiscountPriceC_15">Invoice!$R$34</definedName>
    <definedName name="oknDiscountPriceC_16">Invoice!$R$35</definedName>
    <definedName name="oknDiscountPriceC_17">Invoice!$R$36</definedName>
    <definedName name="oknDiscountPriceC_18">Invoice!$R$37</definedName>
    <definedName name="oknDiscountPriceC_19">Invoice!$R$38</definedName>
    <definedName name="oknDiscountPriceC_2">Invoice!$R$21</definedName>
    <definedName name="oknDiscountPriceC_20">Invoice!$R$39</definedName>
    <definedName name="oknDiscountPriceC_21">Invoice!$R$40</definedName>
    <definedName name="oknDiscountPriceC_22">Invoice!$R$41</definedName>
    <definedName name="oknDiscountPriceC_23">Invoice!$R$42</definedName>
    <definedName name="oknDiscountPriceC_24">Invoice!$R$43</definedName>
    <definedName name="oknDiscountPriceC_25">Invoice!$R$44</definedName>
    <definedName name="oknDiscountPriceC_26">Invoice!$R$45</definedName>
    <definedName name="oknDiscountPriceC_27">Invoice!$R$46</definedName>
    <definedName name="oknDiscountPriceC_28">Invoice!$R$47</definedName>
    <definedName name="oknDiscountPriceC_29">Invoice!$R$48</definedName>
    <definedName name="oknDiscountPriceC_3">Invoice!$R$22</definedName>
    <definedName name="oknDiscountPriceC_30">Invoice!$R$49</definedName>
    <definedName name="oknDiscountPriceC_4">Invoice!$R$23</definedName>
    <definedName name="oknDiscountPriceC_5">Invoice!$R$24</definedName>
    <definedName name="oknDiscountPriceC_6">Invoice!$R$25</definedName>
    <definedName name="oknDiscountPriceC_7">Invoice!$R$26</definedName>
    <definedName name="oknDiscountPriceC_8">Invoice!$R$27</definedName>
    <definedName name="oknDiscountPriceC_9">Invoice!$R$28</definedName>
    <definedName name="oknDiscountPriceD_1">Invoice!$S$20</definedName>
    <definedName name="oknDiscountPriceD_10">Invoice!$S$29</definedName>
    <definedName name="oknDiscountPriceD_11">Invoice!$S$30</definedName>
    <definedName name="oknDiscountPriceD_12">Invoice!$S$31</definedName>
    <definedName name="oknDiscountPriceD_13">Invoice!$S$32</definedName>
    <definedName name="oknDiscountPriceD_14">Invoice!$S$33</definedName>
    <definedName name="oknDiscountPriceD_15">Invoice!$S$34</definedName>
    <definedName name="oknDiscountPriceD_16">Invoice!$S$35</definedName>
    <definedName name="oknDiscountPriceD_17">Invoice!$S$36</definedName>
    <definedName name="oknDiscountPriceD_18">Invoice!$S$37</definedName>
    <definedName name="oknDiscountPriceD_19">Invoice!$S$38</definedName>
    <definedName name="oknDiscountPriceD_2">Invoice!$S$21</definedName>
    <definedName name="oknDiscountPriceD_20">Invoice!$S$39</definedName>
    <definedName name="oknDiscountPriceD_21">Invoice!$S$40</definedName>
    <definedName name="oknDiscountPriceD_22">Invoice!$S$41</definedName>
    <definedName name="oknDiscountPriceD_23">Invoice!$S$42</definedName>
    <definedName name="oknDiscountPriceD_24">Invoice!$S$43</definedName>
    <definedName name="oknDiscountPriceD_25">Invoice!$S$44</definedName>
    <definedName name="oknDiscountPriceD_26">Invoice!$S$45</definedName>
    <definedName name="oknDiscountPriceD_27">Invoice!$S$46</definedName>
    <definedName name="oknDiscountPriceD_28">Invoice!$S$47</definedName>
    <definedName name="oknDiscountPriceD_29">Invoice!$S$48</definedName>
    <definedName name="oknDiscountPriceD_3">Invoice!$S$22</definedName>
    <definedName name="oknDiscountPriceD_30">Invoice!$S$49</definedName>
    <definedName name="oknDiscountPriceD_4">Invoice!$S$23</definedName>
    <definedName name="oknDiscountPriceD_5">Invoice!$S$24</definedName>
    <definedName name="oknDiscountPriceD_6">Invoice!$S$25</definedName>
    <definedName name="oknDiscountPriceD_7">Invoice!$S$26</definedName>
    <definedName name="oknDiscountPriceD_8">Invoice!$S$27</definedName>
    <definedName name="oknDiscountPriceD_9">Invoice!$S$28</definedName>
    <definedName name="oknDiscountPriceE_1">Invoice!$T$20</definedName>
    <definedName name="oknDiscountPriceE_10">Invoice!$T$29</definedName>
    <definedName name="oknDiscountPriceE_11">Invoice!$T$30</definedName>
    <definedName name="oknDiscountPriceE_12">Invoice!$T$31</definedName>
    <definedName name="oknDiscountPriceE_13">Invoice!$T$32</definedName>
    <definedName name="oknDiscountPriceE_14">Invoice!$T$33</definedName>
    <definedName name="oknDiscountPriceE_15">Invoice!$T$34</definedName>
    <definedName name="oknDiscountPriceE_16">Invoice!$T$35</definedName>
    <definedName name="oknDiscountPriceE_17">Invoice!$T$36</definedName>
    <definedName name="oknDiscountPriceE_18">Invoice!$T$37</definedName>
    <definedName name="oknDiscountPriceE_19">Invoice!$T$38</definedName>
    <definedName name="oknDiscountPriceE_2">Invoice!$T$21</definedName>
    <definedName name="oknDiscountPriceE_20">Invoice!$T$39</definedName>
    <definedName name="oknDiscountPriceE_21">Invoice!$T$40</definedName>
    <definedName name="oknDiscountPriceE_22">Invoice!$T$41</definedName>
    <definedName name="oknDiscountPriceE_23">Invoice!$T$42</definedName>
    <definedName name="oknDiscountPriceE_24">Invoice!$T$43</definedName>
    <definedName name="oknDiscountPriceE_25">Invoice!$T$44</definedName>
    <definedName name="oknDiscountPriceE_26">Invoice!$T$45</definedName>
    <definedName name="oknDiscountPriceE_27">Invoice!$T$46</definedName>
    <definedName name="oknDiscountPriceE_28">Invoice!$T$47</definedName>
    <definedName name="oknDiscountPriceE_29">Invoice!$T$48</definedName>
    <definedName name="oknDiscountPriceE_3">Invoice!$T$22</definedName>
    <definedName name="oknDiscountPriceE_30">Invoice!$T$49</definedName>
    <definedName name="oknDiscountPriceE_4">Invoice!$T$23</definedName>
    <definedName name="oknDiscountPriceE_5">Invoice!$T$24</definedName>
    <definedName name="oknDiscountPriceE_6">Invoice!$T$25</definedName>
    <definedName name="oknDiscountPriceE_7">Invoice!$T$26</definedName>
    <definedName name="oknDiscountPriceE_8">Invoice!$T$27</definedName>
    <definedName name="oknDiscountPriceE_9">Invoice!$T$28</definedName>
    <definedName name="oknDiscountRate">Invoice!$C$17</definedName>
    <definedName name="oknDueDate">Invoice!$AO$24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Invoice!$O$5</definedName>
    <definedName name="oknInvoiceID">Invoice!$O$6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13">Invoice!$O$32</definedName>
    <definedName name="oknLineTotal_14">Invoice!$O$33</definedName>
    <definedName name="oknLineTotal_15">Invoice!$O$34</definedName>
    <definedName name="oknLineTotal_16">Invoice!$O$35</definedName>
    <definedName name="oknLineTotal_17">Invoice!$O$36</definedName>
    <definedName name="oknLineTotal_18">Invoice!$O$37</definedName>
    <definedName name="oknLineTotal_19">Invoice!$O$38</definedName>
    <definedName name="oknLineTotal_2">Invoice!$O$21</definedName>
    <definedName name="oknLineTotal_20">Invoice!$O$39</definedName>
    <definedName name="oknLineTotal_21">Invoice!$O$40</definedName>
    <definedName name="oknLineTotal_22">Invoice!$O$41</definedName>
    <definedName name="oknLineTotal_23">Invoice!$O$42</definedName>
    <definedName name="oknLineTotal_24">Invoice!$O$43</definedName>
    <definedName name="oknLineTotal_25">Invoice!$O$44</definedName>
    <definedName name="oknLineTotal_26">Invoice!$O$45</definedName>
    <definedName name="oknLineTotal_27">Invoice!$O$46</definedName>
    <definedName name="oknLineTotal_28">Invoice!$O$47</definedName>
    <definedName name="oknLineTotal_29">Invoice!$O$48</definedName>
    <definedName name="oknLineTotal_3">Invoice!$O$22</definedName>
    <definedName name="oknLineTotal_30">Invoice!$O$49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Invoice!$E$51</definedName>
    <definedName name="oknOrderID">Invoice!$H$17</definedName>
    <definedName name="oknPayments">Invoice!$O$56</definedName>
    <definedName name="oknPaymentTerm">Invoice!$K$17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Invoice!$N$20</definedName>
    <definedName name="oknPrice_10">Invoice!$N$29</definedName>
    <definedName name="oknPrice_11">Invoice!$N$30</definedName>
    <definedName name="oknPrice_12">Invoice!$N$31</definedName>
    <definedName name="oknPrice_13">Invoice!$N$32</definedName>
    <definedName name="oknPrice_14">Invoice!$N$33</definedName>
    <definedName name="oknPrice_15">Invoice!$N$34</definedName>
    <definedName name="oknPrice_16">Invoice!$N$35</definedName>
    <definedName name="oknPrice_17">Invoice!$N$36</definedName>
    <definedName name="oknPrice_18">Invoice!$N$37</definedName>
    <definedName name="oknPrice_19">Invoice!$N$38</definedName>
    <definedName name="oknPrice_2">Invoice!$N$21</definedName>
    <definedName name="oknPrice_20">Invoice!$N$39</definedName>
    <definedName name="oknPrice_21">Invoice!$N$40</definedName>
    <definedName name="oknPrice_22">Invoice!$N$41</definedName>
    <definedName name="oknPrice_23">Invoice!$N$42</definedName>
    <definedName name="oknPrice_24">Invoice!$N$43</definedName>
    <definedName name="oknPrice_25">Invoice!$N$44</definedName>
    <definedName name="oknPrice_26">Invoice!$N$45</definedName>
    <definedName name="oknPrice_27">Invoice!$N$46</definedName>
    <definedName name="oknPrice_28">Invoice!$N$47</definedName>
    <definedName name="oknPrice_29">Invoice!$N$48</definedName>
    <definedName name="oknPrice_3">Invoice!$N$22</definedName>
    <definedName name="oknPrice_30">Invoice!$N$49</definedName>
    <definedName name="oknPrice_4">Invoice!$N$23</definedName>
    <definedName name="oknPrice_5">Invoice!$N$24</definedName>
    <definedName name="oknPrice_6">Invoice!$N$25</definedName>
    <definedName name="oknPrice_7">Invoice!$N$26</definedName>
    <definedName name="oknPrice_8">Invoice!$N$27</definedName>
    <definedName name="oknPrice_9">Invoice!$N$28</definedName>
    <definedName name="oknPrInvoiceID">'Payment Report'!$D$13</definedName>
    <definedName name="oknPrNotes">'Payment Report'!$F$13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13">Invoice!$A$32</definedName>
    <definedName name="oknProductID_14">Invoice!$A$33</definedName>
    <definedName name="oknProductID_15">Invoice!$A$34</definedName>
    <definedName name="oknProductID_16">Invoice!$A$35</definedName>
    <definedName name="oknProductID_17">Invoice!$A$36</definedName>
    <definedName name="oknProductID_18">Invoice!$A$37</definedName>
    <definedName name="oknProductID_19">Invoice!$A$38</definedName>
    <definedName name="oknProductID_2">Invoice!$A$21</definedName>
    <definedName name="oknProductID_20">Invoice!$A$39</definedName>
    <definedName name="oknProductID_21">Invoice!$A$40</definedName>
    <definedName name="oknProductID_22">Invoice!$A$41</definedName>
    <definedName name="oknProductID_23">Invoice!$A$42</definedName>
    <definedName name="oknProductID_24">Invoice!$A$43</definedName>
    <definedName name="oknProductID_25">Invoice!$A$44</definedName>
    <definedName name="oknProductID_26">Invoice!$A$45</definedName>
    <definedName name="oknProductID_27">Invoice!$A$46</definedName>
    <definedName name="oknProductID_28">Invoice!$A$47</definedName>
    <definedName name="oknProductID_29">Invoice!$A$48</definedName>
    <definedName name="oknProductID_3">Invoice!$A$22</definedName>
    <definedName name="oknProductID_30">Invoice!$A$49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17">Invoice!$H$36</definedName>
    <definedName name="oknProductName_18">Invoice!$H$37</definedName>
    <definedName name="oknProductName_19">Invoice!$H$38</definedName>
    <definedName name="oknProductName_2">Invoice!$H$21</definedName>
    <definedName name="oknProductName_20">Invoice!$H$39</definedName>
    <definedName name="oknProductName_21">Invoice!$H$40</definedName>
    <definedName name="oknProductName_22">Invoice!$H$41</definedName>
    <definedName name="oknProductName_23">Invoice!$H$42</definedName>
    <definedName name="oknProductName_24">Invoice!$H$43</definedName>
    <definedName name="oknProductName_25">Invoice!$H$44</definedName>
    <definedName name="oknProductName_26">Invoice!$H$45</definedName>
    <definedName name="oknProductName_27">Invoice!$H$46</definedName>
    <definedName name="oknProductName_28">Invoice!$H$47</definedName>
    <definedName name="oknProductName_29">Invoice!$H$48</definedName>
    <definedName name="oknProductName_3">Invoice!$H$22</definedName>
    <definedName name="oknProductName_30">Invoice!$H$49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13">Invoice!$L$32</definedName>
    <definedName name="oknQuantity_14">Invoice!$L$33</definedName>
    <definedName name="oknQuantity_15">Invoice!$L$34</definedName>
    <definedName name="oknQuantity_16">Invoice!$L$35</definedName>
    <definedName name="oknQuantity_17">Invoice!$L$36</definedName>
    <definedName name="oknQuantity_18">Invoice!$L$37</definedName>
    <definedName name="oknQuantity_19">Invoice!$L$38</definedName>
    <definedName name="oknQuantity_2">Invoice!$L$21</definedName>
    <definedName name="oknQuantity_20">Invoice!$L$39</definedName>
    <definedName name="oknQuantity_21">Invoice!$L$40</definedName>
    <definedName name="oknQuantity_22">Invoice!$L$41</definedName>
    <definedName name="oknQuantity_23">Invoice!$L$42</definedName>
    <definedName name="oknQuantity_24">Invoice!$L$43</definedName>
    <definedName name="oknQuantity_25">Invoice!$L$44</definedName>
    <definedName name="oknQuantity_26">Invoice!$L$45</definedName>
    <definedName name="oknQuantity_27">Invoice!$L$46</definedName>
    <definedName name="oknQuantity_28">Invoice!$L$47</definedName>
    <definedName name="oknQuantity_29">Invoice!$L$48</definedName>
    <definedName name="oknQuantity_3">Invoice!$L$22</definedName>
    <definedName name="oknQuantity_30">Invoice!$L$49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pTaxable">'Product Report'!#REF!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Invoice!$I$17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Invoice!$AO$30</definedName>
    <definedName name="oknShipCityStateZip">Invoice!$AO$31</definedName>
    <definedName name="oknShipContact">Invoice!$AO$33</definedName>
    <definedName name="oknShipCountry">Invoice!$AO$32</definedName>
    <definedName name="oknShipDate">Invoice!$AO$36</definedName>
    <definedName name="oknShipName">Invoice!$AO$29</definedName>
    <definedName name="oknShippingCost">Invoice!$O$53</definedName>
    <definedName name="oknShipVia">Invoice!$AP$36</definedName>
    <definedName name="oknStatus">Invoice!$A$6</definedName>
    <definedName name="oknSubTotal">Invoice!$O$50</definedName>
    <definedName name="oknTax1">Invoice!$O$51</definedName>
    <definedName name="oknTax1Name">Invoice!$M$51</definedName>
    <definedName name="oknTax1Rate">Invoice!$N$51</definedName>
    <definedName name="oknTax1RateDefault">Invoice!$D$12</definedName>
    <definedName name="oknTax2">Invoice!$O$52</definedName>
    <definedName name="oknTax2IsAppliedToTax1">Invoice!$D$10</definedName>
    <definedName name="oknTax2Name">Invoice!$M$52</definedName>
    <definedName name="oknTax2Rate">Invoice!$N$52</definedName>
    <definedName name="oknTax2RateDefault">Invoice!$D$13</definedName>
    <definedName name="oknTaxable_1">Invoice!$D$20</definedName>
    <definedName name="oknTaxable_10">Invoice!$D$29</definedName>
    <definedName name="oknTaxable_11">Invoice!$D$30</definedName>
    <definedName name="oknTaxable_12">Invoice!$D$31</definedName>
    <definedName name="oknTaxable_13">Invoice!$D$32</definedName>
    <definedName name="oknTaxable_14">Invoice!$D$33</definedName>
    <definedName name="oknTaxable_15">Invoice!$D$34</definedName>
    <definedName name="oknTaxable_16">Invoice!$D$35</definedName>
    <definedName name="oknTaxable_17">Invoice!$D$36</definedName>
    <definedName name="oknTaxable_18">Invoice!$D$37</definedName>
    <definedName name="oknTaxable_19">Invoice!$D$38</definedName>
    <definedName name="oknTaxable_2">Invoice!$D$21</definedName>
    <definedName name="oknTaxable_20">Invoice!$D$39</definedName>
    <definedName name="oknTaxable_21">Invoice!$D$40</definedName>
    <definedName name="oknTaxable_22">Invoice!$D$41</definedName>
    <definedName name="oknTaxable_23">Invoice!$D$42</definedName>
    <definedName name="oknTaxable_24">Invoice!$D$43</definedName>
    <definedName name="oknTaxable_25">Invoice!$D$44</definedName>
    <definedName name="oknTaxable_26">Invoice!$D$45</definedName>
    <definedName name="oknTaxable_27">Invoice!$D$46</definedName>
    <definedName name="oknTaxable_28">Invoice!$D$47</definedName>
    <definedName name="oknTaxable_29">Invoice!$D$48</definedName>
    <definedName name="oknTaxable_3">Invoice!$D$22</definedName>
    <definedName name="oknTaxable_30">Invoice!$D$49</definedName>
    <definedName name="oknTaxable_4">Invoice!$D$23</definedName>
    <definedName name="oknTaxable_5">Invoice!$D$24</definedName>
    <definedName name="oknTaxable_6">Invoice!$D$25</definedName>
    <definedName name="oknTaxable_7">Invoice!$D$26</definedName>
    <definedName name="oknTaxable_8">Invoice!$D$27</definedName>
    <definedName name="oknTaxable_9">Invoice!$D$28</definedName>
    <definedName name="oknTaxTotalIncludingShippingCost">Invoice!$D$11</definedName>
    <definedName name="oknTaxType">Invoice!$D$9</definedName>
    <definedName name="oknTotal">Invoice!$O$55</definedName>
    <definedName name="oknWhoAddress">Invoice!$H$11</definedName>
    <definedName name="oknWhoCityStateZip">Invoice!$H$12</definedName>
    <definedName name="oknWhoCountry">Invoice!$H$13</definedName>
    <definedName name="oknWhoID">Invoice!$A$9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9" hidden="1">'Office-Kit.com.System'!$B$23</definedName>
    <definedName name="oknZZDONTREMOVEUpgradedTo1028" localSheetId="9" hidden="1">'Office-Kit.com.System'!$B$21</definedName>
    <definedName name="_xlnm.Print_Area" localSheetId="4">Aging!$B$21:$N$24</definedName>
    <definedName name="_xlnm.Print_Area" localSheetId="1">'Customer Report'!$B$12:$Q$14</definedName>
    <definedName name="_xlnm.Print_Area" localSheetId="0">Invoice!$H$3:$O$57</definedName>
    <definedName name="_xlnm.Print_Area" localSheetId="6">'Payment Report'!$B$14:$J$15</definedName>
    <definedName name="_xlnm.Print_Area" localSheetId="3">'Product Report'!$B$12:$I$25</definedName>
    <definedName name="_xlnm.Print_Area" localSheetId="5">'Sales Rep. Report'!$B$14:$N$16</definedName>
    <definedName name="_xlnm.Print_Area" localSheetId="2">'Sales Report'!$B$13:$P$15</definedName>
    <definedName name="_xlnm.Print_Titles" localSheetId="4">Aging!$2:$20</definedName>
    <definedName name="_xlnm.Print_Titles" localSheetId="1">'Customer Report'!$2:$11</definedName>
    <definedName name="_xlnm.Print_Titles" localSheetId="0">Invoice!$3:$19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2">'Sales Report'!$3:$12</definedName>
    <definedName name="valuevx">42.314159</definedName>
    <definedName name="Z_DBA83F98_9E57_43A8_B42B_6CAE3132A72F_.wvu.Cols" localSheetId="4" hidden="1">Aging!$E:$H</definedName>
    <definedName name="Z_DBA83F98_9E57_43A8_B42B_6CAE3132A72F_.wvu.Cols" localSheetId="1" hidden="1">'Customer Report'!$F:$I,'Customer Report'!$L:$L,'Customer Report'!$N:$Q</definedName>
    <definedName name="Z_DBA83F98_9E57_43A8_B42B_6CAE3132A72F_.wvu.Cols" localSheetId="0" hidden="1">Invoice!$D:$E</definedName>
    <definedName name="Z_DBA83F98_9E57_43A8_B42B_6CAE3132A72F_.wvu.Cols" localSheetId="5" hidden="1">'Sales Rep. Report'!$G:$I,'Sales Rep. Report'!$L:$L,'Sales Rep. Report'!$N:$N</definedName>
    <definedName name="Z_DBA83F98_9E57_43A8_B42B_6CAE3132A72F_.wvu.Cols" localSheetId="2" hidden="1">'Sales Report'!$F:$F,'Sales Report'!$H:$K,'Sales Report'!$O:$P</definedName>
    <definedName name="Z_DBA83F98_9E57_43A8_B42B_6CAE3132A72F_.wvu.PrintArea" localSheetId="4" hidden="1">Aging!$B$21:$N$24</definedName>
    <definedName name="Z_DBA83F98_9E57_43A8_B42B_6CAE3132A72F_.wvu.PrintArea" localSheetId="1" hidden="1">'Customer Report'!$B$12:$Q$52</definedName>
    <definedName name="Z_DBA83F98_9E57_43A8_B42B_6CAE3132A72F_.wvu.PrintArea" localSheetId="0">Invoice!$G$2:$O$61</definedName>
    <definedName name="Z_DBA83F98_9E57_43A8_B42B_6CAE3132A72F_.wvu.PrintArea" localSheetId="3" hidden="1">'Product Report'!$B$12:$I$166</definedName>
    <definedName name="Z_DBA83F98_9E57_43A8_B42B_6CAE3132A72F_.wvu.PrintArea" localSheetId="5" hidden="1">'Sales Rep. Report'!$B$14:$N$54</definedName>
    <definedName name="Z_DBA83F98_9E57_43A8_B42B_6CAE3132A72F_.wvu.PrintArea" localSheetId="2" hidden="1">'Sales Report'!$B$13:$P$53</definedName>
    <definedName name="Z_DBA83F98_9E57_43A8_B42B_6CAE3132A72F_.wvu.PrintTitles" localSheetId="4" hidden="1">Aging!$2:$20</definedName>
    <definedName name="Z_DBA83F98_9E57_43A8_B42B_6CAE3132A72F_.wvu.PrintTitles" localSheetId="1" hidden="1">'Customer Report'!$2:$11</definedName>
    <definedName name="Z_DBA83F98_9E57_43A8_B42B_6CAE3132A72F_.wvu.PrintTitles" localSheetId="3" hidden="1">'Product Report'!$3:$11</definedName>
    <definedName name="Z_DBA83F98_9E57_43A8_B42B_6CAE3132A72F_.wvu.PrintTitles" localSheetId="5" hidden="1">'Sales Rep. Report'!$2:$13</definedName>
    <definedName name="Z_DBA83F98_9E57_43A8_B42B_6CAE3132A72F_.wvu.PrintTitles" localSheetId="2" hidden="1">'Sales Report'!$3:$12</definedName>
  </definedNames>
  <calcPr calcId="191029"/>
  <customWorkbookViews>
    <customWorkbookView name="Sunny - Personal View" guid="{DBA83F98-9E57-43A8-B42B-6CAE3132A72F}" mergeInterval="0" personalView="1" maximized="1" windowWidth="1020" windowHeight="622" tabRatio="971" activeSheetId="1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4" l="1"/>
  <c r="F20" i="4"/>
  <c r="W22" i="1" l="1"/>
  <c r="N22" i="1" s="1"/>
  <c r="O22" i="1" s="1"/>
  <c r="W23" i="1"/>
  <c r="N23" i="1" s="1"/>
  <c r="O23" i="1" s="1"/>
  <c r="W24" i="1"/>
  <c r="N24" i="1" s="1"/>
  <c r="O24" i="1" s="1"/>
  <c r="W25" i="1"/>
  <c r="N25" i="1" s="1"/>
  <c r="O25" i="1" s="1"/>
  <c r="W26" i="1"/>
  <c r="N26" i="1" s="1"/>
  <c r="O26" i="1" s="1"/>
  <c r="W27" i="1"/>
  <c r="N27" i="1" s="1"/>
  <c r="O27" i="1" s="1"/>
  <c r="W28" i="1"/>
  <c r="N28" i="1" s="1"/>
  <c r="O28" i="1" s="1"/>
  <c r="W29" i="1"/>
  <c r="N29" i="1" s="1"/>
  <c r="O29" i="1" s="1"/>
  <c r="W30" i="1"/>
  <c r="N30" i="1" s="1"/>
  <c r="O30" i="1" s="1"/>
  <c r="W31" i="1"/>
  <c r="N31" i="1" s="1"/>
  <c r="O31" i="1" s="1"/>
  <c r="W32" i="1"/>
  <c r="N32" i="1" s="1"/>
  <c r="O32" i="1" s="1"/>
  <c r="W33" i="1"/>
  <c r="N33" i="1" s="1"/>
  <c r="O33" i="1" s="1"/>
  <c r="W34" i="1"/>
  <c r="N34" i="1" s="1"/>
  <c r="O34" i="1" s="1"/>
  <c r="W35" i="1"/>
  <c r="N35" i="1" s="1"/>
  <c r="O35" i="1" s="1"/>
  <c r="W36" i="1"/>
  <c r="N36" i="1" s="1"/>
  <c r="O36" i="1" s="1"/>
  <c r="W37" i="1"/>
  <c r="N37" i="1" s="1"/>
  <c r="O37" i="1" s="1"/>
  <c r="W38" i="1"/>
  <c r="N38" i="1" s="1"/>
  <c r="O38" i="1" s="1"/>
  <c r="W39" i="1"/>
  <c r="N39" i="1" s="1"/>
  <c r="O39" i="1" s="1"/>
  <c r="W40" i="1"/>
  <c r="N40" i="1" s="1"/>
  <c r="O40" i="1" s="1"/>
  <c r="W41" i="1"/>
  <c r="N41" i="1" s="1"/>
  <c r="O41" i="1" s="1"/>
  <c r="W42" i="1"/>
  <c r="N42" i="1" s="1"/>
  <c r="O42" i="1" s="1"/>
  <c r="W43" i="1"/>
  <c r="N43" i="1" s="1"/>
  <c r="O43" i="1" s="1"/>
  <c r="W44" i="1"/>
  <c r="N44" i="1" s="1"/>
  <c r="O44" i="1" s="1"/>
  <c r="W45" i="1"/>
  <c r="N45" i="1" s="1"/>
  <c r="O45" i="1" s="1"/>
  <c r="W46" i="1"/>
  <c r="N46" i="1" s="1"/>
  <c r="O46" i="1" s="1"/>
  <c r="W47" i="1"/>
  <c r="N47" i="1" s="1"/>
  <c r="O47" i="1" s="1"/>
  <c r="W48" i="1"/>
  <c r="N48" i="1" s="1"/>
  <c r="O48" i="1" s="1"/>
  <c r="W49" i="1"/>
  <c r="N49" i="1" s="1"/>
  <c r="O49" i="1" s="1"/>
  <c r="W21" i="1"/>
  <c r="N21" i="1" s="1"/>
  <c r="O21" i="1" s="1"/>
  <c r="W20" i="1"/>
  <c r="N20" i="1" s="1"/>
  <c r="O20" i="1" s="1"/>
  <c r="B3" i="8"/>
  <c r="B4" i="8"/>
  <c r="B5" i="8"/>
  <c r="B6" i="8"/>
  <c r="O51" i="1"/>
  <c r="B3" i="3"/>
  <c r="B4" i="3"/>
  <c r="B5" i="3"/>
  <c r="B6" i="3"/>
  <c r="G13" i="3"/>
  <c r="H13" i="3"/>
  <c r="B3" i="5"/>
  <c r="B4" i="5"/>
  <c r="B5" i="5"/>
  <c r="B6" i="5"/>
  <c r="B3" i="7"/>
  <c r="B4" i="7"/>
  <c r="B5" i="7"/>
  <c r="B6" i="7"/>
  <c r="J12" i="7"/>
  <c r="K12" i="7"/>
  <c r="B3" i="6"/>
  <c r="B4" i="6"/>
  <c r="B5" i="6"/>
  <c r="B6" i="6"/>
  <c r="G11" i="6"/>
  <c r="H11" i="6"/>
  <c r="O50" i="1" l="1"/>
  <c r="O52" i="1" s="1"/>
  <c r="E51" i="1" a="1"/>
  <c r="E51" i="1" s="1"/>
  <c r="O55" i="1" l="1"/>
  <c r="O57" i="1" s="1"/>
</calcChain>
</file>

<file path=xl/sharedStrings.xml><?xml version="1.0" encoding="utf-8"?>
<sst xmlns="http://schemas.openxmlformats.org/spreadsheetml/2006/main" count="180" uniqueCount="125">
  <si>
    <t>DATE:</t>
  </si>
  <si>
    <t>Ship To:</t>
  </si>
  <si>
    <t>TOTAL</t>
  </si>
  <si>
    <t>Line Total</t>
    <phoneticPr fontId="4" type="noConversion"/>
  </si>
  <si>
    <t>Unit Price</t>
    <phoneticPr fontId="4" type="noConversion"/>
  </si>
  <si>
    <t>Quantity</t>
    <phoneticPr fontId="4" type="noConversion"/>
  </si>
  <si>
    <t>Terms</t>
    <phoneticPr fontId="4" type="noConversion"/>
  </si>
  <si>
    <t>SoftID</t>
    <phoneticPr fontId="8" type="noConversion"/>
  </si>
  <si>
    <t>DbPath</t>
    <phoneticPr fontId="8" type="noConversion"/>
  </si>
  <si>
    <t>TOTAL DUE</t>
    <phoneticPr fontId="4" type="noConversion"/>
  </si>
  <si>
    <t>PAID</t>
    <phoneticPr fontId="4" type="noConversion"/>
  </si>
  <si>
    <t>TaxSystem</t>
    <phoneticPr fontId="4" type="noConversion"/>
  </si>
  <si>
    <t>Price</t>
  </si>
  <si>
    <t>Quantity</t>
  </si>
  <si>
    <t>INVOICE</t>
    <phoneticPr fontId="4" type="noConversion"/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</si>
  <si>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</si>
  <si>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</si>
  <si>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</si>
  <si>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</si>
  <si>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</si>
  <si>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</si>
  <si>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</si>
  <si>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</si>
  <si>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</si>
  <si>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</si>
  <si>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</si>
  <si>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</si>
  <si>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</si>
  <si>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</si>
  <si>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</si>
  <si>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Bill To:</t>
    <phoneticPr fontId="4" type="noConversion"/>
  </si>
  <si>
    <t>Current Database</t>
  </si>
  <si>
    <t>Invoice Status</t>
  </si>
  <si>
    <t>Taxable</t>
  </si>
  <si>
    <t>cost</t>
    <phoneticPr fontId="4" type="noConversion"/>
  </si>
  <si>
    <t>Date</t>
  </si>
  <si>
    <t>From</t>
  </si>
  <si>
    <t>From:</t>
  </si>
  <si>
    <t>To:</t>
  </si>
  <si>
    <t>To</t>
  </si>
  <si>
    <t>Date:</t>
  </si>
  <si>
    <t>Statement Periode: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</si>
  <si>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</si>
  <si>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</si>
  <si>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</si>
  <si>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</si>
  <si>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</si>
  <si>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</si>
  <si>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</si>
  <si>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</si>
  <si>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</si>
  <si>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</si>
  <si>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</si>
  <si>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</si>
  <si>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</si>
  <si>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</si>
  <si>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Term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</si>
  <si>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</si>
  <si>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</si>
  <si>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</si>
  <si>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</si>
  <si>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</si>
  <si>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</si>
  <si>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</si>
  <si>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</si>
  <si>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</si>
  <si>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</si>
  <si>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</si>
  <si>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</si>
  <si>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UNITED TRADING INC.</t>
  </si>
  <si>
    <t>ELK GROVE VILLAGE, IL 60007</t>
  </si>
  <si>
    <t>2435 DEVON AVE</t>
  </si>
  <si>
    <t>PH# 847-238-2000 FAX: 847-238-2001</t>
  </si>
  <si>
    <t xml:space="preserve">Bill To: </t>
  </si>
  <si>
    <t>Taxable</t>
    <phoneticPr fontId="4" type="noConversion"/>
  </si>
  <si>
    <t>Upgraded to 1028</t>
  </si>
  <si>
    <t>Allow zero line total</t>
  </si>
  <si>
    <t>Allow incomplete line</t>
  </si>
  <si>
    <t>Discount</t>
  </si>
  <si>
    <t>Sales Tax</t>
  </si>
  <si>
    <t>Sub Total</t>
  </si>
  <si>
    <t>$C$3</t>
    <phoneticPr fontId="8" type="noConversion"/>
  </si>
  <si>
    <t>Your Company Name</t>
  </si>
  <si>
    <t>Street Address</t>
  </si>
  <si>
    <t>City, ST  ZIP Code</t>
  </si>
  <si>
    <t>Phone Number,Web Address, etc.</t>
  </si>
  <si>
    <t>Due Date</t>
    <phoneticPr fontId="4" type="noConversion"/>
  </si>
  <si>
    <t>P.O. #</t>
    <phoneticPr fontId="4" type="noConversion"/>
  </si>
  <si>
    <t>Ship Date</t>
    <phoneticPr fontId="4" type="noConversion"/>
  </si>
  <si>
    <t>Ship Via</t>
    <phoneticPr fontId="4" type="noConversion"/>
  </si>
  <si>
    <t>Type</t>
  </si>
  <si>
    <t>Check / Money Order #</t>
  </si>
  <si>
    <t>Notes</t>
  </si>
  <si>
    <t>Amount</t>
  </si>
  <si>
    <t>Total Applied</t>
  </si>
  <si>
    <t>Customer Name</t>
  </si>
  <si>
    <t>Pending</t>
    <phoneticPr fontId="4" type="noConversion"/>
  </si>
  <si>
    <t>DISC LEVEL</t>
    <phoneticPr fontId="4" type="noConversion"/>
  </si>
  <si>
    <t>Product 001</t>
  </si>
  <si>
    <t>ABC-01</t>
  </si>
  <si>
    <t>Product 002</t>
    <phoneticPr fontId="4" type="noConversion"/>
  </si>
  <si>
    <t>ABC-02</t>
    <phoneticPr fontId="4" type="noConversion"/>
  </si>
  <si>
    <t>temporal</t>
    <phoneticPr fontId="4" type="noConversion"/>
  </si>
  <si>
    <t>Product 002</t>
  </si>
  <si>
    <t>ABC-02</t>
  </si>
  <si>
    <t>c4015.mdb</t>
    <phoneticPr fontId="8" type="noConversion"/>
  </si>
  <si>
    <t>c4015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</si>
  <si>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</si>
  <si>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</si>
  <si>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</si>
  <si>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</si>
  <si>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</si>
  <si>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</si>
  <si>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</si>
  <si>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</si>
  <si>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</si>
  <si>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Five Price Percentage Levels (Service) - c4015</t>
  </si>
  <si>
    <t>Form with 5 Price Levels - 78, Durham, North Carolina, 263016, 228330, 7001151911706740240?+15.19%, 109.8 sq mi, 284.4 km2, 2,395/sq mi, 925/km2, 35°58′52″N 78°54′10″W? / ?35.9811°N 78.9029°W? / 35.9811; -78.9029? (Durham)</t>
  </si>
  <si>
    <t>Five Price Percentage Levels (Service)c4015 - 78, Durham, North Carolina, 263016, 228330, 7001151911706740240?+15.19%, 109.8 sq mi, 284.4 km2, 2,395/sq mi, 925/km2, 35°58′52″N 78°54′10″W? / ?35.9811°N 78.9029°W? / 35.9811; -78.9029? (Durham)</t>
  </si>
  <si>
    <t>Fields not used in this template</t>
  </si>
  <si>
    <t>Customer#</t>
  </si>
  <si>
    <t>Form with 5 Price Levels - 27, Oklahoma City, Oklahoma</t>
  </si>
  <si>
    <t>Five Price Percentage Levels (Service)c4015 - 27, Oklahoma City, Oklahoma</t>
  </si>
  <si>
    <t>INVOICE #: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</si>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</sst>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0.000%"/>
  </numFmts>
  <fonts count="4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6"/>
      <name val="Arial"/>
      <family val="2"/>
    </font>
    <font>
      <b/>
      <sz val="12"/>
      <name val="Arial Black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8"/>
      <color theme="0"/>
      <name val="Arial"/>
      <family val="2"/>
    </font>
    <font>
      <u/>
      <sz val="10"/>
      <color theme="0"/>
      <name val="Arial"/>
      <family val="2"/>
    </font>
    <font>
      <sz val="22"/>
      <color theme="8" tint="-0.249977111117893"/>
      <name val="Arial Black"/>
      <family val="2"/>
    </font>
    <font>
      <b/>
      <sz val="12"/>
      <color theme="8" tint="-0.249977111117893"/>
      <name val="Arial Black"/>
      <family val="2"/>
    </font>
  </fonts>
  <fills count="24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2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9" fillId="5" borderId="1" applyNumberFormat="0" applyAlignment="0" applyProtection="0"/>
    <xf numFmtId="0" fontId="20" fillId="15" borderId="2" applyNumberFormat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26" fillId="3" borderId="1" applyNumberFormat="0" applyAlignment="0" applyProtection="0"/>
    <xf numFmtId="0" fontId="27" fillId="0" borderId="6" applyNumberFormat="0" applyFill="0" applyAlignment="0" applyProtection="0"/>
    <xf numFmtId="0" fontId="28" fillId="7" borderId="0" applyNumberFormat="0" applyBorder="0" applyAlignment="0" applyProtection="0"/>
    <xf numFmtId="0" fontId="33" fillId="0" borderId="0"/>
    <xf numFmtId="0" fontId="38" fillId="0" borderId="0"/>
    <xf numFmtId="0" fontId="6" fillId="4" borderId="7" applyNumberFormat="0" applyFont="0" applyAlignment="0" applyProtection="0"/>
    <xf numFmtId="0" fontId="29" fillId="5" borderId="8" applyNumberFormat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10" fillId="16" borderId="10" xfId="0" applyNumberFormat="1" applyFont="1" applyFill="1" applyBorder="1" applyAlignment="1">
      <alignment horizontal="center"/>
    </xf>
    <xf numFmtId="164" fontId="7" fillId="17" borderId="0" xfId="0" applyNumberFormat="1" applyFont="1" applyFill="1"/>
    <xf numFmtId="14" fontId="7" fillId="17" borderId="0" xfId="0" applyNumberFormat="1" applyFont="1" applyFill="1" applyAlignment="1">
      <alignment horizontal="left" indent="1"/>
    </xf>
    <xf numFmtId="164" fontId="7" fillId="0" borderId="0" xfId="0" applyNumberFormat="1" applyFont="1"/>
    <xf numFmtId="14" fontId="7" fillId="0" borderId="0" xfId="0" applyNumberFormat="1" applyFont="1" applyAlignment="1">
      <alignment horizontal="left" indent="1"/>
    </xf>
    <xf numFmtId="0" fontId="7" fillId="0" borderId="0" xfId="0" applyFont="1" applyAlignment="1">
      <alignment horizontal="left" indent="1"/>
    </xf>
    <xf numFmtId="14" fontId="10" fillId="0" borderId="0" xfId="0" applyNumberFormat="1" applyFont="1" applyAlignment="1">
      <alignment horizontal="left" indent="1"/>
    </xf>
    <xf numFmtId="0" fontId="7" fillId="17" borderId="0" xfId="0" applyFont="1" applyFill="1"/>
    <xf numFmtId="0" fontId="10" fillId="16" borderId="10" xfId="0" applyFont="1" applyFill="1" applyBorder="1" applyAlignment="1">
      <alignment horizontal="center"/>
    </xf>
    <xf numFmtId="14" fontId="10" fillId="16" borderId="10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 indent="1"/>
    </xf>
    <xf numFmtId="0" fontId="7" fillId="0" borderId="0" xfId="0" applyFont="1" applyAlignment="1">
      <alignment horizontal="right" indent="1"/>
    </xf>
    <xf numFmtId="0" fontId="10" fillId="0" borderId="0" xfId="0" applyFont="1" applyAlignment="1">
      <alignment horizontal="left"/>
    </xf>
    <xf numFmtId="0" fontId="7" fillId="17" borderId="0" xfId="0" applyFont="1" applyFill="1" applyAlignment="1">
      <alignment horizontal="left" indent="1"/>
    </xf>
    <xf numFmtId="0" fontId="11" fillId="0" borderId="0" xfId="0" applyFont="1"/>
    <xf numFmtId="4" fontId="7" fillId="17" borderId="0" xfId="0" applyNumberFormat="1" applyFont="1" applyFill="1"/>
    <xf numFmtId="4" fontId="7" fillId="0" borderId="0" xfId="0" applyNumberFormat="1" applyFont="1"/>
    <xf numFmtId="4" fontId="10" fillId="16" borderId="10" xfId="0" applyNumberFormat="1" applyFont="1" applyFill="1" applyBorder="1" applyAlignment="1">
      <alignment horizontal="center"/>
    </xf>
    <xf numFmtId="4" fontId="11" fillId="0" borderId="0" xfId="0" applyNumberFormat="1" applyFont="1" applyAlignment="1">
      <alignment horizontal="right"/>
    </xf>
    <xf numFmtId="14" fontId="7" fillId="17" borderId="0" xfId="0" applyNumberFormat="1" applyFont="1" applyFill="1"/>
    <xf numFmtId="14" fontId="7" fillId="0" borderId="0" xfId="0" applyNumberFormat="1" applyFont="1"/>
    <xf numFmtId="14" fontId="10" fillId="0" borderId="0" xfId="0" applyNumberFormat="1" applyFont="1"/>
    <xf numFmtId="14" fontId="13" fillId="0" borderId="0" xfId="0" applyNumberFormat="1" applyFont="1"/>
    <xf numFmtId="14" fontId="10" fillId="16" borderId="10" xfId="0" applyNumberFormat="1" applyFont="1" applyFill="1" applyBorder="1"/>
    <xf numFmtId="0" fontId="7" fillId="0" borderId="0" xfId="0" applyFont="1" applyAlignment="1">
      <alignment horizontal="left"/>
    </xf>
    <xf numFmtId="0" fontId="7" fillId="17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40" fontId="7" fillId="0" borderId="0" xfId="0" applyNumberFormat="1" applyFont="1"/>
    <xf numFmtId="4" fontId="12" fillId="0" borderId="0" xfId="0" applyNumberFormat="1" applyFont="1"/>
    <xf numFmtId="4" fontId="10" fillId="0" borderId="0" xfId="0" applyNumberFormat="1" applyFont="1"/>
    <xf numFmtId="4" fontId="7" fillId="0" borderId="0" xfId="0" applyNumberFormat="1" applyFont="1" applyAlignment="1">
      <alignment shrinkToFit="1"/>
    </xf>
    <xf numFmtId="0" fontId="14" fillId="0" borderId="0" xfId="0" applyFont="1"/>
    <xf numFmtId="0" fontId="10" fillId="0" borderId="0" xfId="0" applyFont="1"/>
    <xf numFmtId="0" fontId="10" fillId="16" borderId="11" xfId="0" applyFont="1" applyFill="1" applyBorder="1"/>
    <xf numFmtId="4" fontId="7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 hidden="1"/>
    </xf>
    <xf numFmtId="0" fontId="7" fillId="0" borderId="0" xfId="0" applyFont="1" applyAlignment="1">
      <alignment vertical="center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>
      <alignment horizontal="left" vertical="center"/>
    </xf>
    <xf numFmtId="43" fontId="7" fillId="0" borderId="12" xfId="0" applyNumberFormat="1" applyFont="1" applyBorder="1" applyAlignment="1" applyProtection="1">
      <alignment horizontal="right" vertical="center"/>
      <protection hidden="1"/>
    </xf>
    <xf numFmtId="165" fontId="7" fillId="0" borderId="0" xfId="0" applyNumberFormat="1" applyFont="1" applyAlignment="1">
      <alignment horizontal="right" vertical="center"/>
    </xf>
    <xf numFmtId="43" fontId="7" fillId="0" borderId="12" xfId="0" applyNumberFormat="1" applyFont="1" applyBorder="1" applyAlignment="1" applyProtection="1">
      <alignment horizontal="right" vertical="center"/>
      <protection locked="0"/>
    </xf>
    <xf numFmtId="165" fontId="10" fillId="0" borderId="0" xfId="0" applyNumberFormat="1" applyFont="1" applyAlignment="1">
      <alignment horizontal="right" vertical="center"/>
    </xf>
    <xf numFmtId="43" fontId="7" fillId="0" borderId="10" xfId="0" applyNumberFormat="1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horizontal="right" vertical="center"/>
      <protection locked="0" hidden="1"/>
    </xf>
    <xf numFmtId="1" fontId="7" fillId="0" borderId="0" xfId="0" applyNumberFormat="1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>
      <alignment vertical="center"/>
    </xf>
    <xf numFmtId="169" fontId="7" fillId="0" borderId="13" xfId="0" applyNumberFormat="1" applyFont="1" applyBorder="1" applyAlignment="1" applyProtection="1">
      <alignment horizontal="left" vertical="center"/>
      <protection hidden="1"/>
    </xf>
    <xf numFmtId="43" fontId="7" fillId="0" borderId="0" xfId="0" applyNumberFormat="1" applyFont="1" applyAlignment="1" applyProtection="1">
      <alignment horizontal="right" vertical="center"/>
      <protection hidden="1"/>
    </xf>
    <xf numFmtId="43" fontId="7" fillId="0" borderId="0" xfId="0" applyNumberFormat="1" applyFont="1" applyAlignment="1" applyProtection="1">
      <alignment horizontal="right" vertical="center"/>
      <protection locked="0"/>
    </xf>
    <xf numFmtId="168" fontId="7" fillId="0" borderId="14" xfId="0" applyNumberFormat="1" applyFont="1" applyBorder="1" applyAlignment="1">
      <alignment horizontal="right" vertical="center"/>
    </xf>
    <xf numFmtId="166" fontId="7" fillId="0" borderId="0" xfId="0" applyNumberFormat="1" applyFont="1" applyAlignment="1" applyProtection="1">
      <alignment horizontal="right" vertical="center"/>
      <protection locked="0"/>
    </xf>
    <xf numFmtId="168" fontId="7" fillId="0" borderId="0" xfId="0" applyNumberFormat="1" applyFont="1" applyAlignment="1" applyProtection="1">
      <alignment horizontal="right" vertical="center"/>
      <protection locked="0"/>
    </xf>
    <xf numFmtId="170" fontId="7" fillId="0" borderId="0" xfId="0" applyNumberFormat="1" applyFont="1" applyAlignment="1" applyProtection="1">
      <alignment horizontal="right" vertical="center"/>
      <protection locked="0"/>
    </xf>
    <xf numFmtId="10" fontId="7" fillId="0" borderId="0" xfId="0" applyNumberFormat="1" applyFont="1" applyAlignment="1" applyProtection="1">
      <alignment horizontal="right" vertical="center"/>
      <protection locked="0"/>
    </xf>
    <xf numFmtId="43" fontId="7" fillId="0" borderId="10" xfId="0" applyNumberFormat="1" applyFont="1" applyBorder="1" applyAlignment="1" applyProtection="1">
      <alignment horizontal="right" vertical="center"/>
      <protection locked="0"/>
    </xf>
    <xf numFmtId="43" fontId="10" fillId="0" borderId="10" xfId="0" applyNumberFormat="1" applyFont="1" applyBorder="1" applyAlignment="1" applyProtection="1">
      <alignment horizontal="right" vertical="center"/>
      <protection hidden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right" vertical="center"/>
    </xf>
    <xf numFmtId="167" fontId="7" fillId="0" borderId="0" xfId="0" applyNumberFormat="1" applyFont="1" applyAlignment="1" applyProtection="1">
      <alignment horizontal="left" vertical="center" shrinkToFit="1"/>
      <protection locked="0"/>
    </xf>
    <xf numFmtId="43" fontId="7" fillId="0" borderId="15" xfId="0" applyNumberFormat="1" applyFont="1" applyBorder="1" applyAlignment="1" applyProtection="1">
      <alignment horizontal="right" vertical="center"/>
      <protection locked="0"/>
    </xf>
    <xf numFmtId="168" fontId="7" fillId="0" borderId="13" xfId="0" applyNumberFormat="1" applyFont="1" applyBorder="1" applyAlignment="1">
      <alignment horizontal="right" vertical="center"/>
    </xf>
    <xf numFmtId="168" fontId="7" fillId="18" borderId="13" xfId="0" applyNumberFormat="1" applyFont="1" applyFill="1" applyBorder="1" applyAlignment="1">
      <alignment horizontal="right" vertical="center"/>
    </xf>
    <xf numFmtId="168" fontId="7" fillId="18" borderId="12" xfId="0" applyNumberFormat="1" applyFont="1" applyFill="1" applyBorder="1" applyAlignment="1">
      <alignment horizontal="right" vertical="center"/>
    </xf>
    <xf numFmtId="0" fontId="6" fillId="0" borderId="24" xfId="39" applyFont="1" applyBorder="1"/>
    <xf numFmtId="0" fontId="33" fillId="0" borderId="24" xfId="39" applyBorder="1"/>
    <xf numFmtId="0" fontId="33" fillId="0" borderId="0" xfId="39"/>
    <xf numFmtId="0" fontId="34" fillId="0" borderId="26" xfId="39" applyFont="1" applyBorder="1" applyAlignment="1">
      <alignment horizontal="left" wrapText="1" indent="1"/>
    </xf>
    <xf numFmtId="0" fontId="34" fillId="0" borderId="24" xfId="39" applyFont="1" applyBorder="1"/>
    <xf numFmtId="0" fontId="34" fillId="0" borderId="24" xfId="39" applyFont="1" applyBorder="1" applyAlignment="1">
      <alignment horizontal="left" wrapText="1"/>
    </xf>
    <xf numFmtId="0" fontId="35" fillId="0" borderId="24" xfId="39" applyFont="1" applyBorder="1" applyAlignment="1">
      <alignment horizontal="left" wrapText="1"/>
    </xf>
    <xf numFmtId="0" fontId="36" fillId="0" borderId="24" xfId="35" applyBorder="1" applyAlignment="1" applyProtection="1">
      <alignment horizontal="left" wrapText="1"/>
    </xf>
    <xf numFmtId="0" fontId="34" fillId="0" borderId="24" xfId="39" applyFont="1" applyBorder="1" applyAlignment="1">
      <alignment horizontal="left"/>
    </xf>
    <xf numFmtId="0" fontId="6" fillId="0" borderId="0" xfId="39" applyFont="1"/>
    <xf numFmtId="0" fontId="9" fillId="0" borderId="0" xfId="34" applyAlignment="1" applyProtection="1"/>
    <xf numFmtId="0" fontId="0" fillId="19" borderId="0" xfId="0" applyFill="1"/>
    <xf numFmtId="14" fontId="7" fillId="19" borderId="11" xfId="0" applyNumberFormat="1" applyFont="1" applyFill="1" applyBorder="1" applyAlignment="1" applyProtection="1">
      <alignment horizontal="center" vertical="center"/>
      <protection locked="0"/>
    </xf>
    <xf numFmtId="0" fontId="4" fillId="19" borderId="0" xfId="0" applyFont="1" applyFill="1" applyAlignment="1">
      <alignment vertical="center"/>
    </xf>
    <xf numFmtId="0" fontId="0" fillId="19" borderId="0" xfId="0" applyFill="1" applyAlignment="1">
      <alignment vertical="center"/>
    </xf>
    <xf numFmtId="0" fontId="7" fillId="19" borderId="0" xfId="0" applyFont="1" applyFill="1" applyAlignment="1">
      <alignment vertical="center"/>
    </xf>
    <xf numFmtId="0" fontId="10" fillId="19" borderId="10" xfId="0" applyFont="1" applyFill="1" applyBorder="1" applyAlignment="1">
      <alignment horizontal="center" vertical="center"/>
    </xf>
    <xf numFmtId="14" fontId="7" fillId="19" borderId="10" xfId="0" applyNumberFormat="1" applyFont="1" applyFill="1" applyBorder="1" applyAlignment="1" applyProtection="1">
      <alignment horizontal="center" vertical="center"/>
      <protection locked="0"/>
    </xf>
    <xf numFmtId="0" fontId="40" fillId="20" borderId="0" xfId="0" applyFont="1" applyFill="1"/>
    <xf numFmtId="0" fontId="42" fillId="20" borderId="0" xfId="0" applyFont="1" applyFill="1"/>
    <xf numFmtId="0" fontId="43" fillId="20" borderId="0" xfId="0" applyFont="1" applyFill="1" applyAlignment="1">
      <alignment vertical="center"/>
    </xf>
    <xf numFmtId="0" fontId="40" fillId="20" borderId="0" xfId="0" applyFont="1" applyFill="1" applyAlignment="1">
      <alignment vertical="center"/>
    </xf>
    <xf numFmtId="0" fontId="41" fillId="20" borderId="0" xfId="0" applyFont="1" applyFill="1" applyAlignment="1">
      <alignment horizontal="center" vertical="center"/>
    </xf>
    <xf numFmtId="0" fontId="41" fillId="20" borderId="0" xfId="0" applyFont="1" applyFill="1" applyAlignment="1">
      <alignment horizontal="right" vertical="center"/>
    </xf>
    <xf numFmtId="1" fontId="42" fillId="20" borderId="0" xfId="0" applyNumberFormat="1" applyFont="1" applyFill="1" applyAlignment="1" applyProtection="1">
      <alignment horizontal="left" vertical="center"/>
      <protection locked="0"/>
    </xf>
    <xf numFmtId="0" fontId="42" fillId="20" borderId="0" xfId="0" applyFont="1" applyFill="1" applyAlignment="1">
      <alignment horizontal="left" vertical="center"/>
    </xf>
    <xf numFmtId="0" fontId="42" fillId="20" borderId="0" xfId="0" applyFont="1" applyFill="1" applyAlignment="1">
      <alignment vertical="center"/>
    </xf>
    <xf numFmtId="0" fontId="44" fillId="20" borderId="0" xfId="34" applyFont="1" applyFill="1" applyAlignment="1" applyProtection="1"/>
    <xf numFmtId="1" fontId="42" fillId="21" borderId="0" xfId="0" applyNumberFormat="1" applyFont="1" applyFill="1" applyAlignment="1" applyProtection="1">
      <alignment horizontal="left" vertical="center"/>
      <protection locked="0"/>
    </xf>
    <xf numFmtId="0" fontId="45" fillId="0" borderId="0" xfId="0" applyFont="1" applyAlignment="1">
      <alignment horizontal="right" vertical="center"/>
    </xf>
    <xf numFmtId="0" fontId="46" fillId="0" borderId="0" xfId="0" applyFont="1" applyAlignment="1">
      <alignment vertical="center"/>
    </xf>
    <xf numFmtId="0" fontId="10" fillId="22" borderId="10" xfId="0" applyFont="1" applyFill="1" applyBorder="1" applyAlignment="1">
      <alignment horizontal="center" vertical="center"/>
    </xf>
    <xf numFmtId="0" fontId="10" fillId="22" borderId="11" xfId="0" applyFont="1" applyFill="1" applyBorder="1" applyAlignment="1">
      <alignment horizontal="center" vertical="center"/>
    </xf>
    <xf numFmtId="0" fontId="40" fillId="21" borderId="0" xfId="0" applyFont="1" applyFill="1"/>
    <xf numFmtId="0" fontId="0" fillId="21" borderId="0" xfId="0" applyFill="1" applyProtection="1">
      <protection locked="0" hidden="1"/>
    </xf>
    <xf numFmtId="0" fontId="0" fillId="21" borderId="0" xfId="0" applyFill="1"/>
    <xf numFmtId="0" fontId="9" fillId="21" borderId="0" xfId="34" applyFill="1" applyAlignment="1" applyProtection="1"/>
    <xf numFmtId="0" fontId="40" fillId="23" borderId="0" xfId="0" applyFont="1" applyFill="1" applyAlignment="1" applyProtection="1">
      <alignment vertical="center"/>
      <protection locked="0"/>
    </xf>
    <xf numFmtId="168" fontId="7" fillId="19" borderId="13" xfId="0" applyNumberFormat="1" applyFont="1" applyFill="1" applyBorder="1" applyAlignment="1">
      <alignment horizontal="right" vertical="center"/>
    </xf>
    <xf numFmtId="169" fontId="7" fillId="19" borderId="13" xfId="0" applyNumberFormat="1" applyFont="1" applyFill="1" applyBorder="1" applyAlignment="1" applyProtection="1">
      <alignment horizontal="left" vertical="center"/>
      <protection hidden="1"/>
    </xf>
    <xf numFmtId="168" fontId="7" fillId="19" borderId="12" xfId="0" applyNumberFormat="1" applyFont="1" applyFill="1" applyBorder="1" applyAlignment="1">
      <alignment horizontal="right" vertical="center"/>
    </xf>
    <xf numFmtId="169" fontId="7" fillId="19" borderId="12" xfId="0" applyNumberFormat="1" applyFont="1" applyFill="1" applyBorder="1" applyAlignment="1" applyProtection="1">
      <alignment horizontal="left" vertical="center"/>
      <protection hidden="1"/>
    </xf>
    <xf numFmtId="168" fontId="7" fillId="18" borderId="13" xfId="0" applyNumberFormat="1" applyFont="1" applyFill="1" applyBorder="1" applyAlignment="1" applyProtection="1">
      <alignment horizontal="right" vertical="center"/>
      <protection locked="0"/>
    </xf>
    <xf numFmtId="168" fontId="7" fillId="0" borderId="13" xfId="0" applyNumberFormat="1" applyFont="1" applyBorder="1" applyAlignment="1" applyProtection="1">
      <alignment horizontal="right" vertical="center"/>
      <protection locked="0"/>
    </xf>
    <xf numFmtId="168" fontId="7" fillId="18" borderId="12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168" fontId="7" fillId="0" borderId="29" xfId="0" applyNumberFormat="1" applyFont="1" applyBorder="1" applyAlignment="1" applyProtection="1">
      <alignment horizontal="right" vertical="center"/>
      <protection locked="0"/>
    </xf>
    <xf numFmtId="168" fontId="7" fillId="0" borderId="29" xfId="0" applyNumberFormat="1" applyFont="1" applyBorder="1" applyAlignment="1">
      <alignment horizontal="right" vertical="center"/>
    </xf>
    <xf numFmtId="0" fontId="7" fillId="0" borderId="17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0" fontId="9" fillId="20" borderId="0" xfId="34" applyFill="1" applyAlignment="1" applyProtection="1"/>
    <xf numFmtId="0" fontId="15" fillId="0" borderId="0" xfId="0" applyFont="1"/>
    <xf numFmtId="0" fontId="39" fillId="0" borderId="25" xfId="39" applyFont="1" applyBorder="1" applyAlignment="1">
      <alignment horizontal="left" vertical="center"/>
    </xf>
    <xf numFmtId="0" fontId="2" fillId="0" borderId="0" xfId="47"/>
    <xf numFmtId="0" fontId="1" fillId="0" borderId="0" xfId="48"/>
    <xf numFmtId="0" fontId="10" fillId="22" borderId="18" xfId="0" applyFont="1" applyFill="1" applyBorder="1" applyAlignment="1">
      <alignment horizontal="center" vertical="center"/>
    </xf>
    <xf numFmtId="0" fontId="10" fillId="22" borderId="15" xfId="0" applyFont="1" applyFill="1" applyBorder="1" applyAlignment="1">
      <alignment horizontal="center" vertical="center"/>
    </xf>
    <xf numFmtId="0" fontId="10" fillId="22" borderId="11" xfId="0" applyFont="1" applyFill="1" applyBorder="1" applyAlignment="1">
      <alignment horizontal="center" vertical="center"/>
    </xf>
    <xf numFmtId="0" fontId="7" fillId="0" borderId="18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166" fontId="7" fillId="0" borderId="16" xfId="0" applyNumberFormat="1" applyFont="1" applyBorder="1" applyAlignment="1" applyProtection="1">
      <alignment horizontal="right" vertical="center"/>
      <protection locked="0"/>
    </xf>
    <xf numFmtId="166" fontId="7" fillId="0" borderId="17" xfId="0" applyNumberFormat="1" applyFont="1" applyBorder="1" applyAlignment="1" applyProtection="1">
      <alignment horizontal="right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10" fillId="22" borderId="10" xfId="0" applyFont="1" applyFill="1" applyBorder="1" applyAlignment="1">
      <alignment horizontal="center" vertical="center"/>
    </xf>
    <xf numFmtId="166" fontId="7" fillId="19" borderId="16" xfId="0" applyNumberFormat="1" applyFont="1" applyFill="1" applyBorder="1" applyAlignment="1" applyProtection="1">
      <alignment horizontal="right" vertical="center"/>
      <protection locked="0"/>
    </xf>
    <xf numFmtId="166" fontId="7" fillId="19" borderId="17" xfId="0" applyNumberFormat="1" applyFont="1" applyFill="1" applyBorder="1" applyAlignment="1" applyProtection="1">
      <alignment horizontal="right" vertical="center"/>
      <protection locked="0"/>
    </xf>
    <xf numFmtId="1" fontId="7" fillId="19" borderId="16" xfId="0" applyNumberFormat="1" applyFont="1" applyFill="1" applyBorder="1" applyAlignment="1" applyProtection="1">
      <alignment horizontal="left" vertical="center"/>
      <protection locked="0"/>
    </xf>
    <xf numFmtId="1" fontId="7" fillId="19" borderId="0" xfId="0" applyNumberFormat="1" applyFont="1" applyFill="1" applyAlignment="1" applyProtection="1">
      <alignment horizontal="left" vertical="center"/>
      <protection locked="0"/>
    </xf>
    <xf numFmtId="1" fontId="7" fillId="19" borderId="17" xfId="0" applyNumberFormat="1" applyFont="1" applyFill="1" applyBorder="1" applyAlignment="1" applyProtection="1">
      <alignment horizontal="left" vertical="center"/>
      <protection locked="0"/>
    </xf>
    <xf numFmtId="1" fontId="7" fillId="0" borderId="16" xfId="0" applyNumberFormat="1" applyFont="1" applyBorder="1" applyAlignment="1" applyProtection="1">
      <alignment horizontal="left" vertical="center"/>
      <protection locked="0"/>
    </xf>
    <xf numFmtId="1" fontId="7" fillId="0" borderId="0" xfId="0" applyNumberFormat="1" applyFont="1" applyAlignment="1" applyProtection="1">
      <alignment horizontal="left" vertical="center"/>
      <protection locked="0"/>
    </xf>
    <xf numFmtId="1" fontId="7" fillId="0" borderId="17" xfId="0" applyNumberFormat="1" applyFont="1" applyBorder="1" applyAlignment="1" applyProtection="1">
      <alignment horizontal="left" vertical="center"/>
      <protection locked="0"/>
    </xf>
    <xf numFmtId="166" fontId="7" fillId="0" borderId="19" xfId="0" applyNumberFormat="1" applyFont="1" applyBorder="1" applyAlignment="1" applyProtection="1">
      <alignment horizontal="right" vertical="center"/>
      <protection locked="0"/>
    </xf>
    <xf numFmtId="166" fontId="7" fillId="0" borderId="20" xfId="0" applyNumberFormat="1" applyFont="1" applyBorder="1" applyAlignment="1" applyProtection="1">
      <alignment horizontal="right" vertical="center"/>
      <protection locked="0"/>
    </xf>
    <xf numFmtId="166" fontId="7" fillId="19" borderId="21" xfId="0" applyNumberFormat="1" applyFont="1" applyFill="1" applyBorder="1" applyAlignment="1" applyProtection="1">
      <alignment horizontal="right" vertical="center"/>
      <protection locked="0"/>
    </xf>
    <xf numFmtId="166" fontId="7" fillId="19" borderId="23" xfId="0" applyNumberFormat="1" applyFont="1" applyFill="1" applyBorder="1" applyAlignment="1" applyProtection="1">
      <alignment horizontal="right" vertical="center"/>
      <protection locked="0"/>
    </xf>
    <xf numFmtId="1" fontId="7" fillId="19" borderId="21" xfId="0" applyNumberFormat="1" applyFont="1" applyFill="1" applyBorder="1" applyAlignment="1" applyProtection="1">
      <alignment horizontal="left" vertical="center"/>
      <protection locked="0"/>
    </xf>
    <xf numFmtId="1" fontId="7" fillId="19" borderId="22" xfId="0" applyNumberFormat="1" applyFont="1" applyFill="1" applyBorder="1" applyAlignment="1" applyProtection="1">
      <alignment horizontal="left" vertical="center"/>
      <protection locked="0"/>
    </xf>
    <xf numFmtId="1" fontId="7" fillId="19" borderId="23" xfId="0" applyNumberFormat="1" applyFont="1" applyFill="1" applyBorder="1" applyAlignment="1" applyProtection="1">
      <alignment horizontal="left" vertical="center"/>
      <protection locked="0"/>
    </xf>
    <xf numFmtId="14" fontId="7" fillId="19" borderId="10" xfId="0" applyNumberFormat="1" applyFont="1" applyFill="1" applyBorder="1" applyAlignment="1" applyProtection="1">
      <alignment horizontal="center" vertical="center"/>
      <protection locked="0"/>
    </xf>
    <xf numFmtId="0" fontId="7" fillId="19" borderId="0" xfId="0" applyFont="1" applyFill="1" applyAlignment="1" applyProtection="1">
      <alignment horizontal="left" vertical="center"/>
      <protection locked="0"/>
    </xf>
    <xf numFmtId="0" fontId="10" fillId="19" borderId="10" xfId="0" applyFont="1" applyFill="1" applyBorder="1" applyAlignment="1">
      <alignment horizontal="center" vertical="center"/>
    </xf>
    <xf numFmtId="0" fontId="42" fillId="21" borderId="0" xfId="0" applyFont="1" applyFill="1" applyAlignment="1" applyProtection="1">
      <alignment horizontal="center" vertical="center"/>
      <protection locked="0"/>
    </xf>
    <xf numFmtId="0" fontId="41" fillId="20" borderId="0" xfId="0" applyFont="1" applyFill="1" applyAlignment="1">
      <alignment horizontal="center"/>
    </xf>
    <xf numFmtId="0" fontId="40" fillId="20" borderId="0" xfId="0" applyFont="1" applyFill="1" applyAlignment="1">
      <alignment horizontal="center"/>
    </xf>
    <xf numFmtId="0" fontId="42" fillId="21" borderId="0" xfId="0" applyFont="1" applyFill="1" applyAlignment="1" applyProtection="1">
      <alignment horizontal="center"/>
      <protection locked="0"/>
    </xf>
    <xf numFmtId="0" fontId="7" fillId="0" borderId="27" xfId="0" applyFont="1" applyBorder="1" applyAlignment="1" applyProtection="1">
      <alignment horizontal="left" vertical="center"/>
      <protection locked="0"/>
    </xf>
    <xf numFmtId="0" fontId="7" fillId="0" borderId="28" xfId="0" applyFont="1" applyBorder="1" applyAlignment="1" applyProtection="1">
      <alignment horizontal="left" vertical="center"/>
      <protection locked="0"/>
    </xf>
    <xf numFmtId="49" fontId="7" fillId="0" borderId="28" xfId="0" applyNumberFormat="1" applyFont="1" applyBorder="1" applyAlignment="1" applyProtection="1">
      <alignment horizontal="left" vertical="center"/>
      <protection locked="0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35" xr:uid="{00000000-0005-0000-0000-000022000000}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 3" xfId="40" xr:uid="{00000000-0005-0000-0000-000028000000}"/>
    <cellStyle name="Normal 4" xfId="46" xr:uid="{00000000-0005-0000-0000-000029000000}"/>
    <cellStyle name="Normal 5" xfId="47" xr:uid="{F380B955-1EF5-4FFB-A171-84A93DB55E36}"/>
    <cellStyle name="Normal 6" xfId="48" xr:uid="{FF508407-04D3-4596-AFE4-E3A532677486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five-price-levels-service-percentag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9525</xdr:colOff>
      <xdr:row>6</xdr:row>
      <xdr:rowOff>66675</xdr:rowOff>
    </xdr:from>
    <xdr:to>
      <xdr:col>14</xdr:col>
      <xdr:colOff>1304925</xdr:colOff>
      <xdr:row>6</xdr:row>
      <xdr:rowOff>76200</xdr:rowOff>
    </xdr:to>
    <xdr:sp macro="" textlink="">
      <xdr:nvSpPr>
        <xdr:cNvPr id="9385" name="oknWidget_1">
          <a:extLst>
            <a:ext uri="{FF2B5EF4-FFF2-40B4-BE49-F238E27FC236}">
              <a16:creationId xmlns:a16="http://schemas.microsoft.com/office/drawing/2014/main" id="{00000000-0008-0000-0000-0000A9240000}"/>
            </a:ext>
          </a:extLst>
        </xdr:cNvPr>
        <xdr:cNvSpPr>
          <a:spLocks noChangeShapeType="1"/>
        </xdr:cNvSpPr>
      </xdr:nvSpPr>
      <xdr:spPr bwMode="auto">
        <a:xfrm>
          <a:off x="1447800" y="1762125"/>
          <a:ext cx="5915025" cy="9525"/>
        </a:xfrm>
        <a:prstGeom prst="line">
          <a:avLst/>
        </a:prstGeom>
        <a:noFill/>
        <a:ln w="76200" cmpd="tri">
          <a:solidFill>
            <a:srgbClr val="8FAADC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6</xdr:col>
      <xdr:colOff>9525</xdr:colOff>
      <xdr:row>0</xdr:row>
      <xdr:rowOff>104775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6</xdr:col>
      <xdr:colOff>9525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8</xdr:col>
      <xdr:colOff>180975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8</xdr:col>
      <xdr:colOff>180975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381000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381000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219075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6005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11</xdr:col>
      <xdr:colOff>219075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6005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295275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530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295275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530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447675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5055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457200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151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9</xdr:col>
      <xdr:colOff>542925</xdr:colOff>
      <xdr:row>7</xdr:row>
      <xdr:rowOff>133350</xdr:rowOff>
    </xdr:from>
    <xdr:ext cx="94297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524250" y="2028825"/>
          <a:ext cx="9429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12</xdr:col>
      <xdr:colOff>95250</xdr:colOff>
      <xdr:row>7</xdr:row>
      <xdr:rowOff>133350</xdr:rowOff>
    </xdr:from>
    <xdr:ext cx="98107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791075" y="2028825"/>
          <a:ext cx="9810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9</xdr:col>
      <xdr:colOff>514349</xdr:colOff>
      <xdr:row>15</xdr:row>
      <xdr:rowOff>19050</xdr:rowOff>
    </xdr:from>
    <xdr:ext cx="180975" cy="142875"/>
    <xdr:sp macro="_xll.ExecImeCommand" textlink="">
      <xdr:nvSpPr>
        <xdr:cNvPr id="16" name="oknCboSalesRepName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495674" y="3152775"/>
          <a:ext cx="18097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14</xdr:col>
      <xdr:colOff>885825</xdr:colOff>
      <xdr:row>15</xdr:row>
      <xdr:rowOff>19050</xdr:rowOff>
    </xdr:from>
    <xdr:ext cx="180975" cy="142875"/>
    <xdr:sp macro="_xll.ExecImeCommand" textlink="">
      <xdr:nvSpPr>
        <xdr:cNvPr id="18" name="oknCboPaymentTerm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6943725" y="3152775"/>
          <a:ext cx="18097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19</xdr:row>
      <xdr:rowOff>9525</xdr:rowOff>
    </xdr:from>
    <xdr:ext cx="171450" cy="123825"/>
    <xdr:sp macro="_xll.ExecImeCommand" textlink="">
      <xdr:nvSpPr>
        <xdr:cNvPr id="19" name="oknCboPID_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66750" y="400050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20</xdr:row>
      <xdr:rowOff>28575</xdr:rowOff>
    </xdr:from>
    <xdr:ext cx="171450" cy="123825"/>
    <xdr:sp macro="_xll.ExecImeCommand" textlink="">
      <xdr:nvSpPr>
        <xdr:cNvPr id="20" name="oknCboPID_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666750" y="421005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21</xdr:row>
      <xdr:rowOff>9525</xdr:rowOff>
    </xdr:from>
    <xdr:ext cx="171450" cy="123825"/>
    <xdr:sp macro="_xll.ExecImeCommand" textlink="">
      <xdr:nvSpPr>
        <xdr:cNvPr id="21" name="oknCboPID_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666750" y="438150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22</xdr:row>
      <xdr:rowOff>9525</xdr:rowOff>
    </xdr:from>
    <xdr:ext cx="171450" cy="123825"/>
    <xdr:sp macro="_xll.ExecImeCommand" textlink="">
      <xdr:nvSpPr>
        <xdr:cNvPr id="22" name="oknCboPID_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66750" y="457200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23</xdr:row>
      <xdr:rowOff>9525</xdr:rowOff>
    </xdr:from>
    <xdr:ext cx="171450" cy="123825"/>
    <xdr:sp macro="_xll.ExecImeCommand" textlink="">
      <xdr:nvSpPr>
        <xdr:cNvPr id="23" name="oknCboPID_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666750" y="476250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24</xdr:row>
      <xdr:rowOff>28575</xdr:rowOff>
    </xdr:from>
    <xdr:ext cx="171450" cy="123825"/>
    <xdr:sp macro="_xll.ExecImeCommand" textlink="">
      <xdr:nvSpPr>
        <xdr:cNvPr id="24" name="oknCboPID_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666750" y="497205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25</xdr:row>
      <xdr:rowOff>19050</xdr:rowOff>
    </xdr:from>
    <xdr:ext cx="171450" cy="123825"/>
    <xdr:sp macro="_xll.ExecImeCommand" textlink="">
      <xdr:nvSpPr>
        <xdr:cNvPr id="25" name="oknCboPID_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666750" y="5153025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26</xdr:row>
      <xdr:rowOff>19050</xdr:rowOff>
    </xdr:from>
    <xdr:ext cx="171450" cy="123825"/>
    <xdr:sp macro="_xll.ExecImeCommand" textlink="">
      <xdr:nvSpPr>
        <xdr:cNvPr id="26" name="oknCboPID_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666750" y="5343525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27" name="oknCmdAbout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</xdr:col>
      <xdr:colOff>19050</xdr:colOff>
      <xdr:row>27</xdr:row>
      <xdr:rowOff>9525</xdr:rowOff>
    </xdr:from>
    <xdr:ext cx="171450" cy="123825"/>
    <xdr:sp macro="_xll.ExecImeCommand" textlink="">
      <xdr:nvSpPr>
        <xdr:cNvPr id="28" name="oknCboPID_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666750" y="552450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28</xdr:row>
      <xdr:rowOff>9525</xdr:rowOff>
    </xdr:from>
    <xdr:ext cx="171450" cy="123825"/>
    <xdr:sp macro="_xll.ExecImeCommand" textlink="">
      <xdr:nvSpPr>
        <xdr:cNvPr id="29" name="oknCboPID_1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666750" y="571500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29</xdr:row>
      <xdr:rowOff>9525</xdr:rowOff>
    </xdr:from>
    <xdr:ext cx="171450" cy="123825"/>
    <xdr:sp macro="_xll.ExecImeCommand" textlink="">
      <xdr:nvSpPr>
        <xdr:cNvPr id="30" name="oknCboPID_1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666750" y="590550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30</xdr:row>
      <xdr:rowOff>0</xdr:rowOff>
    </xdr:from>
    <xdr:ext cx="171450" cy="123825"/>
    <xdr:sp macro="_xll.ExecImeCommand" textlink="">
      <xdr:nvSpPr>
        <xdr:cNvPr id="31" name="oknCboPID_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666750" y="6086475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31</xdr:row>
      <xdr:rowOff>9525</xdr:rowOff>
    </xdr:from>
    <xdr:ext cx="171450" cy="123825"/>
    <xdr:sp macro="_xll.ExecImeCommand" textlink="">
      <xdr:nvSpPr>
        <xdr:cNvPr id="1125" name="oknCboPID_13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666750" y="628650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32</xdr:row>
      <xdr:rowOff>19050</xdr:rowOff>
    </xdr:from>
    <xdr:ext cx="171450" cy="123825"/>
    <xdr:sp macro="_xll.ExecImeCommand" textlink="">
      <xdr:nvSpPr>
        <xdr:cNvPr id="1126" name="oknCboPID_14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666750" y="6486525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33</xdr:row>
      <xdr:rowOff>9525</xdr:rowOff>
    </xdr:from>
    <xdr:ext cx="171450" cy="123825"/>
    <xdr:sp macro="_xll.ExecImeCommand" textlink="">
      <xdr:nvSpPr>
        <xdr:cNvPr id="1127" name="oknCboPID_15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666750" y="666750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34</xdr:row>
      <xdr:rowOff>9525</xdr:rowOff>
    </xdr:from>
    <xdr:ext cx="171450" cy="123825"/>
    <xdr:sp macro="_xll.ExecImeCommand" textlink="">
      <xdr:nvSpPr>
        <xdr:cNvPr id="1128" name="oknCboPID_16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666750" y="685800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35</xdr:row>
      <xdr:rowOff>9525</xdr:rowOff>
    </xdr:from>
    <xdr:ext cx="171450" cy="123825"/>
    <xdr:sp macro="_xll.ExecImeCommand" textlink="">
      <xdr:nvSpPr>
        <xdr:cNvPr id="1129" name="oknCboPID_17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666750" y="704850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36</xdr:row>
      <xdr:rowOff>9525</xdr:rowOff>
    </xdr:from>
    <xdr:ext cx="171450" cy="123825"/>
    <xdr:sp macro="_xll.ExecImeCommand" textlink="">
      <xdr:nvSpPr>
        <xdr:cNvPr id="1130" name="oknCboPID_18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666750" y="723900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37</xdr:row>
      <xdr:rowOff>9525</xdr:rowOff>
    </xdr:from>
    <xdr:ext cx="171450" cy="123825"/>
    <xdr:sp macro="_xll.ExecImeCommand" textlink="">
      <xdr:nvSpPr>
        <xdr:cNvPr id="1131" name="oknCboPID_19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666750" y="742950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38</xdr:row>
      <xdr:rowOff>9525</xdr:rowOff>
    </xdr:from>
    <xdr:ext cx="171450" cy="123825"/>
    <xdr:sp macro="_xll.ExecImeCommand" textlink="">
      <xdr:nvSpPr>
        <xdr:cNvPr id="1132" name="oknCboPID_20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666750" y="762000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39</xdr:row>
      <xdr:rowOff>9525</xdr:rowOff>
    </xdr:from>
    <xdr:ext cx="171450" cy="123825"/>
    <xdr:sp macro="_xll.ExecImeCommand" textlink="">
      <xdr:nvSpPr>
        <xdr:cNvPr id="1133" name="oknCboPID_21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666750" y="781050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40</xdr:row>
      <xdr:rowOff>19050</xdr:rowOff>
    </xdr:from>
    <xdr:ext cx="171450" cy="123825"/>
    <xdr:sp macro="_xll.ExecImeCommand" textlink="">
      <xdr:nvSpPr>
        <xdr:cNvPr id="1134" name="oknCboPID_22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666750" y="8010525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41</xdr:row>
      <xdr:rowOff>9525</xdr:rowOff>
    </xdr:from>
    <xdr:ext cx="171450" cy="123825"/>
    <xdr:sp macro="_xll.ExecImeCommand" textlink="">
      <xdr:nvSpPr>
        <xdr:cNvPr id="1135" name="oknCboPID_23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666750" y="819150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42</xdr:row>
      <xdr:rowOff>0</xdr:rowOff>
    </xdr:from>
    <xdr:ext cx="171450" cy="123825"/>
    <xdr:sp macro="_xll.ExecImeCommand" textlink="">
      <xdr:nvSpPr>
        <xdr:cNvPr id="1136" name="oknCboPID_24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666750" y="8372475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43</xdr:row>
      <xdr:rowOff>0</xdr:rowOff>
    </xdr:from>
    <xdr:ext cx="171450" cy="123825"/>
    <xdr:sp macro="_xll.ExecImeCommand" textlink="">
      <xdr:nvSpPr>
        <xdr:cNvPr id="1137" name="oknCboPID_25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666750" y="8562975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44</xdr:row>
      <xdr:rowOff>9525</xdr:rowOff>
    </xdr:from>
    <xdr:ext cx="171450" cy="123825"/>
    <xdr:sp macro="_xll.ExecImeCommand" textlink="">
      <xdr:nvSpPr>
        <xdr:cNvPr id="1138" name="oknCboPID_26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666750" y="876300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45</xdr:row>
      <xdr:rowOff>9525</xdr:rowOff>
    </xdr:from>
    <xdr:ext cx="171450" cy="123825"/>
    <xdr:sp macro="_xll.ExecImeCommand" textlink="">
      <xdr:nvSpPr>
        <xdr:cNvPr id="1139" name="oknCboPID_27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666750" y="895350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46</xdr:row>
      <xdr:rowOff>9525</xdr:rowOff>
    </xdr:from>
    <xdr:ext cx="171450" cy="123825"/>
    <xdr:sp macro="_xll.ExecImeCommand" textlink="">
      <xdr:nvSpPr>
        <xdr:cNvPr id="1140" name="oknCboPID_28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666750" y="914400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47</xdr:row>
      <xdr:rowOff>19050</xdr:rowOff>
    </xdr:from>
    <xdr:ext cx="171450" cy="123825"/>
    <xdr:sp macro="_xll.ExecImeCommand" textlink="">
      <xdr:nvSpPr>
        <xdr:cNvPr id="1141" name="oknCboPID_29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666750" y="9344025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48</xdr:row>
      <xdr:rowOff>9525</xdr:rowOff>
    </xdr:from>
    <xdr:ext cx="171450" cy="123825"/>
    <xdr:sp macro="_xll.ExecImeCommand" textlink="">
      <xdr:nvSpPr>
        <xdr:cNvPr id="1142" name="oknCboPID_30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666750" y="952500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9</xdr:col>
      <xdr:colOff>0</xdr:colOff>
      <xdr:row>7</xdr:row>
      <xdr:rowOff>133350</xdr:rowOff>
    </xdr:from>
    <xdr:ext cx="295275" cy="209550"/>
    <xdr:sp macro="_xll.ExecImeCommand" textlink="">
      <xdr:nvSpPr>
        <xdr:cNvPr id="1143" name="oknCboWhoID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2981325" y="2028825"/>
          <a:ext cx="295275" cy="2095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219075</xdr:colOff>
          <xdr:row>19</xdr:row>
          <xdr:rowOff>66675</xdr:rowOff>
        </xdr:from>
        <xdr:to>
          <xdr:col>2</xdr:col>
          <xdr:colOff>514350</xdr:colOff>
          <xdr:row>20</xdr:row>
          <xdr:rowOff>104775</xdr:rowOff>
        </xdr:to>
        <xdr:sp macro="" textlink="">
          <xdr:nvSpPr>
            <xdr:cNvPr id="9272" name="oknWidget_taxable1" hidden="1">
              <a:extLst>
                <a:ext uri="{63B3BB69-23CF-44E3-9099-C40C66FF867C}">
                  <a14:compatExt spid="_x0000_s9272"/>
                </a:ext>
                <a:ext uri="{FF2B5EF4-FFF2-40B4-BE49-F238E27FC236}">
                  <a16:creationId xmlns:a16="http://schemas.microsoft.com/office/drawing/2014/main" id="{00000000-0008-0000-0000-00003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2</xdr:col>
      <xdr:colOff>66675</xdr:colOff>
      <xdr:row>8</xdr:row>
      <xdr:rowOff>180975</xdr:rowOff>
    </xdr:from>
    <xdr:ext cx="514350" cy="248851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933450" y="2038350"/>
          <a:ext cx="51435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0</xdr:col>
      <xdr:colOff>219075</xdr:colOff>
      <xdr:row>9</xdr:row>
      <xdr:rowOff>161925</xdr:rowOff>
    </xdr:from>
    <xdr:ext cx="1228725" cy="248851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219075" y="2219325"/>
          <a:ext cx="1228725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0</xdr:col>
      <xdr:colOff>428625</xdr:colOff>
      <xdr:row>10</xdr:row>
      <xdr:rowOff>161925</xdr:rowOff>
    </xdr:from>
    <xdr:ext cx="1019175" cy="248851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428625" y="2419350"/>
          <a:ext cx="1019175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0</xdr:col>
      <xdr:colOff>219075</xdr:colOff>
      <xdr:row>11</xdr:row>
      <xdr:rowOff>171450</xdr:rowOff>
    </xdr:from>
    <xdr:ext cx="1228725" cy="248851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19075" y="2628900"/>
          <a:ext cx="1228725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1</xdr:col>
      <xdr:colOff>190500</xdr:colOff>
      <xdr:row>12</xdr:row>
      <xdr:rowOff>190500</xdr:rowOff>
    </xdr:from>
    <xdr:ext cx="609600" cy="248851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38200" y="2847975"/>
          <a:ext cx="60960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15</xdr:col>
      <xdr:colOff>123825</xdr:colOff>
      <xdr:row>1</xdr:row>
      <xdr:rowOff>9525</xdr:rowOff>
    </xdr:from>
    <xdr:to>
      <xdr:col>22</xdr:col>
      <xdr:colOff>200739</xdr:colOff>
      <xdr:row>16</xdr:row>
      <xdr:rowOff>9888</xdr:rowOff>
    </xdr:to>
    <xdr:pic>
      <xdr:nvPicPr>
        <xdr:cNvPr id="17" name="Picture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96175" y="733425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6</xdr:col>
      <xdr:colOff>34925</xdr:colOff>
      <xdr:row>50</xdr:row>
      <xdr:rowOff>158750</xdr:rowOff>
    </xdr:from>
    <xdr:to>
      <xdr:col>10</xdr:col>
      <xdr:colOff>184150</xdr:colOff>
      <xdr:row>55</xdr:row>
      <xdr:rowOff>44450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3200" y="9245600"/>
          <a:ext cx="2387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95250</xdr:rowOff>
    </xdr:from>
    <xdr:to>
      <xdr:col>13</xdr:col>
      <xdr:colOff>0</xdr:colOff>
      <xdr:row>6</xdr:row>
      <xdr:rowOff>95250</xdr:rowOff>
    </xdr:to>
    <xdr:sp macro="" textlink="">
      <xdr:nvSpPr>
        <xdr:cNvPr id="3153" name="oknWidget_2">
          <a:extLst>
            <a:ext uri="{FF2B5EF4-FFF2-40B4-BE49-F238E27FC236}">
              <a16:creationId xmlns:a16="http://schemas.microsoft.com/office/drawing/2014/main" id="{00000000-0008-0000-0100-0000510C0000}"/>
            </a:ext>
          </a:extLst>
        </xdr:cNvPr>
        <xdr:cNvSpPr>
          <a:spLocks noChangeShapeType="1"/>
        </xdr:cNvSpPr>
      </xdr:nvSpPr>
      <xdr:spPr bwMode="auto">
        <a:xfrm flipV="1">
          <a:off x="85725" y="1657350"/>
          <a:ext cx="6362700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</xdr:col>
      <xdr:colOff>1209675</xdr:colOff>
      <xdr:row>2</xdr:row>
      <xdr:rowOff>66675</xdr:rowOff>
    </xdr:from>
    <xdr:to>
      <xdr:col>17</xdr:col>
      <xdr:colOff>123825</xdr:colOff>
      <xdr:row>4</xdr:row>
      <xdr:rowOff>0</xdr:rowOff>
    </xdr:to>
    <xdr:sp macro="" textlink="">
      <xdr:nvSpPr>
        <xdr:cNvPr id="3079" name="oknWidget_1">
          <a:extLst>
            <a:ext uri="{FF2B5EF4-FFF2-40B4-BE49-F238E27FC236}">
              <a16:creationId xmlns:a16="http://schemas.microsoft.com/office/drawing/2014/main" id="{00000000-0008-0000-0100-0000070C0000}"/>
            </a:ext>
          </a:extLst>
        </xdr:cNvPr>
        <xdr:cNvSpPr txBox="1">
          <a:spLocks noChangeArrowheads="1"/>
        </xdr:cNvSpPr>
      </xdr:nvSpPr>
      <xdr:spPr bwMode="auto">
        <a:xfrm>
          <a:off x="2905125" y="752475"/>
          <a:ext cx="36671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161925</xdr:rowOff>
    </xdr:from>
    <xdr:to>
      <xdr:col>16</xdr:col>
      <xdr:colOff>57150</xdr:colOff>
      <xdr:row>6</xdr:row>
      <xdr:rowOff>171450</xdr:rowOff>
    </xdr:to>
    <xdr:sp macro="" textlink="">
      <xdr:nvSpPr>
        <xdr:cNvPr id="2131" name="oknWidget_2">
          <a:extLst>
            <a:ext uri="{FF2B5EF4-FFF2-40B4-BE49-F238E27FC236}">
              <a16:creationId xmlns:a16="http://schemas.microsoft.com/office/drawing/2014/main" id="{00000000-0008-0000-0200-000053080000}"/>
            </a:ext>
          </a:extLst>
        </xdr:cNvPr>
        <xdr:cNvSpPr>
          <a:spLocks noChangeShapeType="1"/>
        </xdr:cNvSpPr>
      </xdr:nvSpPr>
      <xdr:spPr bwMode="auto">
        <a:xfrm flipV="1">
          <a:off x="114300" y="1714500"/>
          <a:ext cx="653415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11</xdr:col>
      <xdr:colOff>66675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2057" name="oknWidget_1">
          <a:extLst>
            <a:ext uri="{FF2B5EF4-FFF2-40B4-BE49-F238E27FC236}">
              <a16:creationId xmlns:a16="http://schemas.microsoft.com/office/drawing/2014/main" id="{00000000-0008-0000-0200-000009080000}"/>
            </a:ext>
          </a:extLst>
        </xdr:cNvPr>
        <xdr:cNvSpPr txBox="1">
          <a:spLocks noChangeArrowheads="1"/>
        </xdr:cNvSpPr>
      </xdr:nvSpPr>
      <xdr:spPr bwMode="auto">
        <a:xfrm>
          <a:off x="3790950" y="723900"/>
          <a:ext cx="280035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104775</xdr:rowOff>
    </xdr:from>
    <xdr:to>
      <xdr:col>9</xdr:col>
      <xdr:colOff>47625</xdr:colOff>
      <xdr:row>6</xdr:row>
      <xdr:rowOff>104775</xdr:rowOff>
    </xdr:to>
    <xdr:sp macro="" textlink="">
      <xdr:nvSpPr>
        <xdr:cNvPr id="4166" name="oknWidget_2">
          <a:extLst>
            <a:ext uri="{FF2B5EF4-FFF2-40B4-BE49-F238E27FC236}">
              <a16:creationId xmlns:a16="http://schemas.microsoft.com/office/drawing/2014/main" id="{00000000-0008-0000-0300-000046100000}"/>
            </a:ext>
          </a:extLst>
        </xdr:cNvPr>
        <xdr:cNvSpPr>
          <a:spLocks noChangeShapeType="1"/>
        </xdr:cNvSpPr>
      </xdr:nvSpPr>
      <xdr:spPr bwMode="auto">
        <a:xfrm flipV="1">
          <a:off x="85725" y="1676400"/>
          <a:ext cx="6486525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847725</xdr:colOff>
      <xdr:row>2</xdr:row>
      <xdr:rowOff>38100</xdr:rowOff>
    </xdr:from>
    <xdr:to>
      <xdr:col>9</xdr:col>
      <xdr:colOff>57150</xdr:colOff>
      <xdr:row>4</xdr:row>
      <xdr:rowOff>0</xdr:rowOff>
    </xdr:to>
    <xdr:sp macro="" textlink="">
      <xdr:nvSpPr>
        <xdr:cNvPr id="4103" name="oknWidget_1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3419475" y="733425"/>
          <a:ext cx="316230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14</xdr:col>
      <xdr:colOff>38100</xdr:colOff>
      <xdr:row>6</xdr:row>
      <xdr:rowOff>238125</xdr:rowOff>
    </xdr:to>
    <xdr:sp macro="" textlink="">
      <xdr:nvSpPr>
        <xdr:cNvPr id="5203" name="oknWidget_2">
          <a:extLst>
            <a:ext uri="{FF2B5EF4-FFF2-40B4-BE49-F238E27FC236}">
              <a16:creationId xmlns:a16="http://schemas.microsoft.com/office/drawing/2014/main" id="{00000000-0008-0000-0400-000053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34125" cy="2857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66675</xdr:colOff>
      <xdr:row>2</xdr:row>
      <xdr:rowOff>95250</xdr:rowOff>
    </xdr:from>
    <xdr:to>
      <xdr:col>14</xdr:col>
      <xdr:colOff>38100</xdr:colOff>
      <xdr:row>4</xdr:row>
      <xdr:rowOff>0</xdr:rowOff>
    </xdr:to>
    <xdr:sp macro="" textlink="">
      <xdr:nvSpPr>
        <xdr:cNvPr id="5127" name="oknWidget_1">
          <a:extLst>
            <a:ext uri="{FF2B5EF4-FFF2-40B4-BE49-F238E27FC236}">
              <a16:creationId xmlns:a16="http://schemas.microsoft.com/office/drawing/2014/main" id="{00000000-0008-0000-0400-000007140000}"/>
            </a:ext>
          </a:extLst>
        </xdr:cNvPr>
        <xdr:cNvSpPr txBox="1">
          <a:spLocks noChangeArrowheads="1"/>
        </xdr:cNvSpPr>
      </xdr:nvSpPr>
      <xdr:spPr bwMode="auto">
        <a:xfrm>
          <a:off x="2943225" y="781050"/>
          <a:ext cx="3476625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3</xdr:col>
      <xdr:colOff>600075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447675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7</xdr:row>
      <xdr:rowOff>0</xdr:rowOff>
    </xdr:from>
    <xdr:to>
      <xdr:col>14</xdr:col>
      <xdr:colOff>19050</xdr:colOff>
      <xdr:row>7</xdr:row>
      <xdr:rowOff>9525</xdr:rowOff>
    </xdr:to>
    <xdr:sp macro="" textlink="">
      <xdr:nvSpPr>
        <xdr:cNvPr id="6222" name="oknWidget_2">
          <a:extLst>
            <a:ext uri="{FF2B5EF4-FFF2-40B4-BE49-F238E27FC236}">
              <a16:creationId xmlns:a16="http://schemas.microsoft.com/office/drawing/2014/main" id="{00000000-0008-0000-0500-00004E180000}"/>
            </a:ext>
          </a:extLst>
        </xdr:cNvPr>
        <xdr:cNvSpPr>
          <a:spLocks noChangeShapeType="1"/>
        </xdr:cNvSpPr>
      </xdr:nvSpPr>
      <xdr:spPr bwMode="auto">
        <a:xfrm>
          <a:off x="47625" y="172402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447675</xdr:colOff>
      <xdr:row>2</xdr:row>
      <xdr:rowOff>57150</xdr:rowOff>
    </xdr:from>
    <xdr:to>
      <xdr:col>12</xdr:col>
      <xdr:colOff>790575</xdr:colOff>
      <xdr:row>5</xdr:row>
      <xdr:rowOff>0</xdr:rowOff>
    </xdr:to>
    <xdr:sp macro="" textlink="">
      <xdr:nvSpPr>
        <xdr:cNvPr id="6151" name="oknWidget_1">
          <a:extLst>
            <a:ext uri="{FF2B5EF4-FFF2-40B4-BE49-F238E27FC236}">
              <a16:creationId xmlns:a16="http://schemas.microsoft.com/office/drawing/2014/main" id="{00000000-0008-0000-0500-00000718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180975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56" name="oknWidget_PaymentReport2">
          <a:extLst>
            <a:ext uri="{FF2B5EF4-FFF2-40B4-BE49-F238E27FC236}">
              <a16:creationId xmlns:a16="http://schemas.microsoft.com/office/drawing/2014/main" id="{00000000-0008-0000-0600-000040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8194" name="oknWidget_PaymentReport">
          <a:extLst>
            <a:ext uri="{FF2B5EF4-FFF2-40B4-BE49-F238E27FC236}">
              <a16:creationId xmlns:a16="http://schemas.microsoft.com/office/drawing/2014/main" id="{00000000-0008-0000-0600-000002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https://uniformsoftware.com/template/five-price-levels-service-percentage" TargetMode="External"/><Relationship Id="rId7" Type="http://schemas.openxmlformats.org/officeDocument/2006/relationships/hyperlink" Target="https://uniformsoftware.com/template/five-price-levels-service-percentage" TargetMode="External"/><Relationship Id="rId2" Type="http://schemas.openxmlformats.org/officeDocument/2006/relationships/hyperlink" Target="https://uniformsoftware.com/template/five-price-levels-service-percentage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hyperlink" Target="https://uniformsoftware.com/template/five-price-levels-service-percentage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uniformsoftware.com/template/five-price-levels-service-percentage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s://uniformsoftware.com/template/five-price-levels-service-percentage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five-price-levels-service-percentage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Q989"/>
  <sheetViews>
    <sheetView showGridLines="0" showRowColHeaders="0" showZeros="0" tabSelected="1" showOutlineSymbols="0" zoomScaleNormal="100" workbookViewId="0">
      <pane xSplit="3" ySplit="1" topLeftCell="G2" activePane="bottomRight" state="frozen"/>
      <selection pane="topRight" activeCell="D1" sqref="D1"/>
      <selection pane="bottomLeft" activeCell="A2" sqref="A2"/>
      <selection pane="bottomRight" activeCell="H11" sqref="H11:L11"/>
    </sheetView>
  </sheetViews>
  <sheetFormatPr defaultRowHeight="12.75" x14ac:dyDescent="0.2"/>
  <cols>
    <col min="1" max="1" width="9.7109375" style="101" customWidth="1"/>
    <col min="2" max="2" width="3.28515625" style="101" customWidth="1"/>
    <col min="3" max="3" width="8.5703125" style="101" customWidth="1"/>
    <col min="4" max="4" width="10.28515625" style="5" hidden="1" customWidth="1"/>
    <col min="5" max="6" width="9.42578125" style="5" hidden="1" customWidth="1"/>
    <col min="7" max="7" width="0.5703125" customWidth="1"/>
    <col min="8" max="9" width="11.28515625" customWidth="1"/>
    <col min="10" max="10" width="10.42578125" customWidth="1"/>
    <col min="11" max="11" width="10.5703125" customWidth="1"/>
    <col min="12" max="12" width="4.7109375" customWidth="1"/>
    <col min="13" max="13" width="8.42578125" customWidth="1"/>
    <col min="14" max="14" width="12" customWidth="1"/>
    <col min="15" max="15" width="19.7109375" customWidth="1"/>
    <col min="16" max="20" width="14.7109375" customWidth="1"/>
    <col min="21" max="21" width="0.7109375" customWidth="1"/>
    <col min="22" max="22" width="1.28515625" customWidth="1"/>
    <col min="23" max="23" width="10" customWidth="1"/>
  </cols>
  <sheetData>
    <row r="1" spans="1:927" s="118" customFormat="1" ht="57" customHeight="1" x14ac:dyDescent="0.2">
      <c r="A1" s="116"/>
      <c r="B1" s="116"/>
      <c r="C1" s="116"/>
      <c r="D1" s="117"/>
      <c r="E1" s="117"/>
      <c r="F1" s="117"/>
      <c r="IT1" s="119" t="s">
        <v>118</v>
      </c>
      <c r="AIQ1" s="119" t="s">
        <v>122</v>
      </c>
    </row>
    <row r="2" spans="1:927" ht="3.75" customHeight="1" x14ac:dyDescent="0.2"/>
    <row r="3" spans="1:927" ht="26.1" customHeight="1" x14ac:dyDescent="0.2">
      <c r="A3" s="167" t="s">
        <v>31</v>
      </c>
      <c r="B3" s="167"/>
      <c r="C3" s="167"/>
      <c r="H3" s="113" t="s">
        <v>82</v>
      </c>
      <c r="J3" s="63"/>
      <c r="K3" s="1"/>
      <c r="L3" s="1"/>
      <c r="M3" s="1"/>
      <c r="N3" s="1"/>
      <c r="O3" s="112" t="s">
        <v>14</v>
      </c>
    </row>
    <row r="4" spans="1:927" ht="15.95" customHeight="1" x14ac:dyDescent="0.2">
      <c r="A4" s="169" t="s">
        <v>106</v>
      </c>
      <c r="B4" s="169"/>
      <c r="C4" s="169"/>
      <c r="H4" s="74" t="s">
        <v>83</v>
      </c>
      <c r="J4" s="1"/>
      <c r="K4" s="1"/>
      <c r="L4" s="1"/>
      <c r="M4" s="1"/>
      <c r="N4" s="1"/>
      <c r="O4" s="1"/>
    </row>
    <row r="5" spans="1:927" ht="15.95" customHeight="1" x14ac:dyDescent="0.2">
      <c r="A5" s="167" t="s">
        <v>32</v>
      </c>
      <c r="B5" s="167"/>
      <c r="C5" s="167"/>
      <c r="H5" s="74" t="s">
        <v>84</v>
      </c>
      <c r="J5" s="1"/>
      <c r="K5" s="1"/>
      <c r="L5" s="1"/>
      <c r="M5" s="1"/>
      <c r="N5" s="77" t="s">
        <v>0</v>
      </c>
      <c r="O5" s="78"/>
    </row>
    <row r="6" spans="1:927" ht="15.95" customHeight="1" x14ac:dyDescent="0.2">
      <c r="A6" s="169" t="s">
        <v>96</v>
      </c>
      <c r="B6" s="169"/>
      <c r="C6" s="169"/>
      <c r="H6" s="74" t="s">
        <v>85</v>
      </c>
      <c r="J6" s="1"/>
      <c r="K6" s="1"/>
      <c r="L6" s="1"/>
      <c r="M6" s="1"/>
      <c r="N6" s="77" t="s">
        <v>123</v>
      </c>
      <c r="O6" s="62"/>
    </row>
    <row r="7" spans="1:927" ht="8.25" customHeight="1" x14ac:dyDescent="0.2">
      <c r="A7" s="168" t="s">
        <v>120</v>
      </c>
      <c r="B7" s="168"/>
      <c r="C7" s="168"/>
      <c r="H7" s="1"/>
      <c r="I7" s="1"/>
      <c r="J7" s="1"/>
      <c r="K7" s="1"/>
      <c r="L7" s="1"/>
      <c r="M7" s="1"/>
      <c r="N7" s="75"/>
      <c r="O7" s="76"/>
    </row>
    <row r="8" spans="1:927" ht="4.5" customHeight="1" x14ac:dyDescent="0.2">
      <c r="A8" s="168"/>
      <c r="B8" s="168"/>
      <c r="C8" s="168"/>
      <c r="D8" s="5" t="s">
        <v>11</v>
      </c>
      <c r="H8" s="1"/>
      <c r="I8" s="1"/>
      <c r="J8" s="1"/>
      <c r="K8" s="1"/>
      <c r="L8" s="1"/>
      <c r="M8" s="1"/>
      <c r="N8" s="1"/>
      <c r="O8" s="1"/>
    </row>
    <row r="9" spans="1:927" ht="15.95" customHeight="1" x14ac:dyDescent="0.2">
      <c r="A9" s="166"/>
      <c r="B9" s="166"/>
      <c r="C9" s="166"/>
      <c r="D9" s="5">
        <v>1</v>
      </c>
      <c r="E9" s="6"/>
      <c r="F9" s="6"/>
      <c r="H9" s="75" t="s">
        <v>30</v>
      </c>
      <c r="J9" s="50"/>
      <c r="K9" s="50"/>
      <c r="L9" s="1"/>
      <c r="M9" s="1"/>
    </row>
    <row r="10" spans="1:927" ht="15.95" customHeight="1" x14ac:dyDescent="0.2">
      <c r="D10" s="5">
        <v>0</v>
      </c>
      <c r="E10" s="6"/>
      <c r="F10" s="6"/>
      <c r="H10" s="170"/>
      <c r="I10" s="170"/>
      <c r="J10" s="170"/>
      <c r="K10" s="170"/>
      <c r="L10" s="170"/>
      <c r="M10" s="1"/>
    </row>
    <row r="11" spans="1:927" ht="15.95" customHeight="1" x14ac:dyDescent="0.2">
      <c r="D11" s="5">
        <v>0</v>
      </c>
      <c r="E11" s="6"/>
      <c r="F11" s="6"/>
      <c r="H11" s="171"/>
      <c r="I11" s="171"/>
      <c r="J11" s="171"/>
      <c r="K11" s="171"/>
      <c r="L11" s="171"/>
      <c r="M11" s="1"/>
    </row>
    <row r="12" spans="1:927" ht="15.95" customHeight="1" x14ac:dyDescent="0.2">
      <c r="D12" s="5">
        <v>7.7499999999999999E-2</v>
      </c>
      <c r="E12" s="6"/>
      <c r="F12" s="6"/>
      <c r="H12" s="171"/>
      <c r="I12" s="171"/>
      <c r="J12" s="171"/>
      <c r="K12" s="171"/>
      <c r="L12" s="171"/>
      <c r="M12" s="1"/>
    </row>
    <row r="13" spans="1:927" ht="15.95" customHeight="1" x14ac:dyDescent="0.2">
      <c r="D13" s="5">
        <v>3.2000000000000001E-2</v>
      </c>
      <c r="E13" s="6"/>
      <c r="F13" s="6"/>
      <c r="H13" s="172"/>
      <c r="I13" s="172"/>
      <c r="J13" s="172"/>
      <c r="K13" s="172"/>
      <c r="L13" s="172"/>
      <c r="M13" s="1"/>
    </row>
    <row r="14" spans="1:927" ht="15.95" customHeight="1" x14ac:dyDescent="0.2">
      <c r="H14" s="172"/>
      <c r="I14" s="172"/>
      <c r="J14" s="172"/>
      <c r="K14" s="172"/>
      <c r="L14" s="172"/>
      <c r="M14" s="1"/>
    </row>
    <row r="15" spans="1:927" ht="6.6" customHeight="1" x14ac:dyDescent="0.2">
      <c r="H15" s="1"/>
      <c r="I15" s="1"/>
      <c r="J15" s="1"/>
      <c r="K15" s="1"/>
      <c r="L15" s="1"/>
      <c r="M15" s="1"/>
      <c r="N15" s="1"/>
      <c r="O15" s="1"/>
    </row>
    <row r="16" spans="1:927" s="1" customFormat="1" ht="15" customHeight="1" x14ac:dyDescent="0.2">
      <c r="A16" s="101"/>
      <c r="B16" s="101"/>
      <c r="C16" s="101"/>
      <c r="D16" s="4"/>
      <c r="E16" s="4"/>
      <c r="F16" s="4"/>
      <c r="H16" s="114" t="s">
        <v>87</v>
      </c>
      <c r="I16" s="147" t="s">
        <v>50</v>
      </c>
      <c r="J16" s="147"/>
      <c r="K16" s="138" t="s">
        <v>6</v>
      </c>
      <c r="L16" s="139"/>
      <c r="M16" s="139"/>
      <c r="N16" s="139"/>
      <c r="O16" s="140"/>
      <c r="P16"/>
      <c r="Q16"/>
      <c r="R16"/>
      <c r="S16"/>
      <c r="T16"/>
      <c r="U16"/>
      <c r="V16"/>
      <c r="W16"/>
      <c r="X16"/>
      <c r="Y16"/>
    </row>
    <row r="17" spans="1:44" s="1" customFormat="1" ht="15" customHeight="1" x14ac:dyDescent="0.2">
      <c r="A17" s="103" t="s">
        <v>97</v>
      </c>
      <c r="B17" s="104"/>
      <c r="C17" s="120">
        <v>2</v>
      </c>
      <c r="D17" s="4"/>
      <c r="E17" s="4"/>
      <c r="F17" s="4"/>
      <c r="H17" s="48"/>
      <c r="I17" s="146"/>
      <c r="J17" s="146"/>
      <c r="K17" s="141"/>
      <c r="L17" s="142"/>
      <c r="M17" s="142"/>
      <c r="N17" s="142"/>
      <c r="O17" s="143"/>
      <c r="P17"/>
      <c r="Q17"/>
      <c r="R17"/>
      <c r="S17"/>
      <c r="T17"/>
      <c r="U17"/>
      <c r="V17"/>
      <c r="W17"/>
      <c r="X17"/>
      <c r="Y17"/>
    </row>
    <row r="18" spans="1:44" ht="4.1500000000000004" customHeight="1" x14ac:dyDescent="0.2">
      <c r="A18" s="104"/>
      <c r="B18" s="104"/>
      <c r="C18" s="104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</row>
    <row r="19" spans="1:44" s="50" customFormat="1" ht="15" customHeight="1" x14ac:dyDescent="0.2">
      <c r="A19" s="105" t="s">
        <v>64</v>
      </c>
      <c r="B19" s="105"/>
      <c r="C19" s="106" t="s">
        <v>33</v>
      </c>
      <c r="D19" s="49" t="s">
        <v>74</v>
      </c>
      <c r="E19" s="49" t="s">
        <v>34</v>
      </c>
      <c r="F19" s="49"/>
      <c r="H19" s="138" t="s">
        <v>65</v>
      </c>
      <c r="I19" s="139"/>
      <c r="J19" s="139"/>
      <c r="K19" s="140"/>
      <c r="L19" s="138" t="s">
        <v>5</v>
      </c>
      <c r="M19" s="140"/>
      <c r="N19" s="115" t="s">
        <v>4</v>
      </c>
      <c r="O19" s="115" t="s">
        <v>3</v>
      </c>
      <c r="P19" s="115">
        <v>1</v>
      </c>
      <c r="Q19" s="115">
        <v>2</v>
      </c>
      <c r="R19" s="115">
        <v>3</v>
      </c>
      <c r="S19" s="115">
        <v>4</v>
      </c>
      <c r="T19" s="115">
        <v>5</v>
      </c>
      <c r="W19" s="115" t="s">
        <v>102</v>
      </c>
    </row>
    <row r="20" spans="1:44" s="50" customFormat="1" ht="14.1" customHeight="1" x14ac:dyDescent="0.2">
      <c r="A20" s="111" t="s">
        <v>101</v>
      </c>
      <c r="B20" s="107"/>
      <c r="C20" s="108">
        <v>1</v>
      </c>
      <c r="D20" s="51">
        <v>0</v>
      </c>
      <c r="E20" s="51">
        <v>0</v>
      </c>
      <c r="F20" s="51"/>
      <c r="H20" s="153" t="s">
        <v>100</v>
      </c>
      <c r="I20" s="154"/>
      <c r="J20" s="154"/>
      <c r="K20" s="155"/>
      <c r="L20" s="156">
        <v>1</v>
      </c>
      <c r="M20" s="157"/>
      <c r="N20" s="67">
        <f>ROUND(IF(ISERROR(W20),0,P20*(1-W20)),2)</f>
        <v>25.52</v>
      </c>
      <c r="O20" s="64">
        <f>ROUND(oknQuantity_1*oknPrice_1,2)</f>
        <v>25.52</v>
      </c>
      <c r="P20" s="129">
        <v>29</v>
      </c>
      <c r="Q20" s="129">
        <v>0.12</v>
      </c>
      <c r="R20" s="129">
        <v>0.22</v>
      </c>
      <c r="S20" s="129">
        <v>0.32</v>
      </c>
      <c r="T20" s="129">
        <v>0.42</v>
      </c>
      <c r="U20" s="132"/>
      <c r="V20" s="131"/>
      <c r="W20" s="130">
        <f t="shared" ref="W20:W49" si="0">CHOOSE(oknDiscountRate,0,Q20,R20,S20,T20)</f>
        <v>0.12</v>
      </c>
    </row>
    <row r="21" spans="1:44" s="50" customFormat="1" ht="14.1" customHeight="1" x14ac:dyDescent="0.2">
      <c r="A21" s="111" t="s">
        <v>99</v>
      </c>
      <c r="B21" s="107"/>
      <c r="C21" s="108">
        <v>2</v>
      </c>
      <c r="D21" s="51">
        <v>0</v>
      </c>
      <c r="E21" s="51">
        <v>0</v>
      </c>
      <c r="F21" s="51"/>
      <c r="H21" s="150" t="s">
        <v>98</v>
      </c>
      <c r="I21" s="151"/>
      <c r="J21" s="151"/>
      <c r="K21" s="152"/>
      <c r="L21" s="148">
        <v>2</v>
      </c>
      <c r="M21" s="149"/>
      <c r="N21" s="121">
        <f>ROUND(IF(ISERROR(W21),0,P21*(1-W21)),2)</f>
        <v>16.91</v>
      </c>
      <c r="O21" s="122">
        <f>ROUND(oknQuantity_2*oknPrice_2,2)</f>
        <v>33.82</v>
      </c>
      <c r="P21" s="125">
        <v>19</v>
      </c>
      <c r="Q21" s="125">
        <v>0.11</v>
      </c>
      <c r="R21" s="125">
        <v>0.21</v>
      </c>
      <c r="S21" s="125">
        <v>0.31</v>
      </c>
      <c r="T21" s="125">
        <v>0.41</v>
      </c>
      <c r="W21" s="81">
        <f t="shared" si="0"/>
        <v>0.11</v>
      </c>
      <c r="AO21" s="50" t="s">
        <v>119</v>
      </c>
    </row>
    <row r="22" spans="1:44" s="50" customFormat="1" ht="14.1" customHeight="1" x14ac:dyDescent="0.2">
      <c r="A22" s="111" t="s">
        <v>104</v>
      </c>
      <c r="B22" s="107"/>
      <c r="C22" s="108">
        <v>3</v>
      </c>
      <c r="D22" s="51">
        <v>0</v>
      </c>
      <c r="E22" s="51">
        <v>0</v>
      </c>
      <c r="F22" s="51"/>
      <c r="H22" s="153" t="s">
        <v>103</v>
      </c>
      <c r="I22" s="154"/>
      <c r="J22" s="154"/>
      <c r="K22" s="155"/>
      <c r="L22" s="144">
        <v>3</v>
      </c>
      <c r="M22" s="145"/>
      <c r="N22" s="80">
        <f t="shared" ref="N22:N49" si="1">ROUND(IF(ISERROR(W22),0,P22*(1-W22)),2)</f>
        <v>25.52</v>
      </c>
      <c r="O22" s="64">
        <f>ROUND(oknQuantity_3*oknPrice_3,2)</f>
        <v>76.56</v>
      </c>
      <c r="P22" s="126">
        <v>29</v>
      </c>
      <c r="Q22" s="126">
        <v>0.12</v>
      </c>
      <c r="R22" s="126">
        <v>0.22</v>
      </c>
      <c r="S22" s="126">
        <v>0.32</v>
      </c>
      <c r="T22" s="126">
        <v>0.42</v>
      </c>
      <c r="W22" s="80">
        <f t="shared" si="0"/>
        <v>0.12</v>
      </c>
    </row>
    <row r="23" spans="1:44" s="50" customFormat="1" ht="14.1" customHeight="1" x14ac:dyDescent="0.2">
      <c r="A23" s="111"/>
      <c r="B23" s="107"/>
      <c r="C23" s="108">
        <v>4</v>
      </c>
      <c r="D23" s="51">
        <v>0</v>
      </c>
      <c r="E23" s="51">
        <v>0</v>
      </c>
      <c r="F23" s="51"/>
      <c r="H23" s="150"/>
      <c r="I23" s="151"/>
      <c r="J23" s="151"/>
      <c r="K23" s="152"/>
      <c r="L23" s="148">
        <v>0</v>
      </c>
      <c r="M23" s="149"/>
      <c r="N23" s="121">
        <f t="shared" si="1"/>
        <v>0</v>
      </c>
      <c r="O23" s="122">
        <f>ROUND(oknQuantity_4*oknPrice_4,2)</f>
        <v>0</v>
      </c>
      <c r="P23" s="125">
        <v>0</v>
      </c>
      <c r="Q23" s="125">
        <v>0</v>
      </c>
      <c r="R23" s="125">
        <v>0</v>
      </c>
      <c r="S23" s="125">
        <v>0</v>
      </c>
      <c r="T23" s="125">
        <v>0</v>
      </c>
      <c r="W23" s="81">
        <f t="shared" si="0"/>
        <v>0</v>
      </c>
      <c r="AO23" s="94" t="s">
        <v>86</v>
      </c>
      <c r="AP23" s="94"/>
      <c r="AQ23" s="94"/>
      <c r="AR23" s="94"/>
    </row>
    <row r="24" spans="1:44" s="50" customFormat="1" ht="14.1" customHeight="1" x14ac:dyDescent="0.2">
      <c r="A24" s="111"/>
      <c r="B24" s="107"/>
      <c r="C24" s="108">
        <v>5</v>
      </c>
      <c r="D24" s="51">
        <v>0</v>
      </c>
      <c r="E24" s="51">
        <v>0</v>
      </c>
      <c r="F24" s="51"/>
      <c r="H24" s="153"/>
      <c r="I24" s="154"/>
      <c r="J24" s="154"/>
      <c r="K24" s="155"/>
      <c r="L24" s="144">
        <v>0</v>
      </c>
      <c r="M24" s="145"/>
      <c r="N24" s="80">
        <f t="shared" si="1"/>
        <v>0</v>
      </c>
      <c r="O24" s="64">
        <f>ROUND(oknQuantity_5*oknPrice_5,2)</f>
        <v>0</v>
      </c>
      <c r="P24" s="126">
        <v>0</v>
      </c>
      <c r="Q24" s="126">
        <v>0</v>
      </c>
      <c r="R24" s="126">
        <v>0</v>
      </c>
      <c r="S24" s="126">
        <v>0</v>
      </c>
      <c r="T24" s="126">
        <v>0</v>
      </c>
      <c r="W24" s="80">
        <f t="shared" si="0"/>
        <v>0</v>
      </c>
      <c r="AO24" s="95"/>
      <c r="AP24" s="94"/>
      <c r="AQ24" s="94"/>
      <c r="AR24" s="94"/>
    </row>
    <row r="25" spans="1:44" s="50" customFormat="1" ht="14.1" customHeight="1" x14ac:dyDescent="0.2">
      <c r="A25" s="111"/>
      <c r="B25" s="107"/>
      <c r="C25" s="108">
        <v>6</v>
      </c>
      <c r="D25" s="51">
        <v>0</v>
      </c>
      <c r="E25" s="51">
        <v>0</v>
      </c>
      <c r="F25" s="51"/>
      <c r="H25" s="150"/>
      <c r="I25" s="151"/>
      <c r="J25" s="151"/>
      <c r="K25" s="152"/>
      <c r="L25" s="148">
        <v>0</v>
      </c>
      <c r="M25" s="149"/>
      <c r="N25" s="121">
        <f t="shared" si="1"/>
        <v>0</v>
      </c>
      <c r="O25" s="122">
        <f>ROUND(oknQuantity_6*oknPrice_6,2)</f>
        <v>0</v>
      </c>
      <c r="P25" s="125">
        <v>0</v>
      </c>
      <c r="Q25" s="125">
        <v>0</v>
      </c>
      <c r="R25" s="125">
        <v>0</v>
      </c>
      <c r="S25" s="125">
        <v>0</v>
      </c>
      <c r="T25" s="125">
        <v>0</v>
      </c>
      <c r="W25" s="81">
        <f t="shared" si="0"/>
        <v>0</v>
      </c>
      <c r="AO25" s="94"/>
      <c r="AP25" s="94"/>
      <c r="AQ25" s="94"/>
      <c r="AR25" s="94"/>
    </row>
    <row r="26" spans="1:44" s="50" customFormat="1" ht="14.1" customHeight="1" x14ac:dyDescent="0.2">
      <c r="A26" s="111"/>
      <c r="B26" s="107"/>
      <c r="C26" s="108">
        <v>7</v>
      </c>
      <c r="D26" s="51">
        <v>0</v>
      </c>
      <c r="E26" s="51">
        <v>0</v>
      </c>
      <c r="F26" s="51"/>
      <c r="H26" s="153"/>
      <c r="I26" s="154"/>
      <c r="J26" s="154"/>
      <c r="K26" s="155"/>
      <c r="L26" s="144">
        <v>0</v>
      </c>
      <c r="M26" s="145"/>
      <c r="N26" s="80">
        <f t="shared" si="1"/>
        <v>0</v>
      </c>
      <c r="O26" s="64">
        <f>ROUND(oknQuantity_7*oknPrice_7,2)</f>
        <v>0</v>
      </c>
      <c r="P26" s="126">
        <v>0</v>
      </c>
      <c r="Q26" s="126">
        <v>0</v>
      </c>
      <c r="R26" s="126">
        <v>0</v>
      </c>
      <c r="S26" s="126">
        <v>0</v>
      </c>
      <c r="T26" s="126">
        <v>0</v>
      </c>
      <c r="W26" s="80">
        <f t="shared" si="0"/>
        <v>0</v>
      </c>
      <c r="AO26" s="94"/>
      <c r="AP26" s="94"/>
      <c r="AQ26" s="94"/>
      <c r="AR26" s="94"/>
    </row>
    <row r="27" spans="1:44" s="50" customFormat="1" ht="14.1" customHeight="1" x14ac:dyDescent="0.2">
      <c r="A27" s="111"/>
      <c r="B27" s="107"/>
      <c r="C27" s="108">
        <v>8</v>
      </c>
      <c r="D27" s="51">
        <v>0</v>
      </c>
      <c r="E27" s="51">
        <v>0</v>
      </c>
      <c r="F27" s="51"/>
      <c r="H27" s="150"/>
      <c r="I27" s="151"/>
      <c r="J27" s="151"/>
      <c r="K27" s="152"/>
      <c r="L27" s="148">
        <v>0</v>
      </c>
      <c r="M27" s="149"/>
      <c r="N27" s="121">
        <f t="shared" si="1"/>
        <v>0</v>
      </c>
      <c r="O27" s="122">
        <f>ROUND(oknQuantity_8*oknPrice_8,2)</f>
        <v>0</v>
      </c>
      <c r="P27" s="125">
        <v>0</v>
      </c>
      <c r="Q27" s="125">
        <v>0</v>
      </c>
      <c r="R27" s="125">
        <v>0</v>
      </c>
      <c r="S27" s="125">
        <v>0</v>
      </c>
      <c r="T27" s="125">
        <v>0</v>
      </c>
      <c r="W27" s="81">
        <f t="shared" si="0"/>
        <v>0</v>
      </c>
      <c r="AO27" s="94"/>
      <c r="AP27" s="94"/>
      <c r="AQ27" s="94"/>
      <c r="AR27" s="94"/>
    </row>
    <row r="28" spans="1:44" s="50" customFormat="1" ht="14.1" customHeight="1" x14ac:dyDescent="0.2">
      <c r="A28" s="111"/>
      <c r="B28" s="107"/>
      <c r="C28" s="108">
        <v>9</v>
      </c>
      <c r="D28" s="51">
        <v>0</v>
      </c>
      <c r="E28" s="51">
        <v>0</v>
      </c>
      <c r="F28" s="51"/>
      <c r="H28" s="153"/>
      <c r="I28" s="154"/>
      <c r="J28" s="154"/>
      <c r="K28" s="155"/>
      <c r="L28" s="144">
        <v>0</v>
      </c>
      <c r="M28" s="145"/>
      <c r="N28" s="80">
        <f t="shared" si="1"/>
        <v>0</v>
      </c>
      <c r="O28" s="64">
        <f>ROUND(oknQuantity_9*oknPrice_9,2)</f>
        <v>0</v>
      </c>
      <c r="P28" s="126">
        <v>0</v>
      </c>
      <c r="Q28" s="126">
        <v>0</v>
      </c>
      <c r="R28" s="126">
        <v>0</v>
      </c>
      <c r="S28" s="126">
        <v>0</v>
      </c>
      <c r="T28" s="126">
        <v>0</v>
      </c>
      <c r="W28" s="80">
        <f t="shared" si="0"/>
        <v>0</v>
      </c>
      <c r="AO28" s="96" t="s">
        <v>1</v>
      </c>
      <c r="AP28" s="97"/>
      <c r="AQ28" s="97"/>
      <c r="AR28" s="97"/>
    </row>
    <row r="29" spans="1:44" s="50" customFormat="1" ht="14.1" customHeight="1" x14ac:dyDescent="0.2">
      <c r="A29" s="111"/>
      <c r="B29" s="107"/>
      <c r="C29" s="108">
        <v>10</v>
      </c>
      <c r="D29" s="51">
        <v>0</v>
      </c>
      <c r="E29" s="51">
        <v>0</v>
      </c>
      <c r="F29" s="51"/>
      <c r="H29" s="150"/>
      <c r="I29" s="151"/>
      <c r="J29" s="151"/>
      <c r="K29" s="152"/>
      <c r="L29" s="148">
        <v>0</v>
      </c>
      <c r="M29" s="149"/>
      <c r="N29" s="121">
        <f t="shared" si="1"/>
        <v>0</v>
      </c>
      <c r="O29" s="122">
        <f>ROUND(oknQuantity_10*oknPrice_10,2)</f>
        <v>0</v>
      </c>
      <c r="P29" s="125">
        <v>0</v>
      </c>
      <c r="Q29" s="125">
        <v>0</v>
      </c>
      <c r="R29" s="125">
        <v>0</v>
      </c>
      <c r="S29" s="125">
        <v>0</v>
      </c>
      <c r="T29" s="125">
        <v>0</v>
      </c>
      <c r="W29" s="81">
        <f t="shared" si="0"/>
        <v>0</v>
      </c>
      <c r="AO29" s="164"/>
      <c r="AP29" s="164"/>
      <c r="AQ29" s="97"/>
      <c r="AR29" s="97"/>
    </row>
    <row r="30" spans="1:44" s="50" customFormat="1" ht="14.1" customHeight="1" x14ac:dyDescent="0.2">
      <c r="A30" s="111"/>
      <c r="B30" s="107"/>
      <c r="C30" s="108">
        <v>11</v>
      </c>
      <c r="D30" s="51">
        <v>0</v>
      </c>
      <c r="E30" s="51">
        <v>0</v>
      </c>
      <c r="F30" s="51"/>
      <c r="H30" s="153"/>
      <c r="I30" s="154"/>
      <c r="J30" s="154"/>
      <c r="K30" s="155"/>
      <c r="L30" s="144">
        <v>0</v>
      </c>
      <c r="M30" s="145"/>
      <c r="N30" s="80">
        <f t="shared" si="1"/>
        <v>0</v>
      </c>
      <c r="O30" s="64">
        <f>ROUND(oknQuantity_11*oknPrice_11,2)</f>
        <v>0</v>
      </c>
      <c r="P30" s="126">
        <v>0</v>
      </c>
      <c r="Q30" s="126">
        <v>0</v>
      </c>
      <c r="R30" s="126">
        <v>0</v>
      </c>
      <c r="S30" s="126">
        <v>0</v>
      </c>
      <c r="T30" s="126">
        <v>0</v>
      </c>
      <c r="W30" s="80">
        <f t="shared" si="0"/>
        <v>0</v>
      </c>
      <c r="AO30" s="164"/>
      <c r="AP30" s="164"/>
      <c r="AQ30" s="94"/>
      <c r="AR30" s="94"/>
    </row>
    <row r="31" spans="1:44" s="50" customFormat="1" ht="14.1" customHeight="1" x14ac:dyDescent="0.2">
      <c r="A31" s="111"/>
      <c r="B31" s="107"/>
      <c r="C31" s="108">
        <v>12</v>
      </c>
      <c r="D31" s="51">
        <v>0</v>
      </c>
      <c r="E31" s="51">
        <v>0</v>
      </c>
      <c r="F31" s="51"/>
      <c r="H31" s="150"/>
      <c r="I31" s="151"/>
      <c r="J31" s="151"/>
      <c r="K31" s="152"/>
      <c r="L31" s="148">
        <v>0</v>
      </c>
      <c r="M31" s="149"/>
      <c r="N31" s="121">
        <f t="shared" si="1"/>
        <v>0</v>
      </c>
      <c r="O31" s="122">
        <f>ROUND(oknQuantity_12*oknPrice_12,2)</f>
        <v>0</v>
      </c>
      <c r="P31" s="125">
        <v>0</v>
      </c>
      <c r="Q31" s="125">
        <v>0</v>
      </c>
      <c r="R31" s="125">
        <v>0</v>
      </c>
      <c r="S31" s="125">
        <v>0</v>
      </c>
      <c r="T31" s="125">
        <v>0</v>
      </c>
      <c r="W31" s="81">
        <f t="shared" si="0"/>
        <v>0</v>
      </c>
      <c r="AO31" s="164"/>
      <c r="AP31" s="164"/>
      <c r="AQ31" s="98"/>
      <c r="AR31" s="98"/>
    </row>
    <row r="32" spans="1:44" s="50" customFormat="1" ht="14.1" customHeight="1" x14ac:dyDescent="0.2">
      <c r="A32" s="111"/>
      <c r="B32" s="107"/>
      <c r="C32" s="108">
        <v>13</v>
      </c>
      <c r="D32" s="51">
        <v>0</v>
      </c>
      <c r="E32" s="51">
        <v>0</v>
      </c>
      <c r="F32" s="51"/>
      <c r="H32" s="153"/>
      <c r="I32" s="154"/>
      <c r="J32" s="154"/>
      <c r="K32" s="155"/>
      <c r="L32" s="144">
        <v>0</v>
      </c>
      <c r="M32" s="145"/>
      <c r="N32" s="80">
        <f t="shared" si="1"/>
        <v>0</v>
      </c>
      <c r="O32" s="64">
        <f>ROUND(oknQuantity_13*oknPrice_13,2)</f>
        <v>0</v>
      </c>
      <c r="P32" s="126">
        <v>0</v>
      </c>
      <c r="Q32" s="126">
        <v>0</v>
      </c>
      <c r="R32" s="126">
        <v>0</v>
      </c>
      <c r="S32" s="126">
        <v>0</v>
      </c>
      <c r="T32" s="126">
        <v>0</v>
      </c>
      <c r="W32" s="80">
        <f t="shared" si="0"/>
        <v>0</v>
      </c>
      <c r="AO32" s="164"/>
      <c r="AP32" s="164"/>
      <c r="AQ32" s="98"/>
      <c r="AR32" s="98"/>
    </row>
    <row r="33" spans="1:44" s="50" customFormat="1" ht="14.1" customHeight="1" x14ac:dyDescent="0.2">
      <c r="A33" s="111"/>
      <c r="B33" s="107"/>
      <c r="C33" s="108">
        <v>14</v>
      </c>
      <c r="D33" s="51">
        <v>0</v>
      </c>
      <c r="E33" s="51">
        <v>0</v>
      </c>
      <c r="F33" s="51"/>
      <c r="H33" s="150"/>
      <c r="I33" s="151"/>
      <c r="J33" s="151"/>
      <c r="K33" s="152"/>
      <c r="L33" s="148">
        <v>0</v>
      </c>
      <c r="M33" s="149"/>
      <c r="N33" s="121">
        <f t="shared" si="1"/>
        <v>0</v>
      </c>
      <c r="O33" s="122">
        <f>ROUND(oknQuantity_14*oknPrice_14,2)</f>
        <v>0</v>
      </c>
      <c r="P33" s="125">
        <v>0</v>
      </c>
      <c r="Q33" s="125">
        <v>0</v>
      </c>
      <c r="R33" s="125">
        <v>0</v>
      </c>
      <c r="S33" s="125">
        <v>0</v>
      </c>
      <c r="T33" s="125">
        <v>0</v>
      </c>
      <c r="W33" s="81">
        <f t="shared" si="0"/>
        <v>0</v>
      </c>
      <c r="AO33" s="164"/>
      <c r="AP33" s="164"/>
      <c r="AQ33" s="98"/>
      <c r="AR33" s="98"/>
    </row>
    <row r="34" spans="1:44" s="50" customFormat="1" ht="14.1" customHeight="1" x14ac:dyDescent="0.2">
      <c r="A34" s="111"/>
      <c r="B34" s="107"/>
      <c r="C34" s="108">
        <v>15</v>
      </c>
      <c r="D34" s="51">
        <v>0</v>
      </c>
      <c r="E34" s="51">
        <v>0</v>
      </c>
      <c r="F34" s="51"/>
      <c r="H34" s="153"/>
      <c r="I34" s="154"/>
      <c r="J34" s="154"/>
      <c r="K34" s="155"/>
      <c r="L34" s="144">
        <v>0</v>
      </c>
      <c r="M34" s="145"/>
      <c r="N34" s="80">
        <f t="shared" si="1"/>
        <v>0</v>
      </c>
      <c r="O34" s="64">
        <f>ROUND(oknQuantity_15*oknPrice_15,2)</f>
        <v>0</v>
      </c>
      <c r="P34" s="126">
        <v>0</v>
      </c>
      <c r="Q34" s="126">
        <v>0</v>
      </c>
      <c r="R34" s="126">
        <v>0</v>
      </c>
      <c r="S34" s="126">
        <v>0</v>
      </c>
      <c r="T34" s="126">
        <v>0</v>
      </c>
      <c r="W34" s="80">
        <f t="shared" si="0"/>
        <v>0</v>
      </c>
      <c r="AO34" s="98"/>
      <c r="AP34" s="98"/>
      <c r="AQ34" s="98"/>
      <c r="AR34" s="98"/>
    </row>
    <row r="35" spans="1:44" s="50" customFormat="1" ht="14.1" customHeight="1" x14ac:dyDescent="0.2">
      <c r="A35" s="111"/>
      <c r="B35" s="107"/>
      <c r="C35" s="108">
        <v>16</v>
      </c>
      <c r="D35" s="51">
        <v>0</v>
      </c>
      <c r="E35" s="51">
        <v>0</v>
      </c>
      <c r="F35" s="51"/>
      <c r="H35" s="150"/>
      <c r="I35" s="151"/>
      <c r="J35" s="151"/>
      <c r="K35" s="152"/>
      <c r="L35" s="148">
        <v>0</v>
      </c>
      <c r="M35" s="149"/>
      <c r="N35" s="121">
        <f t="shared" si="1"/>
        <v>0</v>
      </c>
      <c r="O35" s="122">
        <f>ROUND(oknQuantity_16*oknPrice_16,2)</f>
        <v>0</v>
      </c>
      <c r="P35" s="125">
        <v>0</v>
      </c>
      <c r="Q35" s="125">
        <v>0</v>
      </c>
      <c r="R35" s="125">
        <v>0</v>
      </c>
      <c r="S35" s="125">
        <v>0</v>
      </c>
      <c r="T35" s="125">
        <v>0</v>
      </c>
      <c r="W35" s="81">
        <f t="shared" si="0"/>
        <v>0</v>
      </c>
      <c r="AO35" s="99" t="s">
        <v>88</v>
      </c>
      <c r="AP35" s="165" t="s">
        <v>89</v>
      </c>
      <c r="AQ35" s="165"/>
      <c r="AR35" s="165"/>
    </row>
    <row r="36" spans="1:44" s="50" customFormat="1" ht="14.1" customHeight="1" x14ac:dyDescent="0.2">
      <c r="A36" s="111"/>
      <c r="B36" s="107"/>
      <c r="C36" s="108">
        <v>17</v>
      </c>
      <c r="D36" s="51">
        <v>0</v>
      </c>
      <c r="E36" s="51">
        <v>0</v>
      </c>
      <c r="F36" s="51"/>
      <c r="H36" s="153"/>
      <c r="I36" s="154"/>
      <c r="J36" s="154"/>
      <c r="K36" s="155"/>
      <c r="L36" s="144">
        <v>0</v>
      </c>
      <c r="M36" s="145"/>
      <c r="N36" s="80">
        <f t="shared" si="1"/>
        <v>0</v>
      </c>
      <c r="O36" s="64">
        <f>ROUND(oknQuantity_17*oknPrice_17,2)</f>
        <v>0</v>
      </c>
      <c r="P36" s="126">
        <v>0</v>
      </c>
      <c r="Q36" s="126">
        <v>0</v>
      </c>
      <c r="R36" s="126">
        <v>0</v>
      </c>
      <c r="S36" s="126">
        <v>0</v>
      </c>
      <c r="T36" s="126">
        <v>0</v>
      </c>
      <c r="W36" s="80">
        <f t="shared" si="0"/>
        <v>0</v>
      </c>
      <c r="AO36" s="100"/>
      <c r="AP36" s="163"/>
      <c r="AQ36" s="163"/>
      <c r="AR36" s="163"/>
    </row>
    <row r="37" spans="1:44" s="50" customFormat="1" ht="14.1" customHeight="1" x14ac:dyDescent="0.2">
      <c r="A37" s="111"/>
      <c r="B37" s="107"/>
      <c r="C37" s="108">
        <v>18</v>
      </c>
      <c r="D37" s="51">
        <v>0</v>
      </c>
      <c r="E37" s="51">
        <v>0</v>
      </c>
      <c r="F37" s="51"/>
      <c r="H37" s="150"/>
      <c r="I37" s="151"/>
      <c r="J37" s="151"/>
      <c r="K37" s="152"/>
      <c r="L37" s="148">
        <v>0</v>
      </c>
      <c r="M37" s="149"/>
      <c r="N37" s="121">
        <f t="shared" si="1"/>
        <v>0</v>
      </c>
      <c r="O37" s="122">
        <f>ROUND(oknQuantity_18*oknPrice_18,2)</f>
        <v>0</v>
      </c>
      <c r="P37" s="125">
        <v>0</v>
      </c>
      <c r="Q37" s="125">
        <v>0</v>
      </c>
      <c r="R37" s="125">
        <v>0</v>
      </c>
      <c r="S37" s="125">
        <v>0</v>
      </c>
      <c r="T37" s="125">
        <v>0</v>
      </c>
      <c r="W37" s="81">
        <f t="shared" si="0"/>
        <v>0</v>
      </c>
      <c r="AO37" s="98"/>
      <c r="AP37" s="98"/>
      <c r="AQ37" s="98"/>
      <c r="AR37" s="98"/>
    </row>
    <row r="38" spans="1:44" s="50" customFormat="1" ht="14.1" customHeight="1" x14ac:dyDescent="0.2">
      <c r="A38" s="111"/>
      <c r="B38" s="107"/>
      <c r="C38" s="108">
        <v>19</v>
      </c>
      <c r="D38" s="51">
        <v>0</v>
      </c>
      <c r="E38" s="51">
        <v>0</v>
      </c>
      <c r="F38" s="51"/>
      <c r="H38" s="153"/>
      <c r="I38" s="154"/>
      <c r="J38" s="154"/>
      <c r="K38" s="155"/>
      <c r="L38" s="144">
        <v>0</v>
      </c>
      <c r="M38" s="145"/>
      <c r="N38" s="80">
        <f t="shared" si="1"/>
        <v>0</v>
      </c>
      <c r="O38" s="64">
        <f>ROUND(oknQuantity_19*oknPrice_19,2)</f>
        <v>0</v>
      </c>
      <c r="P38" s="126">
        <v>0</v>
      </c>
      <c r="Q38" s="126">
        <v>0</v>
      </c>
      <c r="R38" s="126">
        <v>0</v>
      </c>
      <c r="S38" s="126">
        <v>0</v>
      </c>
      <c r="T38" s="126">
        <v>0</v>
      </c>
      <c r="W38" s="80">
        <f t="shared" si="0"/>
        <v>0</v>
      </c>
      <c r="AO38" s="98"/>
      <c r="AP38" s="98"/>
      <c r="AQ38" s="98"/>
      <c r="AR38" s="98"/>
    </row>
    <row r="39" spans="1:44" s="50" customFormat="1" ht="14.1" customHeight="1" x14ac:dyDescent="0.2">
      <c r="A39" s="111"/>
      <c r="B39" s="107"/>
      <c r="C39" s="108">
        <v>20</v>
      </c>
      <c r="D39" s="51">
        <v>0</v>
      </c>
      <c r="E39" s="51">
        <v>0</v>
      </c>
      <c r="F39" s="51"/>
      <c r="H39" s="150"/>
      <c r="I39" s="151"/>
      <c r="J39" s="151"/>
      <c r="K39" s="152"/>
      <c r="L39" s="148">
        <v>0</v>
      </c>
      <c r="M39" s="149"/>
      <c r="N39" s="121">
        <f t="shared" si="1"/>
        <v>0</v>
      </c>
      <c r="O39" s="122">
        <f>ROUND(oknQuantity_20*oknPrice_20,2)</f>
        <v>0</v>
      </c>
      <c r="P39" s="125">
        <v>0</v>
      </c>
      <c r="Q39" s="125">
        <v>0</v>
      </c>
      <c r="R39" s="125">
        <v>0</v>
      </c>
      <c r="S39" s="125">
        <v>0</v>
      </c>
      <c r="T39" s="125">
        <v>0</v>
      </c>
      <c r="W39" s="81">
        <f t="shared" si="0"/>
        <v>0</v>
      </c>
      <c r="AO39" s="98"/>
      <c r="AP39" s="98"/>
      <c r="AQ39" s="98"/>
      <c r="AR39" s="98"/>
    </row>
    <row r="40" spans="1:44" s="50" customFormat="1" ht="14.1" customHeight="1" x14ac:dyDescent="0.2">
      <c r="A40" s="111"/>
      <c r="B40" s="107"/>
      <c r="C40" s="108">
        <v>21</v>
      </c>
      <c r="D40" s="51">
        <v>0</v>
      </c>
      <c r="E40" s="51">
        <v>0</v>
      </c>
      <c r="F40" s="51"/>
      <c r="H40" s="153"/>
      <c r="I40" s="154"/>
      <c r="J40" s="154"/>
      <c r="K40" s="155"/>
      <c r="L40" s="144">
        <v>0</v>
      </c>
      <c r="M40" s="145"/>
      <c r="N40" s="80">
        <f t="shared" si="1"/>
        <v>0</v>
      </c>
      <c r="O40" s="64">
        <f>ROUND(oknQuantity_21*oknPrice_21,2)</f>
        <v>0</v>
      </c>
      <c r="P40" s="126">
        <v>0</v>
      </c>
      <c r="Q40" s="126">
        <v>0</v>
      </c>
      <c r="R40" s="126">
        <v>0</v>
      </c>
      <c r="S40" s="126">
        <v>0</v>
      </c>
      <c r="T40" s="126">
        <v>0</v>
      </c>
      <c r="W40" s="80">
        <f t="shared" si="0"/>
        <v>0</v>
      </c>
      <c r="AO40" s="98"/>
      <c r="AP40" s="98"/>
      <c r="AQ40" s="98"/>
      <c r="AR40" s="98"/>
    </row>
    <row r="41" spans="1:44" s="50" customFormat="1" ht="14.1" customHeight="1" x14ac:dyDescent="0.2">
      <c r="A41" s="111"/>
      <c r="B41" s="107"/>
      <c r="C41" s="108">
        <v>22</v>
      </c>
      <c r="D41" s="51">
        <v>0</v>
      </c>
      <c r="E41" s="51">
        <v>0</v>
      </c>
      <c r="F41" s="51"/>
      <c r="H41" s="150"/>
      <c r="I41" s="151"/>
      <c r="J41" s="151"/>
      <c r="K41" s="152"/>
      <c r="L41" s="148">
        <v>0</v>
      </c>
      <c r="M41" s="149"/>
      <c r="N41" s="121">
        <f t="shared" si="1"/>
        <v>0</v>
      </c>
      <c r="O41" s="122">
        <f>ROUND(oknQuantity_22*oknPrice_22,2)</f>
        <v>0</v>
      </c>
      <c r="P41" s="125">
        <v>0</v>
      </c>
      <c r="Q41" s="125">
        <v>0</v>
      </c>
      <c r="R41" s="125">
        <v>0</v>
      </c>
      <c r="S41" s="125">
        <v>0</v>
      </c>
      <c r="T41" s="125">
        <v>0</v>
      </c>
      <c r="W41" s="81">
        <f t="shared" si="0"/>
        <v>0</v>
      </c>
    </row>
    <row r="42" spans="1:44" s="50" customFormat="1" ht="14.1" customHeight="1" x14ac:dyDescent="0.2">
      <c r="A42" s="111"/>
      <c r="B42" s="107"/>
      <c r="C42" s="108">
        <v>23</v>
      </c>
      <c r="D42" s="51">
        <v>0</v>
      </c>
      <c r="E42" s="51">
        <v>0</v>
      </c>
      <c r="F42" s="51"/>
      <c r="H42" s="153"/>
      <c r="I42" s="154"/>
      <c r="J42" s="154"/>
      <c r="K42" s="155"/>
      <c r="L42" s="144">
        <v>0</v>
      </c>
      <c r="M42" s="145"/>
      <c r="N42" s="80">
        <f t="shared" si="1"/>
        <v>0</v>
      </c>
      <c r="O42" s="64">
        <f>ROUND(oknQuantity_23*oknPrice_23,2)</f>
        <v>0</v>
      </c>
      <c r="P42" s="126">
        <v>0</v>
      </c>
      <c r="Q42" s="126">
        <v>0</v>
      </c>
      <c r="R42" s="126">
        <v>0</v>
      </c>
      <c r="S42" s="126">
        <v>0</v>
      </c>
      <c r="T42" s="126">
        <v>0</v>
      </c>
      <c r="W42" s="80">
        <f t="shared" si="0"/>
        <v>0</v>
      </c>
    </row>
    <row r="43" spans="1:44" s="50" customFormat="1" ht="14.1" customHeight="1" x14ac:dyDescent="0.2">
      <c r="A43" s="111"/>
      <c r="B43" s="107"/>
      <c r="C43" s="108">
        <v>24</v>
      </c>
      <c r="D43" s="51">
        <v>0</v>
      </c>
      <c r="E43" s="51">
        <v>0</v>
      </c>
      <c r="F43" s="51"/>
      <c r="H43" s="150"/>
      <c r="I43" s="151"/>
      <c r="J43" s="151"/>
      <c r="K43" s="152"/>
      <c r="L43" s="148">
        <v>0</v>
      </c>
      <c r="M43" s="149"/>
      <c r="N43" s="121">
        <f t="shared" si="1"/>
        <v>0</v>
      </c>
      <c r="O43" s="122">
        <f>ROUND(oknQuantity_24*oknPrice_24,2)</f>
        <v>0</v>
      </c>
      <c r="P43" s="125">
        <v>0</v>
      </c>
      <c r="Q43" s="125">
        <v>0</v>
      </c>
      <c r="R43" s="125">
        <v>0</v>
      </c>
      <c r="S43" s="125">
        <v>0</v>
      </c>
      <c r="T43" s="125">
        <v>0</v>
      </c>
      <c r="W43" s="81">
        <f t="shared" si="0"/>
        <v>0</v>
      </c>
    </row>
    <row r="44" spans="1:44" s="50" customFormat="1" ht="14.1" customHeight="1" x14ac:dyDescent="0.2">
      <c r="A44" s="111"/>
      <c r="B44" s="107"/>
      <c r="C44" s="108">
        <v>25</v>
      </c>
      <c r="D44" s="51">
        <v>0</v>
      </c>
      <c r="E44" s="51">
        <v>0</v>
      </c>
      <c r="F44" s="51"/>
      <c r="H44" s="153"/>
      <c r="I44" s="154"/>
      <c r="J44" s="154"/>
      <c r="K44" s="155"/>
      <c r="L44" s="144">
        <v>0</v>
      </c>
      <c r="M44" s="145"/>
      <c r="N44" s="80">
        <f t="shared" si="1"/>
        <v>0</v>
      </c>
      <c r="O44" s="64">
        <f>ROUND(oknQuantity_25*oknPrice_25,2)</f>
        <v>0</v>
      </c>
      <c r="P44" s="126">
        <v>0</v>
      </c>
      <c r="Q44" s="126">
        <v>0</v>
      </c>
      <c r="R44" s="126">
        <v>0</v>
      </c>
      <c r="S44" s="126">
        <v>0</v>
      </c>
      <c r="T44" s="126">
        <v>0</v>
      </c>
      <c r="W44" s="80">
        <f t="shared" si="0"/>
        <v>0</v>
      </c>
    </row>
    <row r="45" spans="1:44" s="50" customFormat="1" ht="14.1" customHeight="1" x14ac:dyDescent="0.2">
      <c r="A45" s="111"/>
      <c r="B45" s="107"/>
      <c r="C45" s="108">
        <v>26</v>
      </c>
      <c r="D45" s="51">
        <v>0</v>
      </c>
      <c r="E45" s="51">
        <v>0</v>
      </c>
      <c r="F45" s="51"/>
      <c r="H45" s="150"/>
      <c r="I45" s="151"/>
      <c r="J45" s="151"/>
      <c r="K45" s="152"/>
      <c r="L45" s="148">
        <v>0</v>
      </c>
      <c r="M45" s="149"/>
      <c r="N45" s="121">
        <f t="shared" si="1"/>
        <v>0</v>
      </c>
      <c r="O45" s="122">
        <f>ROUND(oknQuantity_26*oknPrice_26,2)</f>
        <v>0</v>
      </c>
      <c r="P45" s="125">
        <v>0</v>
      </c>
      <c r="Q45" s="125">
        <v>0</v>
      </c>
      <c r="R45" s="125">
        <v>0</v>
      </c>
      <c r="S45" s="125">
        <v>0</v>
      </c>
      <c r="T45" s="125">
        <v>0</v>
      </c>
      <c r="W45" s="81">
        <f t="shared" si="0"/>
        <v>0</v>
      </c>
    </row>
    <row r="46" spans="1:44" s="50" customFormat="1" ht="14.1" customHeight="1" x14ac:dyDescent="0.2">
      <c r="A46" s="111"/>
      <c r="B46" s="107"/>
      <c r="C46" s="108">
        <v>27</v>
      </c>
      <c r="D46" s="51">
        <v>0</v>
      </c>
      <c r="E46" s="51">
        <v>0</v>
      </c>
      <c r="F46" s="51"/>
      <c r="H46" s="153"/>
      <c r="I46" s="154"/>
      <c r="J46" s="154"/>
      <c r="K46" s="155"/>
      <c r="L46" s="144">
        <v>0</v>
      </c>
      <c r="M46" s="145"/>
      <c r="N46" s="80">
        <f t="shared" si="1"/>
        <v>0</v>
      </c>
      <c r="O46" s="64">
        <f>ROUND(oknQuantity_27*oknPrice_27,2)</f>
        <v>0</v>
      </c>
      <c r="P46" s="126">
        <v>0</v>
      </c>
      <c r="Q46" s="126">
        <v>0</v>
      </c>
      <c r="R46" s="126">
        <v>0</v>
      </c>
      <c r="S46" s="126">
        <v>0</v>
      </c>
      <c r="T46" s="126">
        <v>0</v>
      </c>
      <c r="W46" s="80">
        <f t="shared" si="0"/>
        <v>0</v>
      </c>
    </row>
    <row r="47" spans="1:44" s="50" customFormat="1" ht="14.1" customHeight="1" x14ac:dyDescent="0.2">
      <c r="A47" s="111"/>
      <c r="B47" s="107"/>
      <c r="C47" s="108">
        <v>28</v>
      </c>
      <c r="D47" s="51">
        <v>0</v>
      </c>
      <c r="E47" s="51">
        <v>0</v>
      </c>
      <c r="F47" s="51"/>
      <c r="H47" s="150"/>
      <c r="I47" s="151"/>
      <c r="J47" s="151"/>
      <c r="K47" s="152"/>
      <c r="L47" s="148">
        <v>0</v>
      </c>
      <c r="M47" s="149"/>
      <c r="N47" s="121">
        <f t="shared" si="1"/>
        <v>0</v>
      </c>
      <c r="O47" s="122">
        <f>ROUND(oknQuantity_28*oknPrice_28,2)</f>
        <v>0</v>
      </c>
      <c r="P47" s="125">
        <v>0</v>
      </c>
      <c r="Q47" s="125">
        <v>0</v>
      </c>
      <c r="R47" s="125">
        <v>0</v>
      </c>
      <c r="S47" s="125">
        <v>0</v>
      </c>
      <c r="T47" s="125">
        <v>0</v>
      </c>
      <c r="W47" s="81">
        <f t="shared" si="0"/>
        <v>0</v>
      </c>
    </row>
    <row r="48" spans="1:44" s="50" customFormat="1" ht="14.1" customHeight="1" x14ac:dyDescent="0.2">
      <c r="A48" s="111"/>
      <c r="B48" s="107"/>
      <c r="C48" s="108">
        <v>29</v>
      </c>
      <c r="D48" s="51">
        <v>0</v>
      </c>
      <c r="E48" s="51">
        <v>0</v>
      </c>
      <c r="F48" s="51"/>
      <c r="H48" s="153"/>
      <c r="I48" s="154"/>
      <c r="J48" s="154"/>
      <c r="K48" s="155"/>
      <c r="L48" s="144">
        <v>0</v>
      </c>
      <c r="M48" s="145"/>
      <c r="N48" s="80">
        <f t="shared" si="1"/>
        <v>0</v>
      </c>
      <c r="O48" s="64">
        <f>ROUND(oknQuantity_29*oknPrice_29,2)</f>
        <v>0</v>
      </c>
      <c r="P48" s="126">
        <v>0</v>
      </c>
      <c r="Q48" s="126">
        <v>0</v>
      </c>
      <c r="R48" s="126">
        <v>0</v>
      </c>
      <c r="S48" s="126">
        <v>0</v>
      </c>
      <c r="T48" s="126">
        <v>0</v>
      </c>
      <c r="W48" s="80">
        <f t="shared" si="0"/>
        <v>0</v>
      </c>
    </row>
    <row r="49" spans="1:23" s="50" customFormat="1" ht="14.1" customHeight="1" x14ac:dyDescent="0.2">
      <c r="A49" s="111"/>
      <c r="B49" s="107"/>
      <c r="C49" s="108">
        <v>30</v>
      </c>
      <c r="D49" s="51">
        <v>0</v>
      </c>
      <c r="E49" s="51">
        <v>0</v>
      </c>
      <c r="F49" s="51"/>
      <c r="H49" s="160"/>
      <c r="I49" s="161"/>
      <c r="J49" s="161"/>
      <c r="K49" s="162"/>
      <c r="L49" s="158">
        <v>0</v>
      </c>
      <c r="M49" s="159"/>
      <c r="N49" s="123">
        <f t="shared" si="1"/>
        <v>0</v>
      </c>
      <c r="O49" s="124">
        <f>ROUND(oknQuantity_30*oknPrice_30,2)</f>
        <v>0</v>
      </c>
      <c r="P49" s="127">
        <v>0</v>
      </c>
      <c r="Q49" s="127">
        <v>0</v>
      </c>
      <c r="R49" s="127">
        <v>0</v>
      </c>
      <c r="S49" s="127">
        <v>0</v>
      </c>
      <c r="T49" s="127">
        <v>0</v>
      </c>
      <c r="W49" s="82">
        <f t="shared" si="0"/>
        <v>0</v>
      </c>
    </row>
    <row r="50" spans="1:23" s="50" customFormat="1" ht="15" customHeight="1" x14ac:dyDescent="0.2">
      <c r="A50" s="105"/>
      <c r="B50" s="105"/>
      <c r="C50" s="109"/>
      <c r="D50" s="51"/>
      <c r="E50" s="51"/>
      <c r="F50" s="51"/>
      <c r="H50" s="61"/>
      <c r="I50" s="62"/>
      <c r="J50" s="62"/>
      <c r="K50" s="62"/>
      <c r="L50" s="68"/>
      <c r="M50" s="68"/>
      <c r="N50" s="69" t="s">
        <v>80</v>
      </c>
      <c r="O50" s="53">
        <f>SUM(oknLineTotal_1:oknLineTotal_30)</f>
        <v>135.9</v>
      </c>
      <c r="P50" s="65"/>
      <c r="Q50" s="65"/>
      <c r="R50" s="65"/>
      <c r="S50" s="65"/>
      <c r="T50" s="65"/>
    </row>
    <row r="51" spans="1:23" s="50" customFormat="1" ht="15" customHeight="1" x14ac:dyDescent="0.2">
      <c r="A51" s="109"/>
      <c r="B51" s="109"/>
      <c r="C51" s="109"/>
      <c r="D51" s="60"/>
      <c r="E51" s="59">
        <f t="array" ref="E51">SUM(oknTaxable_1:oknTaxable_30*oknLineTotal_1:oknLineTotal_30)</f>
        <v>0</v>
      </c>
      <c r="F51" s="59"/>
      <c r="H51" s="52"/>
      <c r="I51" s="52"/>
      <c r="J51" s="52"/>
      <c r="K51" s="52"/>
      <c r="L51" s="52"/>
      <c r="M51" s="128" t="s">
        <v>79</v>
      </c>
      <c r="N51" s="70">
        <v>7.7499999999999999E-2</v>
      </c>
      <c r="O51" s="53">
        <f>IF(oknTaxable_1,(+oknSubTotal*oknTax1Rate),0)</f>
        <v>0</v>
      </c>
      <c r="P51" s="65"/>
      <c r="Q51" s="65"/>
      <c r="R51" s="65"/>
      <c r="S51" s="65"/>
      <c r="T51" s="65"/>
    </row>
    <row r="52" spans="1:23" s="50" customFormat="1" ht="15" hidden="1" customHeight="1" x14ac:dyDescent="0.2">
      <c r="A52" s="109"/>
      <c r="B52" s="109"/>
      <c r="C52" s="109"/>
      <c r="D52" s="49"/>
      <c r="E52" s="49"/>
      <c r="F52" s="49"/>
      <c r="H52" s="52"/>
      <c r="I52" s="52"/>
      <c r="J52" s="52"/>
      <c r="K52" s="52"/>
      <c r="L52" s="52"/>
      <c r="M52" s="128" t="s">
        <v>78</v>
      </c>
      <c r="N52" s="71">
        <v>3.2000000000000001E-2</v>
      </c>
      <c r="O52" s="53">
        <f>+oknSubTotal*oknTax2Rate*-1</f>
        <v>-4.3488000000000007</v>
      </c>
      <c r="P52" s="65"/>
      <c r="Q52" s="65"/>
      <c r="R52" s="65"/>
      <c r="S52" s="65"/>
      <c r="T52" s="65"/>
    </row>
    <row r="53" spans="1:23" s="50" customFormat="1" ht="15" customHeight="1" x14ac:dyDescent="0.2">
      <c r="A53" s="109"/>
      <c r="B53" s="109"/>
      <c r="C53" s="109"/>
      <c r="D53" s="49"/>
      <c r="E53" s="49"/>
      <c r="F53" s="49"/>
      <c r="H53" s="52"/>
      <c r="I53" s="52"/>
      <c r="J53" s="52"/>
      <c r="K53" s="52"/>
      <c r="L53" s="52"/>
      <c r="N53" s="54" t="s">
        <v>44</v>
      </c>
      <c r="O53" s="55">
        <v>0</v>
      </c>
      <c r="P53" s="66"/>
      <c r="Q53" s="66"/>
      <c r="R53" s="66"/>
      <c r="S53" s="66"/>
      <c r="T53" s="66"/>
    </row>
    <row r="54" spans="1:23" s="50" customFormat="1" ht="3" customHeight="1" x14ac:dyDescent="0.2">
      <c r="A54" s="109"/>
      <c r="B54" s="109"/>
      <c r="C54" s="109"/>
      <c r="D54" s="49"/>
      <c r="E54" s="49"/>
      <c r="F54" s="49"/>
      <c r="H54" s="52"/>
      <c r="I54" s="52"/>
      <c r="J54" s="52"/>
      <c r="K54" s="52"/>
      <c r="L54" s="52"/>
      <c r="N54" s="54"/>
      <c r="O54" s="79"/>
      <c r="P54" s="66"/>
      <c r="Q54" s="66"/>
      <c r="R54" s="66"/>
      <c r="S54" s="66"/>
      <c r="T54" s="66"/>
    </row>
    <row r="55" spans="1:23" s="50" customFormat="1" ht="15" customHeight="1" x14ac:dyDescent="0.2">
      <c r="A55" s="109"/>
      <c r="B55" s="109"/>
      <c r="C55" s="109"/>
      <c r="D55" s="49"/>
      <c r="E55" s="49"/>
      <c r="F55" s="49"/>
      <c r="N55" s="56" t="s">
        <v>2</v>
      </c>
      <c r="O55" s="57">
        <f>+oknShippingCost+oknTax1+oknSubTotal-O54</f>
        <v>135.9</v>
      </c>
      <c r="P55" s="65"/>
      <c r="Q55" s="65"/>
      <c r="R55" s="65"/>
      <c r="S55" s="65"/>
      <c r="T55" s="65"/>
    </row>
    <row r="56" spans="1:23" s="3" customFormat="1" ht="15" customHeight="1" x14ac:dyDescent="0.2">
      <c r="A56" s="109"/>
      <c r="B56" s="109"/>
      <c r="C56" s="109"/>
      <c r="D56" s="49"/>
      <c r="E56" s="49"/>
      <c r="F56" s="49"/>
      <c r="G56" s="50"/>
      <c r="H56" s="50"/>
      <c r="I56" s="50"/>
      <c r="J56" s="50"/>
      <c r="K56" s="50"/>
      <c r="L56" s="50"/>
      <c r="M56" s="50"/>
      <c r="N56" s="56" t="s">
        <v>10</v>
      </c>
      <c r="O56" s="72">
        <v>0</v>
      </c>
      <c r="P56" s="66"/>
      <c r="Q56" s="66"/>
      <c r="R56" s="66"/>
      <c r="S56" s="66"/>
      <c r="T56" s="66"/>
    </row>
    <row r="57" spans="1:23" s="3" customFormat="1" ht="15" customHeight="1" x14ac:dyDescent="0.2">
      <c r="A57" s="109"/>
      <c r="B57" s="109"/>
      <c r="C57" s="109"/>
      <c r="D57" s="49"/>
      <c r="E57" s="49"/>
      <c r="F57" s="49"/>
      <c r="G57" s="50"/>
      <c r="H57" s="50"/>
      <c r="I57" s="50"/>
      <c r="J57" s="50"/>
      <c r="K57" s="50"/>
      <c r="L57" s="50"/>
      <c r="M57" s="50"/>
      <c r="N57" s="56" t="s">
        <v>9</v>
      </c>
      <c r="O57" s="73">
        <f>ROUND(oknTotal-oknPayments,2)</f>
        <v>135.9</v>
      </c>
      <c r="P57" s="65"/>
      <c r="Q57" s="65"/>
      <c r="R57" s="65"/>
      <c r="S57" s="65"/>
      <c r="T57" s="65"/>
    </row>
    <row r="58" spans="1:23" s="3" customFormat="1" ht="5.25" customHeight="1" x14ac:dyDescent="0.2">
      <c r="A58" s="102"/>
      <c r="B58" s="102"/>
      <c r="C58" s="102"/>
      <c r="D58" s="58"/>
      <c r="E58" s="58"/>
      <c r="F58" s="58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</row>
    <row r="60" spans="1:23" x14ac:dyDescent="0.2">
      <c r="H60" s="2"/>
      <c r="I60" s="2"/>
      <c r="J60" s="2"/>
      <c r="K60" s="2"/>
      <c r="L60" s="2"/>
    </row>
    <row r="904" spans="1:1" hidden="1" x14ac:dyDescent="0.2">
      <c r="A904" s="110" t="s">
        <v>117</v>
      </c>
    </row>
    <row r="969" spans="1:1" hidden="1" x14ac:dyDescent="0.2">
      <c r="A969" s="110" t="s">
        <v>117</v>
      </c>
    </row>
    <row r="976" spans="1:1" hidden="1" x14ac:dyDescent="0.2">
      <c r="A976" s="133" t="s">
        <v>121</v>
      </c>
    </row>
    <row r="989" spans="1:1" hidden="1" x14ac:dyDescent="0.2">
      <c r="A989" s="110" t="s">
        <v>117</v>
      </c>
    </row>
  </sheetData>
  <sheetProtection sheet="1" objects="1" scenarios="1" selectLockedCells="1"/>
  <customSheetViews>
    <customSheetView guid="{DBA83F98-9E57-43A8-B42B-6CAE3132A72F}" showGridLines="0" showRowCol="0" outlineSymbols="0" zeroValues="0" fitToPage="1" hiddenColumns="1" showRuler="0">
      <pane xSplit="2" ySplit="1" topLeftCell="E2" activePane="bottomRight" state="frozen"/>
      <selection pane="bottomRight" activeCell="H12" sqref="H12:J12"/>
      <pageMargins left="0.5" right="0.5" top="0.5" bottom="0.5" header="0.5" footer="0.5"/>
      <printOptions horizontalCentered="1"/>
      <pageSetup paperSize="9" orientation="portrait" horizontalDpi="300" verticalDpi="300" r:id="rId1"/>
      <headerFooter alignWithMargins="0">
        <oddHeader>Page &amp;P of &amp;N</oddHeader>
      </headerFooter>
    </customSheetView>
  </customSheetViews>
  <mergeCells count="84">
    <mergeCell ref="H10:L10"/>
    <mergeCell ref="H11:L11"/>
    <mergeCell ref="H12:L12"/>
    <mergeCell ref="H13:L13"/>
    <mergeCell ref="H14:L14"/>
    <mergeCell ref="A9:C9"/>
    <mergeCell ref="A3:C3"/>
    <mergeCell ref="A7:C8"/>
    <mergeCell ref="A4:C4"/>
    <mergeCell ref="A5:C5"/>
    <mergeCell ref="A6:C6"/>
    <mergeCell ref="AP36:AR36"/>
    <mergeCell ref="AO29:AP29"/>
    <mergeCell ref="AO30:AP30"/>
    <mergeCell ref="AO31:AP31"/>
    <mergeCell ref="AO32:AP32"/>
    <mergeCell ref="AO33:AP33"/>
    <mergeCell ref="AP35:AR35"/>
    <mergeCell ref="L48:M48"/>
    <mergeCell ref="L49:M49"/>
    <mergeCell ref="H48:K48"/>
    <mergeCell ref="H49:K49"/>
    <mergeCell ref="L42:M42"/>
    <mergeCell ref="L43:M43"/>
    <mergeCell ref="H42:K42"/>
    <mergeCell ref="H43:K43"/>
    <mergeCell ref="L44:M44"/>
    <mergeCell ref="L45:M45"/>
    <mergeCell ref="L46:M46"/>
    <mergeCell ref="L47:M47"/>
    <mergeCell ref="H46:K46"/>
    <mergeCell ref="H47:K47"/>
    <mergeCell ref="H44:K44"/>
    <mergeCell ref="H45:K45"/>
    <mergeCell ref="L39:M39"/>
    <mergeCell ref="H38:K38"/>
    <mergeCell ref="H39:K39"/>
    <mergeCell ref="L40:M40"/>
    <mergeCell ref="L41:M41"/>
    <mergeCell ref="H40:K40"/>
    <mergeCell ref="H41:K41"/>
    <mergeCell ref="L38:M38"/>
    <mergeCell ref="L37:M37"/>
    <mergeCell ref="H36:K36"/>
    <mergeCell ref="H37:K37"/>
    <mergeCell ref="H25:K25"/>
    <mergeCell ref="H26:K26"/>
    <mergeCell ref="L34:M34"/>
    <mergeCell ref="L35:M35"/>
    <mergeCell ref="H34:K34"/>
    <mergeCell ref="H35:K35"/>
    <mergeCell ref="L32:M32"/>
    <mergeCell ref="L33:M33"/>
    <mergeCell ref="H32:K32"/>
    <mergeCell ref="H33:K33"/>
    <mergeCell ref="L28:M28"/>
    <mergeCell ref="L25:M25"/>
    <mergeCell ref="L23:M23"/>
    <mergeCell ref="H20:K20"/>
    <mergeCell ref="L36:M36"/>
    <mergeCell ref="H30:K30"/>
    <mergeCell ref="L26:M26"/>
    <mergeCell ref="L21:M21"/>
    <mergeCell ref="H22:K22"/>
    <mergeCell ref="H23:K23"/>
    <mergeCell ref="H24:K24"/>
    <mergeCell ref="L31:M31"/>
    <mergeCell ref="H31:K31"/>
    <mergeCell ref="H19:K19"/>
    <mergeCell ref="K16:O16"/>
    <mergeCell ref="K17:O17"/>
    <mergeCell ref="L19:M19"/>
    <mergeCell ref="L30:M30"/>
    <mergeCell ref="I17:J17"/>
    <mergeCell ref="I16:J16"/>
    <mergeCell ref="L29:M29"/>
    <mergeCell ref="L27:M27"/>
    <mergeCell ref="L22:M22"/>
    <mergeCell ref="H21:K21"/>
    <mergeCell ref="H27:K27"/>
    <mergeCell ref="H28:K28"/>
    <mergeCell ref="H29:K29"/>
    <mergeCell ref="L20:M20"/>
    <mergeCell ref="L24:M24"/>
  </mergeCells>
  <phoneticPr fontId="4" type="noConversion"/>
  <conditionalFormatting sqref="N20:N49">
    <cfRule type="expression" dxfId="2" priority="9" stopIfTrue="1">
      <formula>ISSERROR</formula>
    </cfRule>
  </conditionalFormatting>
  <conditionalFormatting sqref="P20:T49">
    <cfRule type="expression" dxfId="1" priority="4" stopIfTrue="1">
      <formula>ISSERROR</formula>
    </cfRule>
  </conditionalFormatting>
  <conditionalFormatting sqref="W20:W49">
    <cfRule type="expression" dxfId="0" priority="1" stopIfTrue="1">
      <formula>ISSERROR</formula>
    </cfRule>
  </conditionalFormatting>
  <dataValidations count="11">
    <dataValidation type="textLength" operator="lessThan" allowBlank="1" showInputMessage="1" showErrorMessage="1" errorTitle="Invalid Input" error="Max characters allowed: 15" sqref="K17 H17" xr:uid="{00000000-0002-0000-0000-000000000000}">
      <formula1>15</formula1>
    </dataValidation>
    <dataValidation type="date" allowBlank="1" showErrorMessage="1" errorTitle="Invalid Input" error="Please enter a valid date." sqref="AO36 O5" xr:uid="{00000000-0002-0000-0000-000001000000}">
      <formula1>36526</formula1>
      <formula2>402132</formula2>
    </dataValidation>
    <dataValidation type="textLength" operator="lessThanOrEqual" allowBlank="1" showInputMessage="1" showErrorMessage="1" errorTitle="Invalid Input" error="Max characters allowed: 30" sqref="AP36 I17:J17" xr:uid="{00000000-0002-0000-0000-000002000000}">
      <formula1>30</formula1>
    </dataValidation>
    <dataValidation type="textLength" operator="lessThanOrEqual" allowBlank="1" showInputMessage="1" showErrorMessage="1" errorTitle="Invalid Input" error="Max characters allowed: 20" sqref="AO24" xr:uid="{00000000-0002-0000-0000-000003000000}">
      <formula1>20</formula1>
    </dataValidation>
    <dataValidation type="decimal" operator="lessThanOrEqual" allowBlank="1" showInputMessage="1" showErrorMessage="1" errorTitle="Invalid Input" error="Please enter a valid numeric_x000a_value." sqref="O56:T56 O53:T54 M27:M33 M20:M25 L20:L50 M35:M41 M43:M50 N51:N52 N20:N49" xr:uid="{00000000-0002-0000-0000-000004000000}">
      <formula1>999999999.99</formula1>
    </dataValidation>
    <dataValidation type="textLength" allowBlank="1" showInputMessage="1" showErrorMessage="1" errorTitle="Invalid Input" error="Max characters allowed: 10" sqref="A9 O6 A20:B49 H50" xr:uid="{00000000-0002-0000-0000-000005000000}">
      <formula1>0</formula1>
      <formula2>10</formula2>
    </dataValidation>
    <dataValidation type="textLength" allowBlank="1" showInputMessage="1" showErrorMessage="1" errorTitle="Invalid Input" error="Max characters allowed: 60" sqref="AO29:AP31 H10:H12" xr:uid="{00000000-0002-0000-0000-000006000000}">
      <formula1>0</formula1>
      <formula2>60</formula2>
    </dataValidation>
    <dataValidation type="textLength" allowBlank="1" showInputMessage="1" showErrorMessage="1" errorTitle="Invalid Input" error="Max characters allowed: 20" sqref="AO32:AP32 H13:H14" xr:uid="{00000000-0002-0000-0000-000007000000}">
      <formula1>0</formula1>
      <formula2>20</formula2>
    </dataValidation>
    <dataValidation type="textLength" allowBlank="1" showInputMessage="1" showErrorMessage="1" errorTitle="Invalid Input" error="Max characters allowed: 30" sqref="AO33:AP33" xr:uid="{00000000-0002-0000-0000-000008000000}">
      <formula1>0</formula1>
      <formula2>30</formula2>
    </dataValidation>
    <dataValidation type="textLength" operator="lessThanOrEqual" allowBlank="1" showInputMessage="1" showErrorMessage="1" errorTitle="Invalid Input" error="Max characters allowed: 100" sqref="I50:K50" xr:uid="{00000000-0002-0000-0000-000009000000}">
      <formula1>100</formula1>
    </dataValidation>
    <dataValidation operator="lessThanOrEqual" allowBlank="1" showInputMessage="1" showErrorMessage="1" errorTitle="Invalid Input" error="Please enter a valid numeric_x000a_value." sqref="N50" xr:uid="{00000000-0002-0000-0000-00000A000000}"/>
  </dataValidations>
  <hyperlinks>
    <hyperlink ref="A989" r:id="rId2" tooltip="Form with 5 Price Levels" display="http://www.invoicingtemplate.com/five-price-levels-service-percentage.html" xr:uid="{00000000-0004-0000-0000-000000000000}"/>
    <hyperlink ref="A904" r:id="rId3" tooltip="Form with 5 Price Levels" display="http://www.invoicingtemplate.com/five-price-levels-service-percentage.html" xr:uid="{00000000-0004-0000-0000-000001000000}"/>
    <hyperlink ref="IT1" r:id="rId4" tooltip="Five Price Percentage Levels (Service)" display="http://www.invoicingtemplate.com/five-price-levels-service-percentage.html" xr:uid="{00000000-0004-0000-0000-000002000000}"/>
    <hyperlink ref="A969" r:id="rId5" tooltip="Form with 5 Price Levels" display="http://www.invoicingtemplate.com/five-price-levels-service-percentage.html" xr:uid="{00000000-0004-0000-0000-000003000000}"/>
    <hyperlink ref="A976" r:id="rId6" tooltip="Form with 5 Price Levels" display="http://www.invoicingtemplate.com/five-price-levels-service-percentage.html" xr:uid="{00000000-0004-0000-0000-000005000000}"/>
    <hyperlink ref="AIQ1" r:id="rId7" tooltip="Five Price Percentage Levels (Service)" display="http://www.invoicingtemplate.com/five-price-levels-service-percentage.html" xr:uid="{00000000-0004-0000-0000-000006000000}"/>
  </hyperlinks>
  <printOptions horizontalCentered="1"/>
  <pageMargins left="0.25" right="0.25" top="0.511811023622047" bottom="0.511811023622047" header="0.511811023622047" footer="0.511811023622047"/>
  <pageSetup paperSize="9" orientation="portrait" errors="blank" horizontalDpi="300" verticalDpi="300" r:id="rId8"/>
  <headerFooter alignWithMargins="0">
    <oddFooter>&amp;A</oddFooter>
  </headerFooter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72" r:id="rId11" name="oknWidget_taxable1">
              <controlPr defaultSize="0" autoFill="0" autoLine="0" autoPict="0">
                <anchor moveWithCells="1">
                  <from>
                    <xdr:col>2</xdr:col>
                    <xdr:colOff>219075</xdr:colOff>
                    <xdr:row>19</xdr:row>
                    <xdr:rowOff>66675</xdr:rowOff>
                  </from>
                  <to>
                    <xdr:col>2</xdr:col>
                    <xdr:colOff>514350</xdr:colOff>
                    <xdr:row>20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2" sqref="A2:IV11"/>
    </sheetView>
  </sheetViews>
  <sheetFormatPr defaultRowHeight="12" x14ac:dyDescent="0.2"/>
  <cols>
    <col min="1" max="1" width="0.7109375" style="3" customWidth="1"/>
    <col min="2" max="2" width="13.28515625" style="3" customWidth="1"/>
    <col min="3" max="3" width="11.42578125" style="29" customWidth="1"/>
    <col min="4" max="4" width="25.5703125" style="14" customWidth="1"/>
    <col min="5" max="5" width="10.42578125" style="8" customWidth="1"/>
    <col min="6" max="6" width="12.28515625" style="25" hidden="1" customWidth="1"/>
    <col min="7" max="7" width="9.42578125" style="25" hidden="1" customWidth="1"/>
    <col min="8" max="8" width="7.5703125" style="25" hidden="1" customWidth="1"/>
    <col min="9" max="9" width="14.5703125" style="25" hidden="1" customWidth="1"/>
    <col min="10" max="10" width="11.28515625" style="25" customWidth="1"/>
    <col min="11" max="11" width="12.5703125" style="25" customWidth="1"/>
    <col min="12" max="12" width="11.5703125" style="25" hidden="1" customWidth="1"/>
    <col min="13" max="13" width="11.42578125" style="25" customWidth="1"/>
    <col min="14" max="14" width="11.140625" style="8" hidden="1" customWidth="1"/>
    <col min="15" max="15" width="13.28515625" style="8" hidden="1" customWidth="1"/>
    <col min="16" max="16" width="12.42578125" style="8" hidden="1" customWidth="1"/>
    <col min="17" max="17" width="16" style="8" hidden="1" customWidth="1"/>
    <col min="18" max="16384" width="9.140625" style="3"/>
  </cols>
  <sheetData>
    <row r="1" spans="2:17" s="16" customFormat="1" ht="50.25" customHeight="1" x14ac:dyDescent="0.2">
      <c r="C1" s="28"/>
      <c r="D1" s="22"/>
      <c r="E1" s="34"/>
      <c r="F1" s="24"/>
      <c r="G1" s="24"/>
      <c r="H1" s="24"/>
      <c r="I1" s="24"/>
      <c r="J1" s="24"/>
      <c r="K1" s="24"/>
      <c r="L1" s="24"/>
      <c r="M1" s="24"/>
      <c r="N1" s="34"/>
      <c r="O1" s="34"/>
      <c r="P1" s="34"/>
      <c r="Q1" s="34"/>
    </row>
    <row r="2" spans="2:17" ht="3.75" customHeight="1" x14ac:dyDescent="0.2"/>
    <row r="3" spans="2:17" ht="33" customHeight="1" x14ac:dyDescent="0.3">
      <c r="B3" s="42" t="str">
        <f>oknCompanyName</f>
        <v>Your Company Name</v>
      </c>
      <c r="C3" s="30"/>
      <c r="J3" s="39"/>
      <c r="M3" s="39"/>
    </row>
    <row r="4" spans="2:17" x14ac:dyDescent="0.2">
      <c r="B4" s="3" t="str">
        <f>oknCompanyAddress</f>
        <v>Street Address</v>
      </c>
    </row>
    <row r="5" spans="2:17" x14ac:dyDescent="0.2">
      <c r="B5" s="3" t="str">
        <f>oknCompanyCityStateZip</f>
        <v>City, ST  ZIP Code</v>
      </c>
      <c r="M5" s="41"/>
    </row>
    <row r="6" spans="2:17" x14ac:dyDescent="0.2">
      <c r="B6" s="3" t="str">
        <f>oknCompanyContact</f>
        <v>Phone Number,Web Address, etc.</v>
      </c>
    </row>
    <row r="7" spans="2:17" ht="21" customHeight="1" x14ac:dyDescent="0.2">
      <c r="B7" s="43" t="s">
        <v>40</v>
      </c>
      <c r="K7" s="40"/>
    </row>
    <row r="8" spans="2:17" ht="11.25" customHeight="1" x14ac:dyDescent="0.2">
      <c r="B8" s="7" t="s">
        <v>36</v>
      </c>
      <c r="C8" s="31"/>
    </row>
    <row r="9" spans="2:17" x14ac:dyDescent="0.2">
      <c r="B9" s="7" t="s">
        <v>39</v>
      </c>
      <c r="C9" s="31"/>
    </row>
    <row r="10" spans="2:17" ht="4.5" customHeight="1" x14ac:dyDescent="0.2"/>
    <row r="11" spans="2:17" s="8" customFormat="1" ht="15.75" customHeight="1" x14ac:dyDescent="0.2">
      <c r="B11" s="17" t="s">
        <v>61</v>
      </c>
      <c r="C11" s="18" t="s">
        <v>35</v>
      </c>
      <c r="D11" s="17" t="s">
        <v>62</v>
      </c>
      <c r="E11" s="17" t="s">
        <v>42</v>
      </c>
      <c r="F11" s="26" t="s">
        <v>58</v>
      </c>
      <c r="G11" s="26" t="str">
        <f>oknTax1Name</f>
        <v>Sales Tax</v>
      </c>
      <c r="H11" s="26" t="str">
        <f>oknTax2Name</f>
        <v>Discount</v>
      </c>
      <c r="I11" s="26" t="s">
        <v>63</v>
      </c>
      <c r="J11" s="26" t="s">
        <v>46</v>
      </c>
      <c r="K11" s="26" t="s">
        <v>47</v>
      </c>
      <c r="L11" s="26" t="s">
        <v>43</v>
      </c>
      <c r="M11" s="26" t="s">
        <v>45</v>
      </c>
      <c r="N11" s="17" t="s">
        <v>48</v>
      </c>
      <c r="O11" s="17" t="s">
        <v>49</v>
      </c>
      <c r="P11" s="17" t="s">
        <v>50</v>
      </c>
      <c r="Q11" s="17" t="s">
        <v>60</v>
      </c>
    </row>
  </sheetData>
  <customSheetViews>
    <customSheetView guid="{DBA83F98-9E57-43A8-B42B-6CAE3132A72F}" showGridLines="0" showRowCol="0" hiddenColumns="1" showRuler="0">
      <pane xSplit="1" ySplit="11" topLeftCell="B12" activePane="bottomRight" state="frozen"/>
      <selection pane="bottomRight" activeCell="B12" sqref="B12"/>
      <pageMargins left="0.75" right="0.75" top="1" bottom="1" header="0.5" footer="0.5"/>
      <pageSetup paperSize="9" scale="96" orientation="portrait" horizontalDpi="96" verticalDpi="96" r:id="rId1"/>
      <headerFooter alignWithMargins="0"/>
    </customSheetView>
  </customSheetViews>
  <phoneticPr fontId="8" type="noConversion"/>
  <pageMargins left="0.75" right="0.75" top="1" bottom="1" header="0.5" footer="0.5"/>
  <pageSetup paperSize="9" scale="96" orientation="portrait" horizontalDpi="96" verticalDpi="96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3" sqref="A3:IV12"/>
    </sheetView>
  </sheetViews>
  <sheetFormatPr defaultRowHeight="12" x14ac:dyDescent="0.2"/>
  <cols>
    <col min="1" max="1" width="1.28515625" style="3" customWidth="1"/>
    <col min="2" max="2" width="11.42578125" style="3" customWidth="1"/>
    <col min="3" max="3" width="10.5703125" style="29" customWidth="1"/>
    <col min="4" max="4" width="11.85546875" style="25" customWidth="1"/>
    <col min="5" max="5" width="9.28515625" style="8" customWidth="1"/>
    <col min="6" max="6" width="12.140625" style="3" hidden="1" customWidth="1"/>
    <col min="7" max="7" width="11.42578125" style="3" customWidth="1"/>
    <col min="8" max="8" width="12.140625" style="25" hidden="1" customWidth="1"/>
    <col min="9" max="9" width="11.28515625" style="25" hidden="1" customWidth="1"/>
    <col min="10" max="10" width="9.5703125" style="25" hidden="1" customWidth="1"/>
    <col min="11" max="11" width="10.140625" style="25" hidden="1" customWidth="1"/>
    <col min="12" max="12" width="16" style="25" customWidth="1"/>
    <col min="13" max="13" width="14.140625" style="25" customWidth="1"/>
    <col min="14" max="14" width="12.85546875" style="25" customWidth="1"/>
    <col min="15" max="15" width="11.42578125" style="8" hidden="1" customWidth="1"/>
    <col min="16" max="16" width="16.85546875" style="8" hidden="1" customWidth="1"/>
    <col min="17" max="16384" width="9.140625" style="3"/>
  </cols>
  <sheetData>
    <row r="1" spans="2:16" s="16" customFormat="1" ht="50.25" customHeight="1" x14ac:dyDescent="0.2">
      <c r="C1" s="28"/>
      <c r="D1" s="24"/>
      <c r="E1" s="34"/>
      <c r="H1" s="24"/>
      <c r="I1" s="24"/>
      <c r="J1" s="24"/>
      <c r="K1" s="24"/>
      <c r="L1" s="24"/>
      <c r="M1" s="24"/>
      <c r="N1" s="24"/>
      <c r="O1" s="34"/>
      <c r="P1" s="34"/>
    </row>
    <row r="2" spans="2:16" ht="3" customHeight="1" x14ac:dyDescent="0.2"/>
    <row r="3" spans="2:16" ht="33" customHeight="1" x14ac:dyDescent="0.3">
      <c r="B3" s="42" t="str">
        <f>oknCompanyName</f>
        <v>Your Company Name</v>
      </c>
      <c r="C3" s="30"/>
      <c r="J3" s="39"/>
      <c r="M3" s="39"/>
    </row>
    <row r="4" spans="2:16" x14ac:dyDescent="0.2">
      <c r="B4" s="3" t="str">
        <f>oknCompanyAddress</f>
        <v>Street Address</v>
      </c>
    </row>
    <row r="5" spans="2:16" x14ac:dyDescent="0.2">
      <c r="B5" s="3" t="str">
        <f>oknCompanyCityStateZip</f>
        <v>City, ST  ZIP Code</v>
      </c>
      <c r="M5" s="41"/>
    </row>
    <row r="6" spans="2:16" x14ac:dyDescent="0.2">
      <c r="B6" s="3" t="str">
        <f>oknCompanyContact</f>
        <v>Phone Number,Web Address, etc.</v>
      </c>
    </row>
    <row r="7" spans="2:16" ht="14.25" customHeight="1" x14ac:dyDescent="0.2">
      <c r="K7" s="40"/>
    </row>
    <row r="8" spans="2:16" ht="14.25" customHeight="1" x14ac:dyDescent="0.2">
      <c r="B8" s="43" t="s">
        <v>40</v>
      </c>
    </row>
    <row r="9" spans="2:16" x14ac:dyDescent="0.2">
      <c r="B9" s="7" t="s">
        <v>36</v>
      </c>
      <c r="C9" s="31"/>
    </row>
    <row r="10" spans="2:16" x14ac:dyDescent="0.2">
      <c r="B10" s="7" t="s">
        <v>39</v>
      </c>
      <c r="C10" s="31"/>
    </row>
    <row r="11" spans="2:16" ht="4.5" customHeight="1" x14ac:dyDescent="0.2"/>
    <row r="12" spans="2:16" s="8" customFormat="1" ht="15.75" customHeight="1" x14ac:dyDescent="0.2">
      <c r="B12" s="44" t="s">
        <v>59</v>
      </c>
      <c r="C12" s="18" t="s">
        <v>35</v>
      </c>
      <c r="D12" s="26" t="s">
        <v>58</v>
      </c>
      <c r="E12" s="17" t="s">
        <v>42</v>
      </c>
      <c r="F12" s="17" t="s">
        <v>49</v>
      </c>
      <c r="G12" s="17" t="s">
        <v>50</v>
      </c>
      <c r="H12" s="26" t="s">
        <v>43</v>
      </c>
      <c r="I12" s="26" t="s">
        <v>44</v>
      </c>
      <c r="J12" s="26" t="str">
        <f>oknTax1Name</f>
        <v>Sales Tax</v>
      </c>
      <c r="K12" s="26" t="str">
        <f>oknTax2Name</f>
        <v>Discount</v>
      </c>
      <c r="L12" s="26" t="s">
        <v>45</v>
      </c>
      <c r="M12" s="26" t="s">
        <v>46</v>
      </c>
      <c r="N12" s="26" t="s">
        <v>47</v>
      </c>
      <c r="O12" s="17" t="s">
        <v>48</v>
      </c>
      <c r="P12" s="17" t="s">
        <v>60</v>
      </c>
    </row>
  </sheetData>
  <customSheetViews>
    <customSheetView guid="{DBA83F98-9E57-43A8-B42B-6CAE3132A72F}" showGridLines="0" showRowCol="0" hiddenColumns="1" showRuler="0">
      <pane xSplit="1" ySplit="12" topLeftCell="B13" activePane="bottomRight" state="frozen"/>
      <selection pane="bottomRight" activeCell="M8" sqref="M8"/>
      <pageMargins left="0.75" right="0.75" top="1" bottom="1" header="0.5" footer="0.5"/>
      <pageSetup paperSize="9" scale="94" orientation="portrait" horizontalDpi="96" verticalDpi="96" r:id="rId1"/>
      <headerFooter alignWithMargins="0"/>
    </customSheetView>
  </customSheetViews>
  <phoneticPr fontId="8" type="noConversion"/>
  <pageMargins left="0.75" right="0.75" top="1" bottom="1" header="0.5" footer="0.5"/>
  <pageSetup paperSize="9" scale="94" orientation="portrait" horizontalDpi="96" verticalDpi="96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B3" sqref="A3:IV11"/>
    </sheetView>
  </sheetViews>
  <sheetFormatPr defaultRowHeight="12" x14ac:dyDescent="0.2"/>
  <cols>
    <col min="1" max="1" width="1" style="3" customWidth="1"/>
    <col min="2" max="2" width="13.5703125" style="3" customWidth="1"/>
    <col min="3" max="3" width="13.42578125" style="29" customWidth="1"/>
    <col min="4" max="4" width="10.5703125" style="14" customWidth="1"/>
    <col min="5" max="5" width="17.85546875" style="14" customWidth="1"/>
    <col min="6" max="6" width="10.42578125" style="3" customWidth="1"/>
    <col min="7" max="7" width="9.140625" style="25"/>
    <col min="8" max="8" width="11.28515625" style="12" customWidth="1"/>
    <col min="9" max="9" width="10.5703125" style="25" customWidth="1"/>
    <col min="10" max="16384" width="9.140625" style="3"/>
  </cols>
  <sheetData>
    <row r="1" spans="2:12" s="16" customFormat="1" ht="50.25" customHeight="1" x14ac:dyDescent="0.2">
      <c r="C1" s="28"/>
      <c r="D1" s="22"/>
      <c r="E1" s="22"/>
      <c r="G1" s="10"/>
      <c r="H1" s="10"/>
      <c r="I1" s="10"/>
    </row>
    <row r="2" spans="2:12" ht="4.5" customHeight="1" x14ac:dyDescent="0.2">
      <c r="G2" s="12"/>
      <c r="I2" s="12"/>
    </row>
    <row r="3" spans="2:12" ht="33" customHeight="1" x14ac:dyDescent="0.3">
      <c r="B3" s="42" t="str">
        <f>oknCompanyName</f>
        <v>Your Company Name</v>
      </c>
      <c r="C3" s="30"/>
      <c r="G3" s="12"/>
      <c r="I3" s="12"/>
      <c r="L3" s="36"/>
    </row>
    <row r="4" spans="2:12" x14ac:dyDescent="0.2">
      <c r="B4" s="3" t="str">
        <f>oknCompanyAddress</f>
        <v>Street Address</v>
      </c>
      <c r="G4" s="12"/>
      <c r="I4" s="12"/>
    </row>
    <row r="5" spans="2:12" x14ac:dyDescent="0.2">
      <c r="B5" s="3" t="str">
        <f>oknCompanyCityStateZip</f>
        <v>City, ST  ZIP Code</v>
      </c>
      <c r="G5" s="12"/>
      <c r="I5" s="12"/>
      <c r="L5" s="37"/>
    </row>
    <row r="6" spans="2:12" x14ac:dyDescent="0.2">
      <c r="B6" s="3" t="str">
        <f>oknCompanyContact</f>
        <v>Phone Number,Web Address, etc.</v>
      </c>
      <c r="G6" s="12"/>
      <c r="I6" s="12"/>
      <c r="L6" s="33"/>
    </row>
    <row r="7" spans="2:12" ht="21" customHeight="1" x14ac:dyDescent="0.2">
      <c r="B7" s="43" t="s">
        <v>40</v>
      </c>
      <c r="G7" s="12"/>
      <c r="I7" s="12"/>
      <c r="J7" s="21"/>
      <c r="K7" s="33"/>
      <c r="L7" s="33"/>
    </row>
    <row r="8" spans="2:12" ht="13.5" customHeight="1" x14ac:dyDescent="0.2">
      <c r="B8" s="7" t="s">
        <v>36</v>
      </c>
      <c r="C8" s="35"/>
      <c r="G8" s="12"/>
      <c r="I8" s="12"/>
    </row>
    <row r="9" spans="2:12" x14ac:dyDescent="0.2">
      <c r="B9" s="7" t="s">
        <v>39</v>
      </c>
      <c r="C9" s="35"/>
      <c r="D9" s="3"/>
      <c r="G9" s="12"/>
      <c r="I9" s="12"/>
      <c r="J9" s="38"/>
      <c r="K9" s="38"/>
      <c r="L9" s="38"/>
    </row>
    <row r="10" spans="2:12" ht="4.5" customHeight="1" x14ac:dyDescent="0.2">
      <c r="G10" s="12"/>
      <c r="I10" s="12"/>
    </row>
    <row r="11" spans="2:12" s="8" customFormat="1" ht="15.75" customHeight="1" x14ac:dyDescent="0.2">
      <c r="B11" s="17" t="s">
        <v>64</v>
      </c>
      <c r="C11" s="18" t="s">
        <v>35</v>
      </c>
      <c r="D11" s="17" t="s">
        <v>42</v>
      </c>
      <c r="E11" s="17" t="s">
        <v>65</v>
      </c>
      <c r="F11" s="17" t="s">
        <v>13</v>
      </c>
      <c r="G11" s="26" t="s">
        <v>12</v>
      </c>
      <c r="H11" s="9" t="s">
        <v>66</v>
      </c>
      <c r="I11" s="26" t="s">
        <v>67</v>
      </c>
    </row>
  </sheetData>
  <customSheetViews>
    <customSheetView guid="{DBA83F98-9E57-43A8-B42B-6CAE3132A72F}" showGridLines="0" showRowCol="0" showRuler="0">
      <pane xSplit="1" ySplit="11" topLeftCell="B12" activePane="bottomRight" state="frozen"/>
      <selection pane="bottomRight" activeCell="B12" sqref="B12"/>
      <pageMargins left="0.75" right="0.75" top="1" bottom="1" header="0.5" footer="0.5"/>
      <pageSetup paperSize="9" scale="95" orientation="portrait" horizontalDpi="96" verticalDpi="96" r:id="rId1"/>
      <headerFooter alignWithMargins="0"/>
    </customSheetView>
  </customSheetViews>
  <phoneticPr fontId="8" type="noConversion"/>
  <pageMargins left="0.75" right="0.75" top="1" bottom="1" header="0.5" footer="0.5"/>
  <pageSetup paperSize="9" scale="95" orientation="portrait" horizontalDpi="96" verticalDpi="96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N20"/>
  <sheetViews>
    <sheetView showGridLines="0" showRowColHeaders="0" topLeftCell="B2" zoomScaleNormal="100" workbookViewId="0">
      <selection activeCell="B2" sqref="A2:IV20"/>
    </sheetView>
  </sheetViews>
  <sheetFormatPr defaultRowHeight="12" x14ac:dyDescent="0.2"/>
  <cols>
    <col min="1" max="1" width="1" style="3" customWidth="1"/>
    <col min="2" max="2" width="9.28515625" style="14" customWidth="1"/>
    <col min="3" max="3" width="12" style="29" customWidth="1"/>
    <col min="4" max="4" width="10" style="25" customWidth="1"/>
    <col min="5" max="5" width="12" style="25" hidden="1" customWidth="1"/>
    <col min="6" max="6" width="11.85546875" style="25" hidden="1" customWidth="1"/>
    <col min="7" max="7" width="10.5703125" style="25" hidden="1" customWidth="1"/>
    <col min="8" max="8" width="9.85546875" style="25" hidden="1" customWidth="1"/>
    <col min="9" max="9" width="10.85546875" style="25" customWidth="1"/>
    <col min="10" max="10" width="12.5703125" style="25" customWidth="1"/>
    <col min="11" max="11" width="8.28515625" style="13" customWidth="1"/>
    <col min="12" max="12" width="9.85546875" style="3" customWidth="1"/>
    <col min="13" max="13" width="10.140625" style="3" customWidth="1"/>
    <col min="14" max="14" width="11.7109375" style="3" customWidth="1"/>
    <col min="15" max="16384" width="9.140625" style="3"/>
  </cols>
  <sheetData>
    <row r="1" spans="2:13" s="16" customFormat="1" ht="50.25" customHeight="1" x14ac:dyDescent="0.2">
      <c r="B1" s="22"/>
      <c r="C1" s="28"/>
      <c r="D1" s="24"/>
      <c r="E1" s="24"/>
      <c r="F1" s="24"/>
      <c r="G1" s="24"/>
      <c r="H1" s="24"/>
      <c r="I1" s="24"/>
      <c r="J1" s="24"/>
      <c r="K1" s="11"/>
    </row>
    <row r="2" spans="2:13" ht="3.75" customHeight="1" x14ac:dyDescent="0.2"/>
    <row r="3" spans="2:13" ht="33" customHeight="1" x14ac:dyDescent="0.3">
      <c r="B3" s="46" t="s">
        <v>69</v>
      </c>
      <c r="C3" s="30"/>
      <c r="D3" s="45"/>
      <c r="E3" s="45"/>
      <c r="J3" s="27"/>
      <c r="M3" s="23"/>
    </row>
    <row r="4" spans="2:13" x14ac:dyDescent="0.2">
      <c r="B4" s="33" t="s">
        <v>71</v>
      </c>
      <c r="D4" s="45"/>
      <c r="E4" s="45"/>
    </row>
    <row r="5" spans="2:13" x14ac:dyDescent="0.2">
      <c r="B5" s="33" t="s">
        <v>70</v>
      </c>
      <c r="D5" s="45"/>
      <c r="E5" s="45"/>
    </row>
    <row r="6" spans="2:13" x14ac:dyDescent="0.2">
      <c r="B6" s="33" t="s">
        <v>72</v>
      </c>
      <c r="D6" s="45"/>
      <c r="E6" s="45"/>
    </row>
    <row r="7" spans="2:13" ht="27.75" customHeight="1" x14ac:dyDescent="0.2">
      <c r="K7" s="15"/>
    </row>
    <row r="8" spans="2:13" ht="12.75" customHeight="1" x14ac:dyDescent="0.2">
      <c r="B8" s="19" t="s">
        <v>73</v>
      </c>
    </row>
    <row r="9" spans="2:13" x14ac:dyDescent="0.2">
      <c r="B9" s="7" t="s">
        <v>51</v>
      </c>
    </row>
    <row r="10" spans="2:13" x14ac:dyDescent="0.2">
      <c r="B10" s="7" t="s">
        <v>52</v>
      </c>
      <c r="K10" s="3"/>
    </row>
    <row r="11" spans="2:13" x14ac:dyDescent="0.2">
      <c r="B11" s="7" t="s">
        <v>53</v>
      </c>
      <c r="K11" s="12"/>
    </row>
    <row r="12" spans="2:13" x14ac:dyDescent="0.2">
      <c r="B12" s="7" t="s">
        <v>54</v>
      </c>
      <c r="K12" s="12"/>
    </row>
    <row r="13" spans="2:13" x14ac:dyDescent="0.2">
      <c r="B13" s="7" t="s">
        <v>57</v>
      </c>
      <c r="K13" s="12"/>
    </row>
    <row r="14" spans="2:13" x14ac:dyDescent="0.2">
      <c r="B14" s="7" t="s">
        <v>55</v>
      </c>
      <c r="K14" s="12"/>
    </row>
    <row r="15" spans="2:13" ht="3.75" customHeight="1" x14ac:dyDescent="0.2">
      <c r="B15" s="20"/>
      <c r="K15" s="12"/>
    </row>
    <row r="16" spans="2:13" x14ac:dyDescent="0.2">
      <c r="B16" s="21" t="s">
        <v>41</v>
      </c>
      <c r="K16" s="12"/>
    </row>
    <row r="17" spans="2:14" x14ac:dyDescent="0.2">
      <c r="B17" s="7" t="s">
        <v>37</v>
      </c>
      <c r="C17" s="47"/>
      <c r="K17" s="12"/>
    </row>
    <row r="18" spans="2:14" x14ac:dyDescent="0.2">
      <c r="B18" s="7" t="s">
        <v>38</v>
      </c>
      <c r="C18" s="47"/>
    </row>
    <row r="19" spans="2:14" ht="3" customHeight="1" x14ac:dyDescent="0.2"/>
    <row r="20" spans="2:14" s="8" customFormat="1" ht="15.75" customHeight="1" x14ac:dyDescent="0.2">
      <c r="B20" s="17" t="s">
        <v>42</v>
      </c>
      <c r="C20" s="32" t="s">
        <v>35</v>
      </c>
      <c r="D20" s="26" t="s">
        <v>45</v>
      </c>
      <c r="E20" s="26" t="s">
        <v>43</v>
      </c>
      <c r="F20" s="26" t="str">
        <f>oknTax1Name</f>
        <v>Sales Tax</v>
      </c>
      <c r="G20" s="26" t="str">
        <f>oknTax2Name</f>
        <v>Discount</v>
      </c>
      <c r="H20" s="26" t="s">
        <v>44</v>
      </c>
      <c r="I20" s="26" t="s">
        <v>46</v>
      </c>
      <c r="J20" s="26" t="s">
        <v>47</v>
      </c>
      <c r="K20" s="18" t="s">
        <v>48</v>
      </c>
      <c r="L20" s="17" t="s">
        <v>49</v>
      </c>
      <c r="M20" s="17" t="s">
        <v>50</v>
      </c>
      <c r="N20" s="17" t="s">
        <v>56</v>
      </c>
    </row>
  </sheetData>
  <customSheetViews>
    <customSheetView guid="{DBA83F98-9E57-43A8-B42B-6CAE3132A72F}" showGridLines="0" showRowCol="0" hiddenColumns="1" showRuler="0">
      <selection activeCell="D9" sqref="D9"/>
      <pageMargins left="0.75" right="0.75" top="1" bottom="1" header="0.5" footer="0.5"/>
      <pageSetup paperSize="9" scale="97" orientation="portrait" horizontalDpi="96" verticalDpi="96" r:id="rId1"/>
      <headerFooter alignWithMargins="0"/>
    </customSheetView>
  </customSheetViews>
  <phoneticPr fontId="8" type="noConversion"/>
  <pageMargins left="0.75" right="0.75" top="1" bottom="1" header="0.5" footer="0.5"/>
  <pageSetup paperSize="9" scale="97" orientation="portrait" horizontalDpi="96" verticalDpi="96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B2" sqref="A2:IV13"/>
    </sheetView>
  </sheetViews>
  <sheetFormatPr defaultRowHeight="12" x14ac:dyDescent="0.2"/>
  <cols>
    <col min="1" max="1" width="0.7109375" style="3" customWidth="1"/>
    <col min="2" max="2" width="11.85546875" style="3" customWidth="1"/>
    <col min="3" max="3" width="11" style="29" customWidth="1"/>
    <col min="4" max="4" width="9.140625" style="8"/>
    <col min="5" max="5" width="10.5703125" style="8" customWidth="1"/>
    <col min="6" max="6" width="11.85546875" style="25" customWidth="1"/>
    <col min="7" max="8" width="10.85546875" style="25" hidden="1" customWidth="1"/>
    <col min="9" max="9" width="9.5703125" style="25" hidden="1" customWidth="1"/>
    <col min="10" max="10" width="11.42578125" style="25" customWidth="1"/>
    <col min="11" max="11" width="12.5703125" style="25" customWidth="1"/>
    <col min="12" max="12" width="11.7109375" style="25" hidden="1" customWidth="1"/>
    <col min="13" max="13" width="12.7109375" style="25" customWidth="1"/>
    <col min="14" max="14" width="9.42578125" style="8" hidden="1" customWidth="1"/>
    <col min="15" max="15" width="11.42578125" style="3" customWidth="1"/>
    <col min="16" max="16384" width="9.140625" style="3"/>
  </cols>
  <sheetData>
    <row r="1" spans="2:14" s="16" customFormat="1" ht="50.25" customHeight="1" x14ac:dyDescent="0.2">
      <c r="C1" s="28"/>
      <c r="D1" s="34"/>
      <c r="E1" s="34"/>
      <c r="F1" s="24"/>
      <c r="G1" s="24"/>
      <c r="H1" s="24"/>
      <c r="I1" s="24"/>
      <c r="J1" s="24"/>
      <c r="K1" s="24"/>
      <c r="L1" s="24"/>
      <c r="M1" s="24"/>
      <c r="N1" s="34"/>
    </row>
    <row r="2" spans="2:14" ht="3.75" customHeight="1" x14ac:dyDescent="0.2"/>
    <row r="3" spans="2:14" ht="33" customHeight="1" x14ac:dyDescent="0.3">
      <c r="B3" s="43" t="str">
        <f>oknCompanyName</f>
        <v>Your Company Name</v>
      </c>
      <c r="C3" s="30"/>
      <c r="J3" s="39"/>
      <c r="M3" s="39"/>
    </row>
    <row r="4" spans="2:14" x14ac:dyDescent="0.2">
      <c r="B4" s="3" t="str">
        <f>oknCompanyAddress</f>
        <v>Street Address</v>
      </c>
    </row>
    <row r="5" spans="2:14" x14ac:dyDescent="0.2">
      <c r="B5" s="3" t="str">
        <f>oknCompanyCityStateZip</f>
        <v>City, ST  ZIP Code</v>
      </c>
      <c r="M5" s="41"/>
    </row>
    <row r="6" spans="2:14" x14ac:dyDescent="0.2">
      <c r="B6" s="3" t="str">
        <f>oknCompanyContact</f>
        <v>Phone Number,Web Address, etc.</v>
      </c>
    </row>
    <row r="7" spans="2:14" ht="12.75" customHeight="1" x14ac:dyDescent="0.2">
      <c r="K7" s="40"/>
    </row>
    <row r="8" spans="2:14" ht="12.75" customHeight="1" x14ac:dyDescent="0.2">
      <c r="B8" s="43" t="s">
        <v>40</v>
      </c>
    </row>
    <row r="9" spans="2:14" ht="12.75" customHeight="1" x14ac:dyDescent="0.2">
      <c r="B9" s="7" t="s">
        <v>36</v>
      </c>
      <c r="C9" s="35"/>
    </row>
    <row r="10" spans="2:14" ht="12.75" customHeight="1" x14ac:dyDescent="0.2">
      <c r="B10" s="7" t="s">
        <v>39</v>
      </c>
      <c r="C10" s="35"/>
    </row>
    <row r="11" spans="2:14" ht="12.75" customHeight="1" x14ac:dyDescent="0.2"/>
    <row r="12" spans="2:14" ht="3" customHeight="1" x14ac:dyDescent="0.2"/>
    <row r="13" spans="2:14" s="8" customFormat="1" ht="15.75" customHeight="1" x14ac:dyDescent="0.2">
      <c r="B13" s="17" t="s">
        <v>50</v>
      </c>
      <c r="C13" s="18" t="s">
        <v>35</v>
      </c>
      <c r="D13" s="17" t="s">
        <v>49</v>
      </c>
      <c r="E13" s="17" t="s">
        <v>42</v>
      </c>
      <c r="F13" s="26" t="s">
        <v>58</v>
      </c>
      <c r="G13" s="26" t="str">
        <f>oknTax1Name</f>
        <v>Sales Tax</v>
      </c>
      <c r="H13" s="26" t="str">
        <f>oknTax2Name</f>
        <v>Discount</v>
      </c>
      <c r="I13" s="26" t="s">
        <v>44</v>
      </c>
      <c r="J13" s="26" t="s">
        <v>45</v>
      </c>
      <c r="K13" s="26" t="s">
        <v>46</v>
      </c>
      <c r="L13" s="26" t="s">
        <v>43</v>
      </c>
      <c r="M13" s="26" t="s">
        <v>47</v>
      </c>
      <c r="N13" s="17" t="s">
        <v>48</v>
      </c>
    </row>
  </sheetData>
  <customSheetViews>
    <customSheetView guid="{DBA83F98-9E57-43A8-B42B-6CAE3132A72F}" showGridLines="0" showRowCol="0" hiddenColumns="1" showRuler="0">
      <pane xSplit="1" ySplit="13" topLeftCell="B14" activePane="bottomRight" state="frozen"/>
      <selection pane="bottomRight" activeCell="B5" sqref="B5"/>
      <pageMargins left="0.75" right="0.75" top="1" bottom="1" header="0.5" footer="0.5"/>
      <pageSetup paperSize="9" orientation="portrait" horizontalDpi="96" verticalDpi="96" r:id="rId1"/>
      <headerFooter alignWithMargins="0"/>
    </customSheetView>
  </customSheetViews>
  <phoneticPr fontId="8" type="noConversion"/>
  <pageMargins left="0.75" right="0.75" top="1" bottom="1" header="0.5" footer="0.5"/>
  <pageSetup paperSize="9" orientation="portrait" horizontalDpi="96" verticalDpi="96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J14" sqref="J14"/>
    </sheetView>
  </sheetViews>
  <sheetFormatPr defaultRowHeight="12" x14ac:dyDescent="0.2"/>
  <cols>
    <col min="1" max="1" width="0.7109375" style="3" customWidth="1"/>
    <col min="2" max="2" width="10.5703125" style="3" customWidth="1"/>
    <col min="3" max="3" width="12.5703125" style="29" customWidth="1"/>
    <col min="4" max="4" width="10.5703125" style="8" customWidth="1"/>
    <col min="5" max="5" width="19.5703125" style="3" customWidth="1"/>
    <col min="6" max="6" width="11.7109375" style="3" hidden="1" customWidth="1"/>
    <col min="7" max="7" width="12.7109375" style="25" customWidth="1"/>
    <col min="8" max="8" width="12.7109375" style="25" hidden="1" customWidth="1"/>
    <col min="9" max="9" width="10.7109375" style="8" customWidth="1"/>
    <col min="10" max="10" width="14.85546875" style="3" customWidth="1"/>
    <col min="11" max="16384" width="9.140625" style="3"/>
  </cols>
  <sheetData>
    <row r="1" spans="2:10" s="16" customFormat="1" ht="50.25" customHeight="1" x14ac:dyDescent="0.2">
      <c r="C1" s="28"/>
      <c r="D1" s="34"/>
      <c r="G1" s="24"/>
      <c r="H1" s="24"/>
      <c r="I1" s="34"/>
    </row>
    <row r="2" spans="2:10" ht="3.75" customHeight="1" x14ac:dyDescent="0.2"/>
    <row r="3" spans="2:10" ht="33" customHeight="1" x14ac:dyDescent="0.4">
      <c r="B3" s="134" t="str">
        <f>oknCompanyName</f>
        <v>Your Company Name</v>
      </c>
      <c r="C3" s="30"/>
      <c r="G3" s="39"/>
      <c r="H3" s="39"/>
    </row>
    <row r="4" spans="2:10" x14ac:dyDescent="0.2">
      <c r="B4" s="3" t="str">
        <f>oknCompanyAddress</f>
        <v>Street Address</v>
      </c>
    </row>
    <row r="5" spans="2:10" x14ac:dyDescent="0.2">
      <c r="B5" s="3" t="str">
        <f>oknCompanyCityStateZip</f>
        <v>City, ST  ZIP Code</v>
      </c>
      <c r="G5" s="41"/>
      <c r="H5" s="41"/>
    </row>
    <row r="6" spans="2:10" x14ac:dyDescent="0.2">
      <c r="B6" s="3" t="str">
        <f>oknCompanyContact</f>
        <v>Phone Number,Web Address, etc.</v>
      </c>
    </row>
    <row r="7" spans="2:10" ht="12.75" customHeight="1" x14ac:dyDescent="0.2">
      <c r="E7" s="43"/>
    </row>
    <row r="8" spans="2:10" ht="12.75" customHeight="1" x14ac:dyDescent="0.2">
      <c r="B8" s="43" t="s">
        <v>40</v>
      </c>
    </row>
    <row r="9" spans="2:10" ht="12.75" customHeight="1" x14ac:dyDescent="0.2">
      <c r="B9" s="7" t="s">
        <v>36</v>
      </c>
      <c r="C9" s="35"/>
    </row>
    <row r="10" spans="2:10" ht="12.75" customHeight="1" x14ac:dyDescent="0.2">
      <c r="B10" s="7" t="s">
        <v>39</v>
      </c>
      <c r="C10" s="35"/>
    </row>
    <row r="11" spans="2:10" ht="12.75" customHeight="1" x14ac:dyDescent="0.2"/>
    <row r="12" spans="2:10" ht="3" customHeight="1" x14ac:dyDescent="0.2"/>
    <row r="13" spans="2:10" s="8" customFormat="1" ht="15.75" customHeight="1" x14ac:dyDescent="0.2">
      <c r="B13" s="17" t="s">
        <v>90</v>
      </c>
      <c r="C13" s="18" t="s">
        <v>35</v>
      </c>
      <c r="D13" s="17" t="s">
        <v>42</v>
      </c>
      <c r="E13" s="17" t="s">
        <v>91</v>
      </c>
      <c r="F13" s="17" t="s">
        <v>92</v>
      </c>
      <c r="G13" s="26" t="s">
        <v>93</v>
      </c>
      <c r="H13" s="26" t="s">
        <v>94</v>
      </c>
      <c r="I13" s="17" t="s">
        <v>61</v>
      </c>
      <c r="J13" s="17" t="s">
        <v>95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6B595-0270-4C37-A507-5D97148C50F8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92" customWidth="1"/>
    <col min="2" max="2" width="76" style="92" customWidth="1"/>
    <col min="3" max="256" width="9.140625" style="85"/>
    <col min="257" max="257" width="3" style="85" customWidth="1"/>
    <col min="258" max="258" width="76" style="85" customWidth="1"/>
    <col min="259" max="512" width="9.140625" style="85"/>
    <col min="513" max="513" width="3" style="85" customWidth="1"/>
    <col min="514" max="514" width="76" style="85" customWidth="1"/>
    <col min="515" max="768" width="9.140625" style="85"/>
    <col min="769" max="769" width="3" style="85" customWidth="1"/>
    <col min="770" max="770" width="76" style="85" customWidth="1"/>
    <col min="771" max="1024" width="9.140625" style="85"/>
    <col min="1025" max="1025" width="3" style="85" customWidth="1"/>
    <col min="1026" max="1026" width="76" style="85" customWidth="1"/>
    <col min="1027" max="1280" width="9.140625" style="85"/>
    <col min="1281" max="1281" width="3" style="85" customWidth="1"/>
    <col min="1282" max="1282" width="76" style="85" customWidth="1"/>
    <col min="1283" max="1536" width="9.140625" style="85"/>
    <col min="1537" max="1537" width="3" style="85" customWidth="1"/>
    <col min="1538" max="1538" width="76" style="85" customWidth="1"/>
    <col min="1539" max="1792" width="9.140625" style="85"/>
    <col min="1793" max="1793" width="3" style="85" customWidth="1"/>
    <col min="1794" max="1794" width="76" style="85" customWidth="1"/>
    <col min="1795" max="2048" width="9.140625" style="85"/>
    <col min="2049" max="2049" width="3" style="85" customWidth="1"/>
    <col min="2050" max="2050" width="76" style="85" customWidth="1"/>
    <col min="2051" max="2304" width="9.140625" style="85"/>
    <col min="2305" max="2305" width="3" style="85" customWidth="1"/>
    <col min="2306" max="2306" width="76" style="85" customWidth="1"/>
    <col min="2307" max="2560" width="9.140625" style="85"/>
    <col min="2561" max="2561" width="3" style="85" customWidth="1"/>
    <col min="2562" max="2562" width="76" style="85" customWidth="1"/>
    <col min="2563" max="2816" width="9.140625" style="85"/>
    <col min="2817" max="2817" width="3" style="85" customWidth="1"/>
    <col min="2818" max="2818" width="76" style="85" customWidth="1"/>
    <col min="2819" max="3072" width="9.140625" style="85"/>
    <col min="3073" max="3073" width="3" style="85" customWidth="1"/>
    <col min="3074" max="3074" width="76" style="85" customWidth="1"/>
    <col min="3075" max="3328" width="9.140625" style="85"/>
    <col min="3329" max="3329" width="3" style="85" customWidth="1"/>
    <col min="3330" max="3330" width="76" style="85" customWidth="1"/>
    <col min="3331" max="3584" width="9.140625" style="85"/>
    <col min="3585" max="3585" width="3" style="85" customWidth="1"/>
    <col min="3586" max="3586" width="76" style="85" customWidth="1"/>
    <col min="3587" max="3840" width="9.140625" style="85"/>
    <col min="3841" max="3841" width="3" style="85" customWidth="1"/>
    <col min="3842" max="3842" width="76" style="85" customWidth="1"/>
    <col min="3843" max="4096" width="9.140625" style="85"/>
    <col min="4097" max="4097" width="3" style="85" customWidth="1"/>
    <col min="4098" max="4098" width="76" style="85" customWidth="1"/>
    <col min="4099" max="4352" width="9.140625" style="85"/>
    <col min="4353" max="4353" width="3" style="85" customWidth="1"/>
    <col min="4354" max="4354" width="76" style="85" customWidth="1"/>
    <col min="4355" max="4608" width="9.140625" style="85"/>
    <col min="4609" max="4609" width="3" style="85" customWidth="1"/>
    <col min="4610" max="4610" width="76" style="85" customWidth="1"/>
    <col min="4611" max="4864" width="9.140625" style="85"/>
    <col min="4865" max="4865" width="3" style="85" customWidth="1"/>
    <col min="4866" max="4866" width="76" style="85" customWidth="1"/>
    <col min="4867" max="5120" width="9.140625" style="85"/>
    <col min="5121" max="5121" width="3" style="85" customWidth="1"/>
    <col min="5122" max="5122" width="76" style="85" customWidth="1"/>
    <col min="5123" max="5376" width="9.140625" style="85"/>
    <col min="5377" max="5377" width="3" style="85" customWidth="1"/>
    <col min="5378" max="5378" width="76" style="85" customWidth="1"/>
    <col min="5379" max="5632" width="9.140625" style="85"/>
    <col min="5633" max="5633" width="3" style="85" customWidth="1"/>
    <col min="5634" max="5634" width="76" style="85" customWidth="1"/>
    <col min="5635" max="5888" width="9.140625" style="85"/>
    <col min="5889" max="5889" width="3" style="85" customWidth="1"/>
    <col min="5890" max="5890" width="76" style="85" customWidth="1"/>
    <col min="5891" max="6144" width="9.140625" style="85"/>
    <col min="6145" max="6145" width="3" style="85" customWidth="1"/>
    <col min="6146" max="6146" width="76" style="85" customWidth="1"/>
    <col min="6147" max="6400" width="9.140625" style="85"/>
    <col min="6401" max="6401" width="3" style="85" customWidth="1"/>
    <col min="6402" max="6402" width="76" style="85" customWidth="1"/>
    <col min="6403" max="6656" width="9.140625" style="85"/>
    <col min="6657" max="6657" width="3" style="85" customWidth="1"/>
    <col min="6658" max="6658" width="76" style="85" customWidth="1"/>
    <col min="6659" max="6912" width="9.140625" style="85"/>
    <col min="6913" max="6913" width="3" style="85" customWidth="1"/>
    <col min="6914" max="6914" width="76" style="85" customWidth="1"/>
    <col min="6915" max="7168" width="9.140625" style="85"/>
    <col min="7169" max="7169" width="3" style="85" customWidth="1"/>
    <col min="7170" max="7170" width="76" style="85" customWidth="1"/>
    <col min="7171" max="7424" width="9.140625" style="85"/>
    <col min="7425" max="7425" width="3" style="85" customWidth="1"/>
    <col min="7426" max="7426" width="76" style="85" customWidth="1"/>
    <col min="7427" max="7680" width="9.140625" style="85"/>
    <col min="7681" max="7681" width="3" style="85" customWidth="1"/>
    <col min="7682" max="7682" width="76" style="85" customWidth="1"/>
    <col min="7683" max="7936" width="9.140625" style="85"/>
    <col min="7937" max="7937" width="3" style="85" customWidth="1"/>
    <col min="7938" max="7938" width="76" style="85" customWidth="1"/>
    <col min="7939" max="8192" width="9.140625" style="85"/>
    <col min="8193" max="8193" width="3" style="85" customWidth="1"/>
    <col min="8194" max="8194" width="76" style="85" customWidth="1"/>
    <col min="8195" max="8448" width="9.140625" style="85"/>
    <col min="8449" max="8449" width="3" style="85" customWidth="1"/>
    <col min="8450" max="8450" width="76" style="85" customWidth="1"/>
    <col min="8451" max="8704" width="9.140625" style="85"/>
    <col min="8705" max="8705" width="3" style="85" customWidth="1"/>
    <col min="8706" max="8706" width="76" style="85" customWidth="1"/>
    <col min="8707" max="8960" width="9.140625" style="85"/>
    <col min="8961" max="8961" width="3" style="85" customWidth="1"/>
    <col min="8962" max="8962" width="76" style="85" customWidth="1"/>
    <col min="8963" max="9216" width="9.140625" style="85"/>
    <col min="9217" max="9217" width="3" style="85" customWidth="1"/>
    <col min="9218" max="9218" width="76" style="85" customWidth="1"/>
    <col min="9219" max="9472" width="9.140625" style="85"/>
    <col min="9473" max="9473" width="3" style="85" customWidth="1"/>
    <col min="9474" max="9474" width="76" style="85" customWidth="1"/>
    <col min="9475" max="9728" width="9.140625" style="85"/>
    <col min="9729" max="9729" width="3" style="85" customWidth="1"/>
    <col min="9730" max="9730" width="76" style="85" customWidth="1"/>
    <col min="9731" max="9984" width="9.140625" style="85"/>
    <col min="9985" max="9985" width="3" style="85" customWidth="1"/>
    <col min="9986" max="9986" width="76" style="85" customWidth="1"/>
    <col min="9987" max="10240" width="9.140625" style="85"/>
    <col min="10241" max="10241" width="3" style="85" customWidth="1"/>
    <col min="10242" max="10242" width="76" style="85" customWidth="1"/>
    <col min="10243" max="10496" width="9.140625" style="85"/>
    <col min="10497" max="10497" width="3" style="85" customWidth="1"/>
    <col min="10498" max="10498" width="76" style="85" customWidth="1"/>
    <col min="10499" max="10752" width="9.140625" style="85"/>
    <col min="10753" max="10753" width="3" style="85" customWidth="1"/>
    <col min="10754" max="10754" width="76" style="85" customWidth="1"/>
    <col min="10755" max="11008" width="9.140625" style="85"/>
    <col min="11009" max="11009" width="3" style="85" customWidth="1"/>
    <col min="11010" max="11010" width="76" style="85" customWidth="1"/>
    <col min="11011" max="11264" width="9.140625" style="85"/>
    <col min="11265" max="11265" width="3" style="85" customWidth="1"/>
    <col min="11266" max="11266" width="76" style="85" customWidth="1"/>
    <col min="11267" max="11520" width="9.140625" style="85"/>
    <col min="11521" max="11521" width="3" style="85" customWidth="1"/>
    <col min="11522" max="11522" width="76" style="85" customWidth="1"/>
    <col min="11523" max="11776" width="9.140625" style="85"/>
    <col min="11777" max="11777" width="3" style="85" customWidth="1"/>
    <col min="11778" max="11778" width="76" style="85" customWidth="1"/>
    <col min="11779" max="12032" width="9.140625" style="85"/>
    <col min="12033" max="12033" width="3" style="85" customWidth="1"/>
    <col min="12034" max="12034" width="76" style="85" customWidth="1"/>
    <col min="12035" max="12288" width="9.140625" style="85"/>
    <col min="12289" max="12289" width="3" style="85" customWidth="1"/>
    <col min="12290" max="12290" width="76" style="85" customWidth="1"/>
    <col min="12291" max="12544" width="9.140625" style="85"/>
    <col min="12545" max="12545" width="3" style="85" customWidth="1"/>
    <col min="12546" max="12546" width="76" style="85" customWidth="1"/>
    <col min="12547" max="12800" width="9.140625" style="85"/>
    <col min="12801" max="12801" width="3" style="85" customWidth="1"/>
    <col min="12802" max="12802" width="76" style="85" customWidth="1"/>
    <col min="12803" max="13056" width="9.140625" style="85"/>
    <col min="13057" max="13057" width="3" style="85" customWidth="1"/>
    <col min="13058" max="13058" width="76" style="85" customWidth="1"/>
    <col min="13059" max="13312" width="9.140625" style="85"/>
    <col min="13313" max="13313" width="3" style="85" customWidth="1"/>
    <col min="13314" max="13314" width="76" style="85" customWidth="1"/>
    <col min="13315" max="13568" width="9.140625" style="85"/>
    <col min="13569" max="13569" width="3" style="85" customWidth="1"/>
    <col min="13570" max="13570" width="76" style="85" customWidth="1"/>
    <col min="13571" max="13824" width="9.140625" style="85"/>
    <col min="13825" max="13825" width="3" style="85" customWidth="1"/>
    <col min="13826" max="13826" width="76" style="85" customWidth="1"/>
    <col min="13827" max="14080" width="9.140625" style="85"/>
    <col min="14081" max="14081" width="3" style="85" customWidth="1"/>
    <col min="14082" max="14082" width="76" style="85" customWidth="1"/>
    <col min="14083" max="14336" width="9.140625" style="85"/>
    <col min="14337" max="14337" width="3" style="85" customWidth="1"/>
    <col min="14338" max="14338" width="76" style="85" customWidth="1"/>
    <col min="14339" max="14592" width="9.140625" style="85"/>
    <col min="14593" max="14593" width="3" style="85" customWidth="1"/>
    <col min="14594" max="14594" width="76" style="85" customWidth="1"/>
    <col min="14595" max="14848" width="9.140625" style="85"/>
    <col min="14849" max="14849" width="3" style="85" customWidth="1"/>
    <col min="14850" max="14850" width="76" style="85" customWidth="1"/>
    <col min="14851" max="15104" width="9.140625" style="85"/>
    <col min="15105" max="15105" width="3" style="85" customWidth="1"/>
    <col min="15106" max="15106" width="76" style="85" customWidth="1"/>
    <col min="15107" max="15360" width="9.140625" style="85"/>
    <col min="15361" max="15361" width="3" style="85" customWidth="1"/>
    <col min="15362" max="15362" width="76" style="85" customWidth="1"/>
    <col min="15363" max="15616" width="9.140625" style="85"/>
    <col min="15617" max="15617" width="3" style="85" customWidth="1"/>
    <col min="15618" max="15618" width="76" style="85" customWidth="1"/>
    <col min="15619" max="15872" width="9.140625" style="85"/>
    <col min="15873" max="15873" width="3" style="85" customWidth="1"/>
    <col min="15874" max="15874" width="76" style="85" customWidth="1"/>
    <col min="15875" max="16128" width="9.140625" style="85"/>
    <col min="16129" max="16129" width="3" style="85" customWidth="1"/>
    <col min="16130" max="16130" width="76" style="85" customWidth="1"/>
    <col min="16131" max="16384" width="9.140625" style="85"/>
  </cols>
  <sheetData>
    <row r="1" spans="1:3" ht="32.1" customHeight="1" x14ac:dyDescent="0.3">
      <c r="A1" s="83"/>
      <c r="B1" s="135" t="s">
        <v>116</v>
      </c>
      <c r="C1" s="84"/>
    </row>
    <row r="2" spans="1:3" ht="16.5" x14ac:dyDescent="0.3">
      <c r="A2" s="83"/>
      <c r="B2" s="86"/>
      <c r="C2" s="84"/>
    </row>
    <row r="3" spans="1:3" ht="16.5" x14ac:dyDescent="0.3">
      <c r="A3" s="83"/>
      <c r="B3" s="87" t="s">
        <v>107</v>
      </c>
      <c r="C3" s="84"/>
    </row>
    <row r="4" spans="1:3" x14ac:dyDescent="0.3">
      <c r="A4" s="83"/>
      <c r="B4" s="93" t="s">
        <v>108</v>
      </c>
      <c r="C4" s="84"/>
    </row>
    <row r="5" spans="1:3" ht="16.5" x14ac:dyDescent="0.3">
      <c r="A5" s="83"/>
      <c r="B5" s="88"/>
      <c r="C5" s="84"/>
    </row>
    <row r="6" spans="1:3" ht="16.5" x14ac:dyDescent="0.3">
      <c r="A6" s="83"/>
      <c r="B6" s="89" t="s">
        <v>109</v>
      </c>
      <c r="C6" s="84"/>
    </row>
    <row r="7" spans="1:3" ht="16.5" x14ac:dyDescent="0.3">
      <c r="A7" s="83"/>
      <c r="B7" s="88"/>
      <c r="C7" s="84"/>
    </row>
    <row r="8" spans="1:3" ht="46.5" x14ac:dyDescent="0.3">
      <c r="A8" s="83"/>
      <c r="B8" s="88" t="s">
        <v>110</v>
      </c>
      <c r="C8" s="84"/>
    </row>
    <row r="9" spans="1:3" ht="16.5" x14ac:dyDescent="0.3">
      <c r="A9" s="83"/>
      <c r="B9" s="88"/>
      <c r="C9" s="84"/>
    </row>
    <row r="10" spans="1:3" ht="31.5" x14ac:dyDescent="0.3">
      <c r="A10" s="83"/>
      <c r="B10" s="88" t="s">
        <v>111</v>
      </c>
      <c r="C10" s="84"/>
    </row>
    <row r="11" spans="1:3" ht="16.5" x14ac:dyDescent="0.3">
      <c r="A11" s="83"/>
      <c r="B11" s="88"/>
      <c r="C11" s="84"/>
    </row>
    <row r="12" spans="1:3" ht="31.5" x14ac:dyDescent="0.3">
      <c r="A12" s="83"/>
      <c r="B12" s="88" t="s">
        <v>112</v>
      </c>
      <c r="C12" s="84"/>
    </row>
    <row r="13" spans="1:3" ht="16.5" x14ac:dyDescent="0.3">
      <c r="A13" s="83"/>
      <c r="B13" s="88"/>
      <c r="C13" s="84"/>
    </row>
    <row r="14" spans="1:3" x14ac:dyDescent="0.3">
      <c r="A14" s="83"/>
      <c r="B14" s="90" t="s">
        <v>113</v>
      </c>
      <c r="C14" s="84"/>
    </row>
    <row r="15" spans="1:3" ht="15.75" x14ac:dyDescent="0.3">
      <c r="A15" s="83"/>
      <c r="B15" s="136" t="s">
        <v>114</v>
      </c>
      <c r="C15" s="84"/>
    </row>
    <row r="16" spans="1:3" ht="16.5" x14ac:dyDescent="0.3">
      <c r="A16" s="83"/>
      <c r="B16" s="91"/>
      <c r="C16" s="84"/>
    </row>
    <row r="17" spans="1:3" ht="32.25" x14ac:dyDescent="0.3">
      <c r="A17" s="83"/>
      <c r="B17" s="88" t="s">
        <v>115</v>
      </c>
      <c r="C17" s="84"/>
    </row>
    <row r="18" spans="1:3" x14ac:dyDescent="0.3">
      <c r="A18" s="83"/>
      <c r="B18" s="83"/>
      <c r="C18" s="84"/>
    </row>
    <row r="19" spans="1:3" x14ac:dyDescent="0.3">
      <c r="A19" s="83"/>
      <c r="B19" s="83"/>
      <c r="C19" s="84"/>
    </row>
    <row r="20" spans="1:3" x14ac:dyDescent="0.3">
      <c r="A20" s="83"/>
      <c r="B20" s="83"/>
      <c r="C20" s="84"/>
    </row>
    <row r="21" spans="1:3" x14ac:dyDescent="0.3">
      <c r="A21" s="83"/>
      <c r="B21" s="83"/>
      <c r="C21" s="84"/>
    </row>
    <row r="22" spans="1:3" x14ac:dyDescent="0.3">
      <c r="A22" s="83"/>
      <c r="B22" s="83"/>
      <c r="C22" s="84"/>
    </row>
    <row r="23" spans="1:3" x14ac:dyDescent="0.3">
      <c r="A23" s="83"/>
      <c r="B23" s="83"/>
      <c r="C23" s="84"/>
    </row>
    <row r="24" spans="1:3" x14ac:dyDescent="0.3">
      <c r="A24" s="83"/>
      <c r="B24" s="83"/>
      <c r="C24" s="84"/>
    </row>
    <row r="25" spans="1:3" x14ac:dyDescent="0.3">
      <c r="A25" s="83"/>
      <c r="B25" s="83"/>
      <c r="C25" s="84"/>
    </row>
    <row r="26" spans="1:3" x14ac:dyDescent="0.3">
      <c r="A26" s="83"/>
      <c r="B26" s="83"/>
      <c r="C26" s="84"/>
    </row>
    <row r="27" spans="1:3" x14ac:dyDescent="0.3">
      <c r="A27" s="83"/>
      <c r="B27" s="83"/>
      <c r="C27" s="84"/>
    </row>
    <row r="28" spans="1:3" x14ac:dyDescent="0.3">
      <c r="A28" s="83"/>
      <c r="B28" s="83"/>
      <c r="C28" s="84"/>
    </row>
    <row r="29" spans="1:3" x14ac:dyDescent="0.3">
      <c r="A29" s="83"/>
      <c r="B29" s="83"/>
      <c r="C29" s="84"/>
    </row>
  </sheetData>
  <hyperlinks>
    <hyperlink ref="B14" r:id="rId1" display="See License Agreement" xr:uid="{35CAF188-E8E5-4DFF-AA36-5190AB464892}"/>
    <hyperlink ref="B4" r:id="rId2" tooltip="View online document" display="http://www.invoicingtemplate.com/five-price-levels-service-percentage.html" xr:uid="{C40BB005-E4F3-4C78-86AA-13BA21B7289C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9AE37-81F1-471F-888A-940B20CFD122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7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3" customWidth="1"/>
    <col min="2" max="2" width="18" style="3" customWidth="1"/>
    <col min="3" max="3" width="9.7109375" style="3" bestFit="1" customWidth="1"/>
    <col min="4" max="4" width="20.85546875" style="3" bestFit="1" customWidth="1"/>
    <col min="5" max="5" width="12.28515625" style="3" bestFit="1" customWidth="1"/>
    <col min="6" max="6" width="15.140625" style="3" bestFit="1" customWidth="1"/>
    <col min="7" max="7" width="18" style="3" bestFit="1" customWidth="1"/>
    <col min="8" max="9" width="16.5703125" style="3" bestFit="1" customWidth="1"/>
    <col min="10" max="10" width="9.7109375" style="3" bestFit="1" customWidth="1"/>
    <col min="11" max="11" width="11" style="3" bestFit="1" customWidth="1"/>
    <col min="12" max="13" width="9.7109375" style="3" bestFit="1" customWidth="1"/>
    <col min="14" max="14" width="7.42578125" style="3" bestFit="1" customWidth="1"/>
    <col min="15" max="16" width="13.28515625" style="3" bestFit="1" customWidth="1"/>
    <col min="17" max="17" width="30.85546875" style="3" bestFit="1" customWidth="1"/>
    <col min="18" max="18" width="11" style="3" bestFit="1" customWidth="1"/>
    <col min="19" max="19" width="19.42578125" style="3" bestFit="1" customWidth="1"/>
    <col min="20" max="20" width="20.85546875" style="3" bestFit="1" customWidth="1"/>
    <col min="21" max="22" width="40.85546875" style="3" bestFit="1" customWidth="1"/>
    <col min="23" max="23" width="26.5703125" style="3" bestFit="1" customWidth="1"/>
    <col min="24" max="24" width="28" style="3" bestFit="1" customWidth="1"/>
    <col min="25" max="16384" width="9.140625" style="3"/>
  </cols>
  <sheetData>
    <row r="5" spans="1:5" ht="12.75" x14ac:dyDescent="0.2">
      <c r="A5" s="3" t="s">
        <v>7</v>
      </c>
      <c r="B5" t="s">
        <v>68</v>
      </c>
    </row>
    <row r="6" spans="1:5" x14ac:dyDescent="0.2">
      <c r="A6" s="3" t="s">
        <v>8</v>
      </c>
      <c r="B6" s="7" t="s">
        <v>105</v>
      </c>
    </row>
    <row r="7" spans="1:5" x14ac:dyDescent="0.2">
      <c r="A7" s="3" t="s">
        <v>15</v>
      </c>
      <c r="B7" s="3">
        <v>1</v>
      </c>
      <c r="D7" s="3" t="s">
        <v>16</v>
      </c>
      <c r="E7" s="3" t="s">
        <v>17</v>
      </c>
    </row>
    <row r="8" spans="1:5" x14ac:dyDescent="0.2">
      <c r="A8" s="3" t="s">
        <v>18</v>
      </c>
      <c r="B8" s="3">
        <v>1</v>
      </c>
    </row>
    <row r="9" spans="1:5" x14ac:dyDescent="0.2">
      <c r="A9" s="3" t="s">
        <v>19</v>
      </c>
      <c r="B9" s="3">
        <v>0</v>
      </c>
    </row>
    <row r="10" spans="1:5" x14ac:dyDescent="0.2">
      <c r="A10" s="3" t="s">
        <v>20</v>
      </c>
      <c r="B10" s="3">
        <v>1</v>
      </c>
    </row>
    <row r="11" spans="1:5" x14ac:dyDescent="0.2">
      <c r="A11" s="3" t="s">
        <v>21</v>
      </c>
      <c r="B11" s="3">
        <v>1</v>
      </c>
    </row>
    <row r="12" spans="1:5" x14ac:dyDescent="0.2">
      <c r="A12" s="3" t="s">
        <v>22</v>
      </c>
      <c r="B12" s="3">
        <v>1</v>
      </c>
    </row>
    <row r="13" spans="1:5" x14ac:dyDescent="0.2">
      <c r="A13" s="3" t="s">
        <v>23</v>
      </c>
    </row>
    <row r="14" spans="1:5" ht="12.75" x14ac:dyDescent="0.2">
      <c r="A14" t="s">
        <v>24</v>
      </c>
      <c r="B14" s="3">
        <v>0</v>
      </c>
    </row>
    <row r="15" spans="1:5" x14ac:dyDescent="0.2">
      <c r="A15" s="3" t="s">
        <v>25</v>
      </c>
      <c r="B15" s="3" t="s">
        <v>81</v>
      </c>
    </row>
    <row r="16" spans="1:5" x14ac:dyDescent="0.2">
      <c r="A16" s="3" t="s">
        <v>26</v>
      </c>
      <c r="B16" s="3">
        <v>1</v>
      </c>
    </row>
    <row r="17" spans="1:2" x14ac:dyDescent="0.2">
      <c r="A17" s="3" t="s">
        <v>29</v>
      </c>
      <c r="B17" s="3">
        <v>1</v>
      </c>
    </row>
    <row r="18" spans="1:2" x14ac:dyDescent="0.2">
      <c r="A18" s="3" t="s">
        <v>27</v>
      </c>
      <c r="B18" s="3">
        <v>1</v>
      </c>
    </row>
    <row r="19" spans="1:2" x14ac:dyDescent="0.2">
      <c r="A19" s="3" t="s">
        <v>28</v>
      </c>
      <c r="B19" s="3">
        <v>12</v>
      </c>
    </row>
    <row r="20" spans="1:2" x14ac:dyDescent="0.2">
      <c r="A20" s="3" t="s">
        <v>77</v>
      </c>
      <c r="B20" s="3">
        <v>1</v>
      </c>
    </row>
    <row r="21" spans="1:2" x14ac:dyDescent="0.2">
      <c r="A21" s="3" t="s">
        <v>75</v>
      </c>
      <c r="B21" s="3">
        <v>1</v>
      </c>
    </row>
    <row r="22" spans="1:2" x14ac:dyDescent="0.2">
      <c r="A22" s="3" t="s">
        <v>76</v>
      </c>
      <c r="B22" s="3">
        <v>1</v>
      </c>
    </row>
    <row r="23" spans="1:2" x14ac:dyDescent="0.2">
      <c r="B23" s="3" t="s">
        <v>124</v>
      </c>
    </row>
    <row r="30" spans="1:2" x14ac:dyDescent="0.2">
      <c r="B30" s="3">
        <v>1</v>
      </c>
    </row>
    <row r="33" spans="2:2" x14ac:dyDescent="0.2">
      <c r="B33" s="3">
        <v>2</v>
      </c>
    </row>
    <row r="34" spans="2:2" x14ac:dyDescent="0.2">
      <c r="B34" s="3">
        <v>1</v>
      </c>
    </row>
    <row r="35" spans="2:2" x14ac:dyDescent="0.2">
      <c r="B35" s="3">
        <v>1</v>
      </c>
    </row>
    <row r="36" spans="2:2" x14ac:dyDescent="0.2">
      <c r="B36" s="3">
        <v>1</v>
      </c>
    </row>
    <row r="38" spans="2:2" x14ac:dyDescent="0.2">
      <c r="B38" s="3">
        <v>1</v>
      </c>
    </row>
    <row r="39" spans="2:2" x14ac:dyDescent="0.2">
      <c r="B39" s="3">
        <v>1</v>
      </c>
    </row>
  </sheetData>
  <customSheetViews>
    <customSheetView guid="{DBA83F98-9E57-43A8-B42B-6CAE3132A72F}" showGridLines="0" showRowCol="0" zeroValues="0" state="veryHidden" showRuler="0">
      <selection activeCell="B7" sqref="B7"/>
      <pageMargins left="0.75" right="0.75" top="1" bottom="1" header="0.5" footer="0.5"/>
      <pageSetup paperSize="9" orientation="portrait" horizontalDpi="96" verticalDpi="96" r:id="rId1"/>
      <headerFooter alignWithMargins="0"/>
    </customSheetView>
  </customSheetViews>
  <phoneticPr fontId="8" type="noConversion"/>
  <pageMargins left="0.75" right="0.75" top="1" bottom="1" header="0.5" footer="0.5"/>
  <pageSetup paperSize="9" orientation="portrait" horizontalDpi="96" verticalDpi="96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511</vt:i4>
      </vt:variant>
    </vt:vector>
  </HeadingPairs>
  <TitlesOfParts>
    <vt:vector size="520" baseType="lpstr">
      <vt:lpstr>Invoice</vt:lpstr>
      <vt:lpstr>Customer Report</vt:lpstr>
      <vt:lpstr>Sales Report</vt:lpstr>
      <vt:lpstr>Product Report</vt:lpstr>
      <vt:lpstr>Aging</vt:lpstr>
      <vt:lpstr>Sales Rep. Report</vt:lpstr>
      <vt:lpstr>Payment Report</vt:lpstr>
      <vt:lpstr>©</vt:lpstr>
      <vt:lpstr>UniformSoftware.com</vt:lpstr>
      <vt:lpstr>okaDiscountRate_A_5</vt:lpstr>
      <vt:lpstr>oknAgBalanceDue</vt:lpstr>
      <vt:lpstr>oknAgDateFrom</vt:lpstr>
      <vt:lpstr>oknAgDateTo</vt:lpstr>
      <vt:lpstr>oknAgDueDate</vt:lpstr>
      <vt:lpstr>oknAgHdrAddress</vt:lpstr>
      <vt:lpstr>oknAgHdrCityStateZip</vt:lpstr>
      <vt:lpstr>oknAgHdrCountry</vt:lpstr>
      <vt:lpstr>oknAgHdrCustomerID</vt:lpstr>
      <vt:lpstr>oknAgHdrCustomerName</vt:lpstr>
      <vt:lpstr>oknAgHdrPhone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oknDiscountPriceA_1</vt:lpstr>
      <vt:lpstr>oknDiscountPriceA_10</vt:lpstr>
      <vt:lpstr>oknDiscountPriceA_11</vt:lpstr>
      <vt:lpstr>oknDiscountPriceA_12</vt:lpstr>
      <vt:lpstr>oknDiscountPriceA_13</vt:lpstr>
      <vt:lpstr>oknDiscountPriceA_14</vt:lpstr>
      <vt:lpstr>oknDiscountPriceA_15</vt:lpstr>
      <vt:lpstr>oknDiscountPriceA_16</vt:lpstr>
      <vt:lpstr>oknDiscountPriceA_17</vt:lpstr>
      <vt:lpstr>oknDiscountPriceA_18</vt:lpstr>
      <vt:lpstr>oknDiscountPriceA_19</vt:lpstr>
      <vt:lpstr>oknDiscountPriceA_2</vt:lpstr>
      <vt:lpstr>oknDiscountPriceA_20</vt:lpstr>
      <vt:lpstr>oknDiscountPriceA_21</vt:lpstr>
      <vt:lpstr>oknDiscountPriceA_22</vt:lpstr>
      <vt:lpstr>oknDiscountPriceA_23</vt:lpstr>
      <vt:lpstr>oknDiscountPriceA_24</vt:lpstr>
      <vt:lpstr>oknDiscountPriceA_25</vt:lpstr>
      <vt:lpstr>oknDiscountPriceA_26</vt:lpstr>
      <vt:lpstr>oknDiscountPriceA_27</vt:lpstr>
      <vt:lpstr>oknDiscountPriceA_28</vt:lpstr>
      <vt:lpstr>oknDiscountPriceA_29</vt:lpstr>
      <vt:lpstr>oknDiscountPriceA_3</vt:lpstr>
      <vt:lpstr>oknDiscountPriceA_30</vt:lpstr>
      <vt:lpstr>oknDiscountPriceA_4</vt:lpstr>
      <vt:lpstr>oknDiscountPriceA_5</vt:lpstr>
      <vt:lpstr>oknDiscountPriceA_6</vt:lpstr>
      <vt:lpstr>oknDiscountPriceA_7</vt:lpstr>
      <vt:lpstr>oknDiscountPriceA_8</vt:lpstr>
      <vt:lpstr>oknDiscountPriceA_9</vt:lpstr>
      <vt:lpstr>oknDiscountPriceB_1</vt:lpstr>
      <vt:lpstr>oknDiscountPriceB_10</vt:lpstr>
      <vt:lpstr>oknDiscountPriceB_11</vt:lpstr>
      <vt:lpstr>oknDiscountPriceB_12</vt:lpstr>
      <vt:lpstr>oknDiscountPriceB_13</vt:lpstr>
      <vt:lpstr>oknDiscountPriceB_14</vt:lpstr>
      <vt:lpstr>oknDiscountPriceB_15</vt:lpstr>
      <vt:lpstr>oknDiscountPriceB_16</vt:lpstr>
      <vt:lpstr>oknDiscountPriceB_17</vt:lpstr>
      <vt:lpstr>oknDiscountPriceB_18</vt:lpstr>
      <vt:lpstr>oknDiscountPriceB_19</vt:lpstr>
      <vt:lpstr>oknDiscountPriceB_2</vt:lpstr>
      <vt:lpstr>oknDiscountPriceB_20</vt:lpstr>
      <vt:lpstr>oknDiscountPriceB_21</vt:lpstr>
      <vt:lpstr>oknDiscountPriceB_22</vt:lpstr>
      <vt:lpstr>oknDiscountPriceB_23</vt:lpstr>
      <vt:lpstr>oknDiscountPriceB_24</vt:lpstr>
      <vt:lpstr>oknDiscountPriceB_25</vt:lpstr>
      <vt:lpstr>oknDiscountPriceB_26</vt:lpstr>
      <vt:lpstr>oknDiscountPriceB_27</vt:lpstr>
      <vt:lpstr>oknDiscountPriceB_28</vt:lpstr>
      <vt:lpstr>oknDiscountPriceB_29</vt:lpstr>
      <vt:lpstr>oknDiscountPriceB_3</vt:lpstr>
      <vt:lpstr>oknDiscountPriceB_30</vt:lpstr>
      <vt:lpstr>oknDiscountPriceB_4</vt:lpstr>
      <vt:lpstr>oknDiscountPriceB_5</vt:lpstr>
      <vt:lpstr>oknDiscountPriceB_6</vt:lpstr>
      <vt:lpstr>oknDiscountPriceB_7</vt:lpstr>
      <vt:lpstr>oknDiscountPriceB_8</vt:lpstr>
      <vt:lpstr>oknDiscountPriceB_9</vt:lpstr>
      <vt:lpstr>oknDiscountPriceC_1</vt:lpstr>
      <vt:lpstr>oknDiscountPriceC_10</vt:lpstr>
      <vt:lpstr>oknDiscountPriceC_11</vt:lpstr>
      <vt:lpstr>oknDiscountPriceC_12</vt:lpstr>
      <vt:lpstr>oknDiscountPriceC_13</vt:lpstr>
      <vt:lpstr>oknDiscountPriceC_14</vt:lpstr>
      <vt:lpstr>oknDiscountPriceC_15</vt:lpstr>
      <vt:lpstr>oknDiscountPriceC_16</vt:lpstr>
      <vt:lpstr>oknDiscountPriceC_17</vt:lpstr>
      <vt:lpstr>oknDiscountPriceC_18</vt:lpstr>
      <vt:lpstr>oknDiscountPriceC_19</vt:lpstr>
      <vt:lpstr>oknDiscountPriceC_2</vt:lpstr>
      <vt:lpstr>oknDiscountPriceC_20</vt:lpstr>
      <vt:lpstr>oknDiscountPriceC_21</vt:lpstr>
      <vt:lpstr>oknDiscountPriceC_22</vt:lpstr>
      <vt:lpstr>oknDiscountPriceC_23</vt:lpstr>
      <vt:lpstr>oknDiscountPriceC_24</vt:lpstr>
      <vt:lpstr>oknDiscountPriceC_25</vt:lpstr>
      <vt:lpstr>oknDiscountPriceC_26</vt:lpstr>
      <vt:lpstr>oknDiscountPriceC_27</vt:lpstr>
      <vt:lpstr>oknDiscountPriceC_28</vt:lpstr>
      <vt:lpstr>oknDiscountPriceC_29</vt:lpstr>
      <vt:lpstr>oknDiscountPriceC_3</vt:lpstr>
      <vt:lpstr>oknDiscountPriceC_30</vt:lpstr>
      <vt:lpstr>oknDiscountPriceC_4</vt:lpstr>
      <vt:lpstr>oknDiscountPriceC_5</vt:lpstr>
      <vt:lpstr>oknDiscountPriceC_6</vt:lpstr>
      <vt:lpstr>oknDiscountPriceC_7</vt:lpstr>
      <vt:lpstr>oknDiscountPriceC_8</vt:lpstr>
      <vt:lpstr>oknDiscountPriceC_9</vt:lpstr>
      <vt:lpstr>oknDiscountPriceD_1</vt:lpstr>
      <vt:lpstr>oknDiscountPriceD_10</vt:lpstr>
      <vt:lpstr>oknDiscountPriceD_11</vt:lpstr>
      <vt:lpstr>oknDiscountPriceD_12</vt:lpstr>
      <vt:lpstr>oknDiscountPriceD_13</vt:lpstr>
      <vt:lpstr>oknDiscountPriceD_14</vt:lpstr>
      <vt:lpstr>oknDiscountPriceD_15</vt:lpstr>
      <vt:lpstr>oknDiscountPriceD_16</vt:lpstr>
      <vt:lpstr>oknDiscountPriceD_17</vt:lpstr>
      <vt:lpstr>oknDiscountPriceD_18</vt:lpstr>
      <vt:lpstr>oknDiscountPriceD_19</vt:lpstr>
      <vt:lpstr>oknDiscountPriceD_2</vt:lpstr>
      <vt:lpstr>oknDiscountPriceD_20</vt:lpstr>
      <vt:lpstr>oknDiscountPriceD_21</vt:lpstr>
      <vt:lpstr>oknDiscountPriceD_22</vt:lpstr>
      <vt:lpstr>oknDiscountPriceD_23</vt:lpstr>
      <vt:lpstr>oknDiscountPriceD_24</vt:lpstr>
      <vt:lpstr>oknDiscountPriceD_25</vt:lpstr>
      <vt:lpstr>oknDiscountPriceD_26</vt:lpstr>
      <vt:lpstr>oknDiscountPriceD_27</vt:lpstr>
      <vt:lpstr>oknDiscountPriceD_28</vt:lpstr>
      <vt:lpstr>oknDiscountPriceD_29</vt:lpstr>
      <vt:lpstr>oknDiscountPriceD_3</vt:lpstr>
      <vt:lpstr>oknDiscountPriceD_30</vt:lpstr>
      <vt:lpstr>oknDiscountPriceD_4</vt:lpstr>
      <vt:lpstr>oknDiscountPriceD_5</vt:lpstr>
      <vt:lpstr>oknDiscountPriceD_6</vt:lpstr>
      <vt:lpstr>oknDiscountPriceD_7</vt:lpstr>
      <vt:lpstr>oknDiscountPriceD_8</vt:lpstr>
      <vt:lpstr>oknDiscountPriceD_9</vt:lpstr>
      <vt:lpstr>oknDiscountPriceE_1</vt:lpstr>
      <vt:lpstr>oknDiscountPriceE_10</vt:lpstr>
      <vt:lpstr>oknDiscountPriceE_11</vt:lpstr>
      <vt:lpstr>oknDiscountPriceE_12</vt:lpstr>
      <vt:lpstr>oknDiscountPriceE_13</vt:lpstr>
      <vt:lpstr>oknDiscountPriceE_14</vt:lpstr>
      <vt:lpstr>oknDiscountPriceE_15</vt:lpstr>
      <vt:lpstr>oknDiscountPriceE_16</vt:lpstr>
      <vt:lpstr>oknDiscountPriceE_17</vt:lpstr>
      <vt:lpstr>oknDiscountPriceE_18</vt:lpstr>
      <vt:lpstr>oknDiscountPriceE_19</vt:lpstr>
      <vt:lpstr>oknDiscountPriceE_2</vt:lpstr>
      <vt:lpstr>oknDiscountPriceE_20</vt:lpstr>
      <vt:lpstr>oknDiscountPriceE_21</vt:lpstr>
      <vt:lpstr>oknDiscountPriceE_22</vt:lpstr>
      <vt:lpstr>oknDiscountPriceE_23</vt:lpstr>
      <vt:lpstr>oknDiscountPriceE_24</vt:lpstr>
      <vt:lpstr>oknDiscountPriceE_25</vt:lpstr>
      <vt:lpstr>oknDiscountPriceE_26</vt:lpstr>
      <vt:lpstr>oknDiscountPriceE_27</vt:lpstr>
      <vt:lpstr>oknDiscountPriceE_28</vt:lpstr>
      <vt:lpstr>oknDiscountPriceE_29</vt:lpstr>
      <vt:lpstr>oknDiscountPriceE_3</vt:lpstr>
      <vt:lpstr>oknDiscountPriceE_30</vt:lpstr>
      <vt:lpstr>oknDiscountPriceE_4</vt:lpstr>
      <vt:lpstr>oknDiscountPriceE_5</vt:lpstr>
      <vt:lpstr>oknDiscountPriceE_6</vt:lpstr>
      <vt:lpstr>oknDiscountPriceE_7</vt:lpstr>
      <vt:lpstr>oknDiscountPriceE_8</vt:lpstr>
      <vt:lpstr>oknDiscountPriceE_9</vt:lpstr>
      <vt:lpstr>oknDiscountRate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Aging!Print_Area</vt:lpstr>
      <vt:lpstr>'Customer Report'!Print_Area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  <vt:lpstr>Invoice!Z_DBA83F98_9E57_43A8_B42B_6CAE3132A72F_.wvu.PrintArea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Five Price Percentage Levels (Service)</dc:title>
  <dc:subject>"Five Price Percentage Levels (Service)" summary: This is a variant of &lt;a href="five-price-levels-sales-amount.html"&gt;5 Price Levels (Sales, Amount)&lt;/a&gt;. It is suitable for service business as it moves out all the shipping-related fields.</dc:subject>
  <dc:creator>https://www.invoicingtemplate.com/</dc:creator>
  <cp:keywords/>
  <dc:description>https://www.invoicingtemplate.com/five-price-levels-service-percentage.html</dc:description>
  <cp:lastModifiedBy>liangjun yu</cp:lastModifiedBy>
  <cp:lastPrinted>2018-01-04T02:56:37Z</cp:lastPrinted>
  <dcterms:created xsi:type="dcterms:W3CDTF">2000-07-27T22:24:14Z</dcterms:created>
  <dcterms:modified xsi:type="dcterms:W3CDTF">2024-04-10T06:16:10Z</dcterms:modified>
  <cp:category>Five Price Percentage Levels (Service), Form with 5 Price Levels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