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5\"/>
    </mc:Choice>
  </mc:AlternateContent>
  <xr:revisionPtr revIDLastSave="0" documentId="13_ncr:1_{7EBEEFA1-179C-4B2A-99A2-90B5618D7DDE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Invoice!$AO$24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Invoice!$AO$30</definedName>
    <definedName name="oknShipCityStateZip">Invoice!$AO$31</definedName>
    <definedName name="oknShipContact">Invoice!$AO$33</definedName>
    <definedName name="oknShipCountry">Invoice!$AO$32</definedName>
    <definedName name="oknShipDate">Invoice!$AO$36</definedName>
    <definedName name="oknShipName">Invoice!$AO$29</definedName>
    <definedName name="oknShippingCost">Invoice!$O$53</definedName>
    <definedName name="oknShipVia">Invoice!$AP$36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  <definedName name="Z_DBA83F98_9E57_43A8_B42B_6CAE3132A72F_.wvu.Cols" localSheetId="0" hidden="1">Invoice!$D:$E</definedName>
    <definedName name="Z_DBA83F98_9E57_43A8_B42B_6CAE3132A72F_.wvu.PrintArea" localSheetId="0">Invoice!$G$2:$O$61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<sst xmlns="http://schemas.openxmlformats.org/spreadsheetml/2006/main" count="51" uniqueCount="49">
  <si>
    <t>DATE:</t>
  </si>
  <si>
    <t>Ship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</si>
  <si>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</si>
  <si>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</si>
  <si>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</si>
  <si>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</si>
  <si>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</si>
  <si>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</si>
  <si>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</si>
  <si>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</si>
  <si>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</si>
  <si>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</si>
  <si>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</si>
  <si>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</si>
  <si>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</si>
  <si>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</si>
  <si>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Shipping</t>
  </si>
  <si>
    <t>Sales Rep.</t>
  </si>
  <si>
    <t>Product ID</t>
  </si>
  <si>
    <t>Description</t>
  </si>
  <si>
    <t>Taxable</t>
    <phoneticPr fontId="5" type="noConversion"/>
  </si>
  <si>
    <t>Discount</t>
  </si>
  <si>
    <t>Sales Tax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</si>
  <si>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</si>
  <si>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</si>
  <si>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</si>
  <si>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</si>
  <si>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</si>
  <si>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</si>
  <si>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</si>
  <si>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</si>
  <si>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</si>
  <si>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  <phoneticPr fontId="5" type="noConversion"/>
  </si>
  <si>
    <t>DISC LEVEL</t>
    <phoneticPr fontId="5" type="noConversion"/>
  </si>
  <si>
    <t>Product 001</t>
  </si>
  <si>
    <t>ABC-01</t>
  </si>
  <si>
    <t>Product 002</t>
    <phoneticPr fontId="5" type="noConversion"/>
  </si>
  <si>
    <t>ABC-02</t>
    <phoneticPr fontId="5" type="noConversion"/>
  </si>
  <si>
    <t>temporal</t>
    <phoneticPr fontId="5" type="noConversion"/>
  </si>
  <si>
    <t>Product 002</t>
  </si>
  <si>
    <t>ABC-02</t>
  </si>
  <si>
    <t>c4015</t>
  </si>
  <si>
    <t>Form with 5 Price Levels - 78, Durham, North Carolina, 263016, 228330, 7001151911706740240?+15.19%, 109.8 sq mi, 284.4 km2, 2,395/sq mi, 925/km2, 35°58′52″N 78°54′10″W? / ?35.9811°N 78.9029°W? / 35.9811; -78.9029? (Durham)</t>
  </si>
  <si>
    <t>Five Price Percentage Levels (Service)c4015 - 78, Durham, North Carolina, 263016, 228330, 7001151911706740240?+15.19%, 109.8 sq mi, 284.4 km2, 2,395/sq mi, 925/km2, 35°58′52″N 78°54′10″W? / ?35.9811°N 78.9029°W? / 35.9811; -78.9029? (Durham)</t>
  </si>
  <si>
    <t>Fields not used in this template</t>
  </si>
  <si>
    <t>Customer#</t>
  </si>
  <si>
    <t>Form with 5 Price Levels - 27, Oklahoma City, Oklahoma</t>
  </si>
  <si>
    <t>Five Price Percentage Levels (Service)c4015 - 27, Oklahoma City, Oklahoma</t>
  </si>
  <si>
    <t>INVOICE #: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</si>
</sst>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b/>
      <sz val="12"/>
      <color theme="8" tint="-0.249977111117893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8" fontId="8" fillId="0" borderId="13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69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5" xfId="0" applyNumberFormat="1" applyFont="1" applyBorder="1" applyAlignment="1" applyProtection="1">
      <alignment horizontal="right" vertical="center"/>
      <protection locked="0"/>
    </xf>
    <xf numFmtId="167" fontId="8" fillId="0" borderId="13" xfId="0" applyNumberFormat="1" applyFont="1" applyBorder="1" applyAlignment="1">
      <alignment horizontal="right" vertical="center"/>
    </xf>
    <xf numFmtId="167" fontId="8" fillId="16" borderId="13" xfId="0" applyNumberFormat="1" applyFont="1" applyFill="1" applyBorder="1" applyAlignment="1">
      <alignment horizontal="right" vertical="center"/>
    </xf>
    <xf numFmtId="167" fontId="8" fillId="16" borderId="12" xfId="0" applyNumberFormat="1" applyFont="1" applyFill="1" applyBorder="1" applyAlignment="1">
      <alignment horizontal="right" vertical="center"/>
    </xf>
    <xf numFmtId="0" fontId="0" fillId="17" borderId="0" xfId="0" applyFill="1"/>
    <xf numFmtId="14" fontId="8" fillId="17" borderId="11" xfId="0" applyNumberFormat="1" applyFont="1" applyFill="1" applyBorder="1" applyAlignment="1" applyProtection="1">
      <alignment horizontal="center" vertical="center"/>
      <protection locked="0"/>
    </xf>
    <xf numFmtId="0" fontId="5" fillId="17" borderId="0" xfId="0" applyFont="1" applyFill="1" applyAlignment="1">
      <alignment vertical="center"/>
    </xf>
    <xf numFmtId="0" fontId="0" fillId="17" borderId="0" xfId="0" applyFill="1" applyAlignment="1">
      <alignment vertical="center"/>
    </xf>
    <xf numFmtId="0" fontId="8" fillId="17" borderId="0" xfId="0" applyFont="1" applyFill="1" applyAlignment="1">
      <alignment vertical="center"/>
    </xf>
    <xf numFmtId="0" fontId="10" fillId="17" borderId="10" xfId="0" applyFont="1" applyFill="1" applyBorder="1" applyAlignment="1">
      <alignment horizontal="center" vertical="center"/>
    </xf>
    <xf numFmtId="14" fontId="8" fillId="17" borderId="10" xfId="0" applyNumberFormat="1" applyFont="1" applyFill="1" applyBorder="1" applyAlignment="1" applyProtection="1">
      <alignment horizontal="center" vertical="center"/>
      <protection locked="0"/>
    </xf>
    <xf numFmtId="0" fontId="31" fillId="18" borderId="0" xfId="0" applyFont="1" applyFill="1"/>
    <xf numFmtId="0" fontId="33" fillId="18" borderId="0" xfId="0" applyFont="1" applyFill="1"/>
    <xf numFmtId="0" fontId="34" fillId="18" borderId="0" xfId="0" applyFont="1" applyFill="1" applyAlignment="1">
      <alignment vertical="center"/>
    </xf>
    <xf numFmtId="0" fontId="31" fillId="18" borderId="0" xfId="0" applyFont="1" applyFill="1" applyAlignment="1">
      <alignment vertical="center"/>
    </xf>
    <xf numFmtId="0" fontId="32" fillId="18" borderId="0" xfId="0" applyFont="1" applyFill="1" applyAlignment="1">
      <alignment horizontal="center" vertical="center"/>
    </xf>
    <xf numFmtId="0" fontId="32" fillId="18" borderId="0" xfId="0" applyFont="1" applyFill="1" applyAlignment="1">
      <alignment horizontal="right" vertical="center"/>
    </xf>
    <xf numFmtId="1" fontId="33" fillId="18" borderId="0" xfId="0" applyNumberFormat="1" applyFont="1" applyFill="1" applyAlignment="1" applyProtection="1">
      <alignment horizontal="left" vertical="center"/>
      <protection locked="0"/>
    </xf>
    <xf numFmtId="0" fontId="33" fillId="18" borderId="0" xfId="0" applyFont="1" applyFill="1" applyAlignment="1">
      <alignment horizontal="left" vertical="center"/>
    </xf>
    <xf numFmtId="0" fontId="33" fillId="18" borderId="0" xfId="0" applyFont="1" applyFill="1" applyAlignment="1">
      <alignment vertical="center"/>
    </xf>
    <xf numFmtId="0" fontId="35" fillId="18" borderId="0" xfId="34" applyFont="1" applyFill="1" applyAlignment="1" applyProtection="1"/>
    <xf numFmtId="1" fontId="33" fillId="19" borderId="0" xfId="0" applyNumberFormat="1" applyFont="1" applyFill="1" applyAlignment="1" applyProtection="1">
      <alignment horizontal="left" vertical="center"/>
      <protection locked="0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10" fillId="20" borderId="10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0" fontId="31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9" fillId="19" borderId="0" xfId="34" applyFill="1" applyAlignment="1" applyProtection="1"/>
    <xf numFmtId="0" fontId="31" fillId="21" borderId="0" xfId="0" applyFont="1" applyFill="1" applyAlignment="1" applyProtection="1">
      <alignment vertical="center"/>
      <protection locked="0"/>
    </xf>
    <xf numFmtId="167" fontId="8" fillId="17" borderId="13" xfId="0" applyNumberFormat="1" applyFont="1" applyFill="1" applyBorder="1" applyAlignment="1">
      <alignment horizontal="right" vertical="center"/>
    </xf>
    <xf numFmtId="168" fontId="8" fillId="17" borderId="13" xfId="0" applyNumberFormat="1" applyFont="1" applyFill="1" applyBorder="1" applyAlignment="1" applyProtection="1">
      <alignment horizontal="left" vertical="center"/>
      <protection hidden="1"/>
    </xf>
    <xf numFmtId="167" fontId="8" fillId="17" borderId="12" xfId="0" applyNumberFormat="1" applyFont="1" applyFill="1" applyBorder="1" applyAlignment="1">
      <alignment horizontal="right" vertical="center"/>
    </xf>
    <xf numFmtId="168" fontId="8" fillId="17" borderId="12" xfId="0" applyNumberFormat="1" applyFont="1" applyFill="1" applyBorder="1" applyAlignment="1" applyProtection="1">
      <alignment horizontal="left" vertical="center"/>
      <protection hidden="1"/>
    </xf>
    <xf numFmtId="167" fontId="8" fillId="16" borderId="13" xfId="0" applyNumberFormat="1" applyFont="1" applyFill="1" applyBorder="1" applyAlignment="1" applyProtection="1">
      <alignment horizontal="right" vertical="center"/>
      <protection locked="0"/>
    </xf>
    <xf numFmtId="167" fontId="8" fillId="0" borderId="13" xfId="0" applyNumberFormat="1" applyFont="1" applyBorder="1" applyAlignment="1" applyProtection="1">
      <alignment horizontal="right" vertical="center"/>
      <protection locked="0"/>
    </xf>
    <xf numFmtId="167" fontId="8" fillId="16" borderId="12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167" fontId="8" fillId="0" borderId="26" xfId="0" applyNumberFormat="1" applyFont="1" applyBorder="1" applyAlignment="1" applyProtection="1">
      <alignment horizontal="right" vertical="center"/>
      <protection locked="0"/>
    </xf>
    <xf numFmtId="167" fontId="8" fillId="0" borderId="2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9" fillId="18" borderId="0" xfId="34" applyFill="1" applyAlignment="1" applyProtection="1"/>
    <xf numFmtId="0" fontId="1" fillId="0" borderId="0" xfId="49"/>
    <xf numFmtId="0" fontId="10" fillId="20" borderId="18" xfId="0" applyFont="1" applyFill="1" applyBorder="1" applyAlignment="1">
      <alignment horizontal="center" vertical="center"/>
    </xf>
    <xf numFmtId="0" fontId="10" fillId="20" borderId="15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165" fontId="8" fillId="0" borderId="16" xfId="0" applyNumberFormat="1" applyFont="1" applyBorder="1" applyAlignment="1" applyProtection="1">
      <alignment horizontal="right" vertical="center"/>
      <protection locked="0"/>
    </xf>
    <xf numFmtId="165" fontId="8" fillId="0" borderId="17" xfId="0" applyNumberFormat="1" applyFont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20" borderId="10" xfId="0" applyFont="1" applyFill="1" applyBorder="1" applyAlignment="1">
      <alignment horizontal="center" vertical="center"/>
    </xf>
    <xf numFmtId="165" fontId="8" fillId="17" borderId="16" xfId="0" applyNumberFormat="1" applyFont="1" applyFill="1" applyBorder="1" applyAlignment="1" applyProtection="1">
      <alignment horizontal="right" vertical="center"/>
      <protection locked="0"/>
    </xf>
    <xf numFmtId="165" fontId="8" fillId="17" borderId="17" xfId="0" applyNumberFormat="1" applyFont="1" applyFill="1" applyBorder="1" applyAlignment="1" applyProtection="1">
      <alignment horizontal="right" vertical="center"/>
      <protection locked="0"/>
    </xf>
    <xf numFmtId="1" fontId="8" fillId="17" borderId="16" xfId="0" applyNumberFormat="1" applyFont="1" applyFill="1" applyBorder="1" applyAlignment="1" applyProtection="1">
      <alignment horizontal="left" vertical="center"/>
      <protection locked="0"/>
    </xf>
    <xf numFmtId="1" fontId="8" fillId="17" borderId="0" xfId="0" applyNumberFormat="1" applyFont="1" applyFill="1" applyAlignment="1" applyProtection="1">
      <alignment horizontal="left" vertical="center"/>
      <protection locked="0"/>
    </xf>
    <xf numFmtId="1" fontId="8" fillId="17" borderId="17" xfId="0" applyNumberFormat="1" applyFont="1" applyFill="1" applyBorder="1" applyAlignment="1" applyProtection="1">
      <alignment horizontal="left" vertical="center"/>
      <protection locked="0"/>
    </xf>
    <xf numFmtId="1" fontId="8" fillId="0" borderId="16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165" fontId="8" fillId="0" borderId="19" xfId="0" applyNumberFormat="1" applyFont="1" applyBorder="1" applyAlignment="1" applyProtection="1">
      <alignment horizontal="right" vertical="center"/>
      <protection locked="0"/>
    </xf>
    <xf numFmtId="165" fontId="8" fillId="0" borderId="20" xfId="0" applyNumberFormat="1" applyFont="1" applyBorder="1" applyAlignment="1" applyProtection="1">
      <alignment horizontal="right" vertical="center"/>
      <protection locked="0"/>
    </xf>
    <xf numFmtId="165" fontId="8" fillId="17" borderId="21" xfId="0" applyNumberFormat="1" applyFont="1" applyFill="1" applyBorder="1" applyAlignment="1" applyProtection="1">
      <alignment horizontal="right" vertical="center"/>
      <protection locked="0"/>
    </xf>
    <xf numFmtId="165" fontId="8" fillId="17" borderId="23" xfId="0" applyNumberFormat="1" applyFont="1" applyFill="1" applyBorder="1" applyAlignment="1" applyProtection="1">
      <alignment horizontal="right" vertical="center"/>
      <protection locked="0"/>
    </xf>
    <xf numFmtId="1" fontId="8" fillId="17" borderId="21" xfId="0" applyNumberFormat="1" applyFont="1" applyFill="1" applyBorder="1" applyAlignment="1" applyProtection="1">
      <alignment horizontal="left" vertical="center"/>
      <protection locked="0"/>
    </xf>
    <xf numFmtId="1" fontId="8" fillId="17" borderId="22" xfId="0" applyNumberFormat="1" applyFont="1" applyFill="1" applyBorder="1" applyAlignment="1" applyProtection="1">
      <alignment horizontal="left" vertical="center"/>
      <protection locked="0"/>
    </xf>
    <xf numFmtId="1" fontId="8" fillId="17" borderId="23" xfId="0" applyNumberFormat="1" applyFont="1" applyFill="1" applyBorder="1" applyAlignment="1" applyProtection="1">
      <alignment horizontal="left" vertical="center"/>
      <protection locked="0"/>
    </xf>
    <xf numFmtId="14" fontId="8" fillId="17" borderId="10" xfId="0" applyNumberFormat="1" applyFont="1" applyFill="1" applyBorder="1" applyAlignment="1" applyProtection="1">
      <alignment horizontal="center" vertical="center"/>
      <protection locked="0"/>
    </xf>
    <xf numFmtId="0" fontId="8" fillId="17" borderId="0" xfId="0" applyFont="1" applyFill="1" applyAlignment="1" applyProtection="1">
      <alignment horizontal="left" vertical="center"/>
      <protection locked="0"/>
    </xf>
    <xf numFmtId="0" fontId="10" fillId="17" borderId="10" xfId="0" applyFont="1" applyFill="1" applyBorder="1" applyAlignment="1">
      <alignment horizontal="center" vertical="center"/>
    </xf>
    <xf numFmtId="0" fontId="33" fillId="19" borderId="0" xfId="0" applyFont="1" applyFill="1" applyAlignment="1" applyProtection="1">
      <alignment horizontal="center" vertical="center"/>
      <protection locked="0"/>
    </xf>
    <xf numFmtId="0" fontId="32" fillId="18" borderId="0" xfId="0" applyFont="1" applyFill="1" applyAlignment="1">
      <alignment horizontal="center"/>
    </xf>
    <xf numFmtId="0" fontId="31" fillId="18" borderId="0" xfId="0" applyFont="1" applyFill="1" applyAlignment="1">
      <alignment horizontal="center"/>
    </xf>
    <xf numFmtId="0" fontId="33" fillId="19" borderId="0" xfId="0" applyFont="1" applyFill="1" applyAlignment="1" applyProtection="1">
      <alignment horizont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49" fontId="8" fillId="0" borderId="25" xfId="0" applyNumberFormat="1" applyFont="1" applyBorder="1" applyAlignment="1" applyProtection="1">
      <alignment horizontal="left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F380B955-1EF5-4FFB-A171-84A93DB55E36}"/>
    <cellStyle name="Normal 6" xfId="48" xr:uid="{FF508407-04D3-4596-AFE4-E3A532677486}"/>
    <cellStyle name="Normal 7" xfId="49" xr:uid="{06B65FF6-3E3C-4D8C-9C6C-9AF69BFEC699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ervice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ervice-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66675</xdr:rowOff>
    </xdr:from>
    <xdr:to>
      <xdr:col>14</xdr:col>
      <xdr:colOff>1304925</xdr:colOff>
      <xdr:row>6</xdr:row>
      <xdr:rowOff>76200</xdr:rowOff>
    </xdr:to>
    <xdr:sp macro="" textlink="">
      <xdr:nvSpPr>
        <xdr:cNvPr id="9385" name="oknWidget_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>
          <a:spLocks noChangeShapeType="1"/>
        </xdr:cNvSpPr>
      </xdr:nvSpPr>
      <xdr:spPr bwMode="auto">
        <a:xfrm>
          <a:off x="1447800" y="1762125"/>
          <a:ext cx="5915025" cy="9525"/>
        </a:xfrm>
        <a:prstGeom prst="line">
          <a:avLst/>
        </a:prstGeom>
        <a:noFill/>
        <a:ln w="76200" cmpd="tri">
          <a:solidFill>
            <a:srgbClr val="8FAADC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19</xdr:row>
          <xdr:rowOff>66675</xdr:rowOff>
        </xdr:from>
        <xdr:to>
          <xdr:col>2</xdr:col>
          <xdr:colOff>514350</xdr:colOff>
          <xdr:row>20</xdr:row>
          <xdr:rowOff>104775</xdr:rowOff>
        </xdr:to>
        <xdr:sp macro="" textlink="">
          <xdr:nvSpPr>
            <xdr:cNvPr id="9272" name="oknWidget_taxable1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id="{00000000-0008-0000-0000-00003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66675</xdr:colOff>
      <xdr:row>8</xdr:row>
      <xdr:rowOff>180975</xdr:rowOff>
    </xdr:from>
    <xdr:ext cx="514350" cy="248851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933450" y="2038350"/>
          <a:ext cx="5143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219075</xdr:colOff>
      <xdr:row>9</xdr:row>
      <xdr:rowOff>161925</xdr:rowOff>
    </xdr:from>
    <xdr:ext cx="1228725" cy="248851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19075" y="2219325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428625</xdr:colOff>
      <xdr:row>10</xdr:row>
      <xdr:rowOff>161925</xdr:rowOff>
    </xdr:from>
    <xdr:ext cx="1019175" cy="248851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28625" y="2419350"/>
          <a:ext cx="101917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219075</xdr:colOff>
      <xdr:row>11</xdr:row>
      <xdr:rowOff>171450</xdr:rowOff>
    </xdr:from>
    <xdr:ext cx="1228725" cy="248851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19075" y="2628900"/>
          <a:ext cx="1228725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</xdr:col>
      <xdr:colOff>190500</xdr:colOff>
      <xdr:row>12</xdr:row>
      <xdr:rowOff>190500</xdr:rowOff>
    </xdr:from>
    <xdr:ext cx="609600" cy="248851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38200" y="2847975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123825</xdr:colOff>
      <xdr:row>1</xdr:row>
      <xdr:rowOff>9525</xdr:rowOff>
    </xdr:from>
    <xdr:to>
      <xdr:col>22</xdr:col>
      <xdr:colOff>200739</xdr:colOff>
      <xdr:row>16</xdr:row>
      <xdr:rowOff>9888</xdr:rowOff>
    </xdr:to>
    <xdr:pic>
      <xdr:nvPicPr>
        <xdr:cNvPr id="17" name="Picture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175" y="733425"/>
          <a:ext cx="5115639" cy="2600688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19</xdr:col>
      <xdr:colOff>12700</xdr:colOff>
      <xdr:row>13</xdr:row>
      <xdr:rowOff>73025</xdr:rowOff>
    </xdr:to>
    <xdr:sp macro="" textlink="">
      <xdr:nvSpPr>
        <xdr:cNvPr id="940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/>
      </xdr:nvSpPr>
      <xdr:spPr>
        <a:xfrm>
          <a:off x="74993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34925</xdr:colOff>
      <xdr:row>50</xdr:row>
      <xdr:rowOff>158750</xdr:rowOff>
    </xdr:from>
    <xdr:to>
      <xdr:col>10</xdr:col>
      <xdr:colOff>184150</xdr:colOff>
      <xdr:row>55</xdr:row>
      <xdr:rowOff>44450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2456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percentage.html" TargetMode="External"/><Relationship Id="rId7" Type="http://schemas.openxmlformats.org/officeDocument/2006/relationships/hyperlink" Target="http://www.invoicingtemplate.com/five-price-levels-service-percentage.html" TargetMode="External"/><Relationship Id="rId2" Type="http://schemas.openxmlformats.org/officeDocument/2006/relationships/hyperlink" Target="http://www.invoicingtemplate.com/five-price-levels-service-percentage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percentag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ervice-percentage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ervice-percentag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Q989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H11" sqref="H11:L11"/>
    </sheetView>
  </sheetViews>
  <sheetFormatPr defaultRowHeight="12.75" x14ac:dyDescent="0.2"/>
  <cols>
    <col min="1" max="1" width="9.7109375" style="49" customWidth="1"/>
    <col min="2" max="2" width="3.28515625" style="49" customWidth="1"/>
    <col min="3" max="3" width="8.5703125" style="49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4.7109375" customWidth="1"/>
    <col min="21" max="21" width="0.7109375" customWidth="1"/>
    <col min="22" max="22" width="1.28515625" customWidth="1"/>
    <col min="23" max="23" width="10" customWidth="1"/>
  </cols>
  <sheetData>
    <row r="1" spans="1:927" s="66" customFormat="1" ht="57" customHeight="1" x14ac:dyDescent="0.2">
      <c r="A1" s="64"/>
      <c r="B1" s="64"/>
      <c r="C1" s="64"/>
      <c r="D1" s="65"/>
      <c r="E1" s="65"/>
      <c r="F1" s="65"/>
      <c r="IT1" s="67" t="s">
        <v>43</v>
      </c>
      <c r="AIQ1" s="67" t="s">
        <v>47</v>
      </c>
    </row>
    <row r="2" spans="1:927" ht="3.75" customHeight="1" x14ac:dyDescent="0.2"/>
    <row r="3" spans="1:927" ht="26.1" customHeight="1" x14ac:dyDescent="0.2">
      <c r="A3" s="112" t="s">
        <v>12</v>
      </c>
      <c r="B3" s="112"/>
      <c r="C3" s="112"/>
      <c r="H3" s="61" t="s">
        <v>24</v>
      </c>
      <c r="J3" s="22"/>
      <c r="K3" s="1"/>
      <c r="L3" s="1"/>
      <c r="M3" s="1"/>
      <c r="N3" s="1"/>
      <c r="O3" s="60" t="s">
        <v>10</v>
      </c>
    </row>
    <row r="4" spans="1:927" ht="15.95" customHeight="1" x14ac:dyDescent="0.2">
      <c r="A4" s="114" t="s">
        <v>41</v>
      </c>
      <c r="B4" s="114"/>
      <c r="C4" s="114"/>
      <c r="H4" s="33" t="s">
        <v>25</v>
      </c>
      <c r="J4" s="1"/>
      <c r="K4" s="1"/>
      <c r="L4" s="1"/>
      <c r="M4" s="1"/>
      <c r="N4" s="1"/>
      <c r="O4" s="1"/>
    </row>
    <row r="5" spans="1:927" ht="15.95" customHeight="1" x14ac:dyDescent="0.2">
      <c r="A5" s="112" t="s">
        <v>13</v>
      </c>
      <c r="B5" s="112"/>
      <c r="C5" s="112"/>
      <c r="H5" s="33" t="s">
        <v>26</v>
      </c>
      <c r="J5" s="1"/>
      <c r="K5" s="1"/>
      <c r="L5" s="1"/>
      <c r="M5" s="1"/>
      <c r="N5" s="36" t="s">
        <v>0</v>
      </c>
      <c r="O5" s="37"/>
    </row>
    <row r="6" spans="1:927" ht="15.95" customHeight="1" x14ac:dyDescent="0.2">
      <c r="A6" s="114" t="s">
        <v>32</v>
      </c>
      <c r="B6" s="114"/>
      <c r="C6" s="114"/>
      <c r="H6" s="33" t="s">
        <v>27</v>
      </c>
      <c r="J6" s="1"/>
      <c r="K6" s="1"/>
      <c r="L6" s="1"/>
      <c r="M6" s="1"/>
      <c r="N6" s="36" t="s">
        <v>48</v>
      </c>
      <c r="O6" s="21"/>
    </row>
    <row r="7" spans="1:927" ht="8.25" customHeight="1" x14ac:dyDescent="0.2">
      <c r="A7" s="113" t="s">
        <v>45</v>
      </c>
      <c r="B7" s="113"/>
      <c r="C7" s="113"/>
      <c r="H7" s="1"/>
      <c r="I7" s="1"/>
      <c r="J7" s="1"/>
      <c r="K7" s="1"/>
      <c r="L7" s="1"/>
      <c r="M7" s="1"/>
      <c r="N7" s="34"/>
      <c r="O7" s="35"/>
    </row>
    <row r="8" spans="1:927" ht="4.5" customHeight="1" x14ac:dyDescent="0.2">
      <c r="A8" s="113"/>
      <c r="B8" s="113"/>
      <c r="C8" s="113"/>
      <c r="D8" s="5" t="s">
        <v>9</v>
      </c>
      <c r="H8" s="1"/>
      <c r="I8" s="1"/>
      <c r="J8" s="1"/>
      <c r="K8" s="1"/>
      <c r="L8" s="1"/>
      <c r="M8" s="1"/>
      <c r="N8" s="1"/>
      <c r="O8" s="1"/>
    </row>
    <row r="9" spans="1:927" ht="15.95" customHeight="1" x14ac:dyDescent="0.2">
      <c r="A9" s="111"/>
      <c r="B9" s="111"/>
      <c r="C9" s="111"/>
      <c r="D9" s="5">
        <v>1</v>
      </c>
      <c r="E9" s="6"/>
      <c r="F9" s="6"/>
      <c r="H9" s="34" t="s">
        <v>11</v>
      </c>
      <c r="J9" s="9"/>
      <c r="K9" s="9"/>
      <c r="L9" s="1"/>
      <c r="M9" s="1"/>
    </row>
    <row r="10" spans="1:927" ht="15.95" customHeight="1" x14ac:dyDescent="0.2">
      <c r="D10" s="5">
        <v>0</v>
      </c>
      <c r="E10" s="6"/>
      <c r="F10" s="6"/>
      <c r="H10" s="115"/>
      <c r="I10" s="115"/>
      <c r="J10" s="115"/>
      <c r="K10" s="115"/>
      <c r="L10" s="115"/>
      <c r="M10" s="1"/>
    </row>
    <row r="11" spans="1:927" ht="15.95" customHeight="1" x14ac:dyDescent="0.2">
      <c r="D11" s="5">
        <v>0</v>
      </c>
      <c r="E11" s="6"/>
      <c r="F11" s="6"/>
      <c r="H11" s="116"/>
      <c r="I11" s="116"/>
      <c r="J11" s="116"/>
      <c r="K11" s="116"/>
      <c r="L11" s="116"/>
      <c r="M11" s="1"/>
    </row>
    <row r="12" spans="1:927" ht="15.95" customHeight="1" x14ac:dyDescent="0.2">
      <c r="D12" s="5">
        <v>7.7499999999999999E-2</v>
      </c>
      <c r="E12" s="6"/>
      <c r="F12" s="6"/>
      <c r="H12" s="116"/>
      <c r="I12" s="116"/>
      <c r="J12" s="116"/>
      <c r="K12" s="116"/>
      <c r="L12" s="116"/>
      <c r="M12" s="1"/>
    </row>
    <row r="13" spans="1:927" ht="15.95" customHeight="1" x14ac:dyDescent="0.2">
      <c r="D13" s="5">
        <v>3.2000000000000001E-2</v>
      </c>
      <c r="E13" s="6"/>
      <c r="F13" s="6"/>
      <c r="H13" s="117"/>
      <c r="I13" s="117"/>
      <c r="J13" s="117"/>
      <c r="K13" s="117"/>
      <c r="L13" s="117"/>
      <c r="M13" s="1"/>
    </row>
    <row r="14" spans="1:927" ht="15.95" customHeight="1" x14ac:dyDescent="0.2">
      <c r="H14" s="117"/>
      <c r="I14" s="117"/>
      <c r="J14" s="117"/>
      <c r="K14" s="117"/>
      <c r="L14" s="117"/>
      <c r="M14" s="1"/>
    </row>
    <row r="15" spans="1:927" ht="6.6" customHeight="1" x14ac:dyDescent="0.2">
      <c r="H15" s="1"/>
      <c r="I15" s="1"/>
      <c r="J15" s="1"/>
      <c r="K15" s="1"/>
      <c r="L15" s="1"/>
      <c r="M15" s="1"/>
      <c r="N15" s="1"/>
      <c r="O15" s="1"/>
    </row>
    <row r="16" spans="1:927" s="1" customFormat="1" ht="15" customHeight="1" x14ac:dyDescent="0.2">
      <c r="A16" s="49"/>
      <c r="B16" s="49"/>
      <c r="C16" s="49"/>
      <c r="D16" s="4"/>
      <c r="E16" s="4"/>
      <c r="F16" s="4"/>
      <c r="H16" s="62" t="s">
        <v>29</v>
      </c>
      <c r="I16" s="92" t="s">
        <v>17</v>
      </c>
      <c r="J16" s="92"/>
      <c r="K16" s="83" t="s">
        <v>6</v>
      </c>
      <c r="L16" s="84"/>
      <c r="M16" s="84"/>
      <c r="N16" s="84"/>
      <c r="O16" s="85"/>
      <c r="P16"/>
      <c r="Q16"/>
      <c r="R16"/>
      <c r="S16"/>
      <c r="T16"/>
      <c r="U16"/>
      <c r="V16"/>
      <c r="W16"/>
      <c r="X16"/>
      <c r="Y16"/>
    </row>
    <row r="17" spans="1:44" s="1" customFormat="1" ht="15" customHeight="1" x14ac:dyDescent="0.2">
      <c r="A17" s="51" t="s">
        <v>33</v>
      </c>
      <c r="B17" s="52"/>
      <c r="C17" s="68">
        <v>2</v>
      </c>
      <c r="D17" s="4"/>
      <c r="E17" s="4"/>
      <c r="F17" s="4"/>
      <c r="H17" s="7"/>
      <c r="I17" s="91"/>
      <c r="J17" s="91"/>
      <c r="K17" s="86"/>
      <c r="L17" s="87"/>
      <c r="M17" s="87"/>
      <c r="N17" s="87"/>
      <c r="O17" s="88"/>
      <c r="P17"/>
      <c r="Q17"/>
      <c r="R17"/>
      <c r="S17"/>
      <c r="T17"/>
      <c r="U17"/>
      <c r="V17"/>
      <c r="W17"/>
      <c r="X17"/>
      <c r="Y17"/>
    </row>
    <row r="18" spans="1:44" ht="4.1500000000000004" customHeight="1" x14ac:dyDescent="0.2">
      <c r="A18" s="52"/>
      <c r="B18" s="52"/>
      <c r="C18" s="52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44" s="9" customFormat="1" ht="15" customHeight="1" x14ac:dyDescent="0.2">
      <c r="A19" s="53" t="s">
        <v>18</v>
      </c>
      <c r="B19" s="53"/>
      <c r="C19" s="54" t="s">
        <v>14</v>
      </c>
      <c r="D19" s="8" t="s">
        <v>20</v>
      </c>
      <c r="E19" s="8" t="s">
        <v>15</v>
      </c>
      <c r="F19" s="8"/>
      <c r="H19" s="83" t="s">
        <v>19</v>
      </c>
      <c r="I19" s="84"/>
      <c r="J19" s="84"/>
      <c r="K19" s="85"/>
      <c r="L19" s="83" t="s">
        <v>5</v>
      </c>
      <c r="M19" s="85"/>
      <c r="N19" s="63" t="s">
        <v>4</v>
      </c>
      <c r="O19" s="63" t="s">
        <v>3</v>
      </c>
      <c r="P19" s="63">
        <v>1</v>
      </c>
      <c r="Q19" s="63">
        <v>2</v>
      </c>
      <c r="R19" s="63">
        <v>3</v>
      </c>
      <c r="S19" s="63">
        <v>4</v>
      </c>
      <c r="T19" s="63">
        <v>5</v>
      </c>
      <c r="W19" s="63" t="s">
        <v>38</v>
      </c>
    </row>
    <row r="20" spans="1:44" s="9" customFormat="1" ht="14.1" customHeight="1" x14ac:dyDescent="0.2">
      <c r="A20" s="59" t="s">
        <v>37</v>
      </c>
      <c r="B20" s="55"/>
      <c r="C20" s="56">
        <v>1</v>
      </c>
      <c r="D20" s="10">
        <v>0</v>
      </c>
      <c r="E20" s="10">
        <v>0</v>
      </c>
      <c r="F20" s="10"/>
      <c r="H20" s="98" t="s">
        <v>36</v>
      </c>
      <c r="I20" s="99"/>
      <c r="J20" s="99"/>
      <c r="K20" s="100"/>
      <c r="L20" s="101">
        <v>1</v>
      </c>
      <c r="M20" s="102"/>
      <c r="N20" s="26">
        <f>ROUND(IF(ISERROR(W20),0,P20*(1-W20)),2)</f>
        <v>25.52</v>
      </c>
      <c r="O20" s="23">
        <f>ROUND(oknQuantity_1*oknPrice_1,2)</f>
        <v>25.52</v>
      </c>
      <c r="P20" s="77">
        <v>29</v>
      </c>
      <c r="Q20" s="77">
        <v>0.12</v>
      </c>
      <c r="R20" s="77">
        <v>0.22</v>
      </c>
      <c r="S20" s="77">
        <v>0.32</v>
      </c>
      <c r="T20" s="77">
        <v>0.42</v>
      </c>
      <c r="U20" s="80"/>
      <c r="V20" s="79"/>
      <c r="W20" s="78">
        <f t="shared" ref="W20:W49" si="0">CHOOSE(oknDiscountRate,0,Q20,R20,S20,T20)</f>
        <v>0.12</v>
      </c>
    </row>
    <row r="21" spans="1:44" s="9" customFormat="1" ht="14.1" customHeight="1" x14ac:dyDescent="0.2">
      <c r="A21" s="59" t="s">
        <v>35</v>
      </c>
      <c r="B21" s="55"/>
      <c r="C21" s="56">
        <v>2</v>
      </c>
      <c r="D21" s="10">
        <v>0</v>
      </c>
      <c r="E21" s="10">
        <v>0</v>
      </c>
      <c r="F21" s="10"/>
      <c r="H21" s="95" t="s">
        <v>34</v>
      </c>
      <c r="I21" s="96"/>
      <c r="J21" s="96"/>
      <c r="K21" s="97"/>
      <c r="L21" s="93">
        <v>2</v>
      </c>
      <c r="M21" s="94"/>
      <c r="N21" s="69">
        <f>ROUND(IF(ISERROR(W21),0,P21*(1-W21)),2)</f>
        <v>16.91</v>
      </c>
      <c r="O21" s="70">
        <f>ROUND(oknQuantity_2*oknPrice_2,2)</f>
        <v>33.82</v>
      </c>
      <c r="P21" s="73">
        <v>19</v>
      </c>
      <c r="Q21" s="73">
        <v>0.11</v>
      </c>
      <c r="R21" s="73">
        <v>0.21</v>
      </c>
      <c r="S21" s="73">
        <v>0.31</v>
      </c>
      <c r="T21" s="73">
        <v>0.41</v>
      </c>
      <c r="W21" s="40">
        <f t="shared" si="0"/>
        <v>0.11</v>
      </c>
      <c r="AO21" s="9" t="s">
        <v>44</v>
      </c>
    </row>
    <row r="22" spans="1:44" s="9" customFormat="1" ht="14.1" customHeight="1" x14ac:dyDescent="0.2">
      <c r="A22" s="59" t="s">
        <v>40</v>
      </c>
      <c r="B22" s="55"/>
      <c r="C22" s="56">
        <v>3</v>
      </c>
      <c r="D22" s="10">
        <v>0</v>
      </c>
      <c r="E22" s="10">
        <v>0</v>
      </c>
      <c r="F22" s="10"/>
      <c r="H22" s="98" t="s">
        <v>39</v>
      </c>
      <c r="I22" s="99"/>
      <c r="J22" s="99"/>
      <c r="K22" s="100"/>
      <c r="L22" s="89">
        <v>3</v>
      </c>
      <c r="M22" s="90"/>
      <c r="N22" s="39">
        <f t="shared" ref="N22:N49" si="1">ROUND(IF(ISERROR(W22),0,P22*(1-W22)),2)</f>
        <v>25.52</v>
      </c>
      <c r="O22" s="23">
        <f>ROUND(oknQuantity_3*oknPrice_3,2)</f>
        <v>76.56</v>
      </c>
      <c r="P22" s="74">
        <v>29</v>
      </c>
      <c r="Q22" s="74">
        <v>0.12</v>
      </c>
      <c r="R22" s="74">
        <v>0.22</v>
      </c>
      <c r="S22" s="74">
        <v>0.32</v>
      </c>
      <c r="T22" s="74">
        <v>0.42</v>
      </c>
      <c r="W22" s="39">
        <f t="shared" si="0"/>
        <v>0.12</v>
      </c>
    </row>
    <row r="23" spans="1:44" s="9" customFormat="1" ht="14.1" customHeight="1" x14ac:dyDescent="0.2">
      <c r="A23" s="59"/>
      <c r="B23" s="55"/>
      <c r="C23" s="56">
        <v>4</v>
      </c>
      <c r="D23" s="10">
        <v>0</v>
      </c>
      <c r="E23" s="10">
        <v>0</v>
      </c>
      <c r="F23" s="10"/>
      <c r="H23" s="95"/>
      <c r="I23" s="96"/>
      <c r="J23" s="96"/>
      <c r="K23" s="97"/>
      <c r="L23" s="93">
        <v>0</v>
      </c>
      <c r="M23" s="94"/>
      <c r="N23" s="69">
        <f t="shared" si="1"/>
        <v>0</v>
      </c>
      <c r="O23" s="70">
        <f>ROUND(oknQuantity_4*oknPrice_4,2)</f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W23" s="40">
        <f t="shared" si="0"/>
        <v>0</v>
      </c>
      <c r="AO23" s="42" t="s">
        <v>28</v>
      </c>
      <c r="AP23" s="42"/>
      <c r="AQ23" s="42"/>
      <c r="AR23" s="42"/>
    </row>
    <row r="24" spans="1:44" s="9" customFormat="1" ht="14.1" customHeight="1" x14ac:dyDescent="0.2">
      <c r="A24" s="59"/>
      <c r="B24" s="55"/>
      <c r="C24" s="56">
        <v>5</v>
      </c>
      <c r="D24" s="10">
        <v>0</v>
      </c>
      <c r="E24" s="10">
        <v>0</v>
      </c>
      <c r="F24" s="10"/>
      <c r="H24" s="98"/>
      <c r="I24" s="99"/>
      <c r="J24" s="99"/>
      <c r="K24" s="100"/>
      <c r="L24" s="89">
        <v>0</v>
      </c>
      <c r="M24" s="90"/>
      <c r="N24" s="39">
        <f t="shared" si="1"/>
        <v>0</v>
      </c>
      <c r="O24" s="23">
        <f>ROUND(oknQuantity_5*oknPrice_5,2)</f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W24" s="39">
        <f t="shared" si="0"/>
        <v>0</v>
      </c>
      <c r="AO24" s="43"/>
      <c r="AP24" s="42"/>
      <c r="AQ24" s="42"/>
      <c r="AR24" s="42"/>
    </row>
    <row r="25" spans="1:44" s="9" customFormat="1" ht="14.1" customHeight="1" x14ac:dyDescent="0.2">
      <c r="A25" s="59"/>
      <c r="B25" s="55"/>
      <c r="C25" s="56">
        <v>6</v>
      </c>
      <c r="D25" s="10">
        <v>0</v>
      </c>
      <c r="E25" s="10">
        <v>0</v>
      </c>
      <c r="F25" s="10"/>
      <c r="H25" s="95"/>
      <c r="I25" s="96"/>
      <c r="J25" s="96"/>
      <c r="K25" s="97"/>
      <c r="L25" s="93">
        <v>0</v>
      </c>
      <c r="M25" s="94"/>
      <c r="N25" s="69">
        <f t="shared" si="1"/>
        <v>0</v>
      </c>
      <c r="O25" s="70">
        <f>ROUND(oknQuantity_6*oknPrice_6,2)</f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W25" s="40">
        <f t="shared" si="0"/>
        <v>0</v>
      </c>
      <c r="AO25" s="42"/>
      <c r="AP25" s="42"/>
      <c r="AQ25" s="42"/>
      <c r="AR25" s="42"/>
    </row>
    <row r="26" spans="1:44" s="9" customFormat="1" ht="14.1" customHeight="1" x14ac:dyDescent="0.2">
      <c r="A26" s="59"/>
      <c r="B26" s="55"/>
      <c r="C26" s="56">
        <v>7</v>
      </c>
      <c r="D26" s="10">
        <v>0</v>
      </c>
      <c r="E26" s="10">
        <v>0</v>
      </c>
      <c r="F26" s="10"/>
      <c r="H26" s="98"/>
      <c r="I26" s="99"/>
      <c r="J26" s="99"/>
      <c r="K26" s="100"/>
      <c r="L26" s="89">
        <v>0</v>
      </c>
      <c r="M26" s="90"/>
      <c r="N26" s="39">
        <f t="shared" si="1"/>
        <v>0</v>
      </c>
      <c r="O26" s="23">
        <f>ROUND(oknQuantity_7*oknPrice_7,2)</f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W26" s="39">
        <f t="shared" si="0"/>
        <v>0</v>
      </c>
      <c r="AO26" s="42"/>
      <c r="AP26" s="42"/>
      <c r="AQ26" s="42"/>
      <c r="AR26" s="42"/>
    </row>
    <row r="27" spans="1:44" s="9" customFormat="1" ht="14.1" customHeight="1" x14ac:dyDescent="0.2">
      <c r="A27" s="59"/>
      <c r="B27" s="55"/>
      <c r="C27" s="56">
        <v>8</v>
      </c>
      <c r="D27" s="10">
        <v>0</v>
      </c>
      <c r="E27" s="10">
        <v>0</v>
      </c>
      <c r="F27" s="10"/>
      <c r="H27" s="95"/>
      <c r="I27" s="96"/>
      <c r="J27" s="96"/>
      <c r="K27" s="97"/>
      <c r="L27" s="93">
        <v>0</v>
      </c>
      <c r="M27" s="94"/>
      <c r="N27" s="69">
        <f t="shared" si="1"/>
        <v>0</v>
      </c>
      <c r="O27" s="70">
        <f>ROUND(oknQuantity_8*oknPrice_8,2)</f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W27" s="40">
        <f t="shared" si="0"/>
        <v>0</v>
      </c>
      <c r="AO27" s="42"/>
      <c r="AP27" s="42"/>
      <c r="AQ27" s="42"/>
      <c r="AR27" s="42"/>
    </row>
    <row r="28" spans="1:44" s="9" customFormat="1" ht="14.1" customHeight="1" x14ac:dyDescent="0.2">
      <c r="A28" s="59"/>
      <c r="B28" s="55"/>
      <c r="C28" s="56">
        <v>9</v>
      </c>
      <c r="D28" s="10">
        <v>0</v>
      </c>
      <c r="E28" s="10">
        <v>0</v>
      </c>
      <c r="F28" s="10"/>
      <c r="H28" s="98"/>
      <c r="I28" s="99"/>
      <c r="J28" s="99"/>
      <c r="K28" s="100"/>
      <c r="L28" s="89">
        <v>0</v>
      </c>
      <c r="M28" s="90"/>
      <c r="N28" s="39">
        <f t="shared" si="1"/>
        <v>0</v>
      </c>
      <c r="O28" s="23">
        <f>ROUND(oknQuantity_9*oknPrice_9,2)</f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W28" s="39">
        <f t="shared" si="0"/>
        <v>0</v>
      </c>
      <c r="AO28" s="44" t="s">
        <v>1</v>
      </c>
      <c r="AP28" s="45"/>
      <c r="AQ28" s="45"/>
      <c r="AR28" s="45"/>
    </row>
    <row r="29" spans="1:44" s="9" customFormat="1" ht="14.1" customHeight="1" x14ac:dyDescent="0.2">
      <c r="A29" s="59"/>
      <c r="B29" s="55"/>
      <c r="C29" s="56">
        <v>10</v>
      </c>
      <c r="D29" s="10">
        <v>0</v>
      </c>
      <c r="E29" s="10">
        <v>0</v>
      </c>
      <c r="F29" s="10"/>
      <c r="H29" s="95"/>
      <c r="I29" s="96"/>
      <c r="J29" s="96"/>
      <c r="K29" s="97"/>
      <c r="L29" s="93">
        <v>0</v>
      </c>
      <c r="M29" s="94"/>
      <c r="N29" s="69">
        <f t="shared" si="1"/>
        <v>0</v>
      </c>
      <c r="O29" s="70">
        <f>ROUND(oknQuantity_10*oknPrice_10,2)</f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W29" s="40">
        <f t="shared" si="0"/>
        <v>0</v>
      </c>
      <c r="AO29" s="109"/>
      <c r="AP29" s="109"/>
      <c r="AQ29" s="45"/>
      <c r="AR29" s="45"/>
    </row>
    <row r="30" spans="1:44" s="9" customFormat="1" ht="14.1" customHeight="1" x14ac:dyDescent="0.2">
      <c r="A30" s="59"/>
      <c r="B30" s="55"/>
      <c r="C30" s="56">
        <v>11</v>
      </c>
      <c r="D30" s="10">
        <v>0</v>
      </c>
      <c r="E30" s="10">
        <v>0</v>
      </c>
      <c r="F30" s="10"/>
      <c r="H30" s="98"/>
      <c r="I30" s="99"/>
      <c r="J30" s="99"/>
      <c r="K30" s="100"/>
      <c r="L30" s="89">
        <v>0</v>
      </c>
      <c r="M30" s="90"/>
      <c r="N30" s="39">
        <f t="shared" si="1"/>
        <v>0</v>
      </c>
      <c r="O30" s="23">
        <f>ROUND(oknQuantity_11*oknPrice_11,2)</f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W30" s="39">
        <f t="shared" si="0"/>
        <v>0</v>
      </c>
      <c r="AO30" s="109"/>
      <c r="AP30" s="109"/>
      <c r="AQ30" s="42"/>
      <c r="AR30" s="42"/>
    </row>
    <row r="31" spans="1:44" s="9" customFormat="1" ht="14.1" customHeight="1" x14ac:dyDescent="0.2">
      <c r="A31" s="59"/>
      <c r="B31" s="55"/>
      <c r="C31" s="56">
        <v>12</v>
      </c>
      <c r="D31" s="10">
        <v>0</v>
      </c>
      <c r="E31" s="10">
        <v>0</v>
      </c>
      <c r="F31" s="10"/>
      <c r="H31" s="95"/>
      <c r="I31" s="96"/>
      <c r="J31" s="96"/>
      <c r="K31" s="97"/>
      <c r="L31" s="93">
        <v>0</v>
      </c>
      <c r="M31" s="94"/>
      <c r="N31" s="69">
        <f t="shared" si="1"/>
        <v>0</v>
      </c>
      <c r="O31" s="70">
        <f>ROUND(oknQuantity_12*oknPrice_12,2)</f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W31" s="40">
        <f t="shared" si="0"/>
        <v>0</v>
      </c>
      <c r="AO31" s="109"/>
      <c r="AP31" s="109"/>
      <c r="AQ31" s="46"/>
      <c r="AR31" s="46"/>
    </row>
    <row r="32" spans="1:44" s="9" customFormat="1" ht="14.1" customHeight="1" x14ac:dyDescent="0.2">
      <c r="A32" s="59"/>
      <c r="B32" s="55"/>
      <c r="C32" s="56">
        <v>13</v>
      </c>
      <c r="D32" s="10">
        <v>0</v>
      </c>
      <c r="E32" s="10">
        <v>0</v>
      </c>
      <c r="F32" s="10"/>
      <c r="H32" s="98"/>
      <c r="I32" s="99"/>
      <c r="J32" s="99"/>
      <c r="K32" s="100"/>
      <c r="L32" s="89">
        <v>0</v>
      </c>
      <c r="M32" s="90"/>
      <c r="N32" s="39">
        <f t="shared" si="1"/>
        <v>0</v>
      </c>
      <c r="O32" s="23">
        <f>ROUND(oknQuantity_13*oknPrice_13,2)</f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W32" s="39">
        <f t="shared" si="0"/>
        <v>0</v>
      </c>
      <c r="AO32" s="109"/>
      <c r="AP32" s="109"/>
      <c r="AQ32" s="46"/>
      <c r="AR32" s="46"/>
    </row>
    <row r="33" spans="1:44" s="9" customFormat="1" ht="14.1" customHeight="1" x14ac:dyDescent="0.2">
      <c r="A33" s="59"/>
      <c r="B33" s="55"/>
      <c r="C33" s="56">
        <v>14</v>
      </c>
      <c r="D33" s="10">
        <v>0</v>
      </c>
      <c r="E33" s="10">
        <v>0</v>
      </c>
      <c r="F33" s="10"/>
      <c r="H33" s="95"/>
      <c r="I33" s="96"/>
      <c r="J33" s="96"/>
      <c r="K33" s="97"/>
      <c r="L33" s="93">
        <v>0</v>
      </c>
      <c r="M33" s="94"/>
      <c r="N33" s="69">
        <f t="shared" si="1"/>
        <v>0</v>
      </c>
      <c r="O33" s="70">
        <f>ROUND(oknQuantity_14*oknPrice_14,2)</f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W33" s="40">
        <f t="shared" si="0"/>
        <v>0</v>
      </c>
      <c r="AO33" s="109"/>
      <c r="AP33" s="109"/>
      <c r="AQ33" s="46"/>
      <c r="AR33" s="46"/>
    </row>
    <row r="34" spans="1:44" s="9" customFormat="1" ht="14.1" customHeight="1" x14ac:dyDescent="0.2">
      <c r="A34" s="59"/>
      <c r="B34" s="55"/>
      <c r="C34" s="56">
        <v>15</v>
      </c>
      <c r="D34" s="10">
        <v>0</v>
      </c>
      <c r="E34" s="10">
        <v>0</v>
      </c>
      <c r="F34" s="10"/>
      <c r="H34" s="98"/>
      <c r="I34" s="99"/>
      <c r="J34" s="99"/>
      <c r="K34" s="100"/>
      <c r="L34" s="89">
        <v>0</v>
      </c>
      <c r="M34" s="90"/>
      <c r="N34" s="39">
        <f t="shared" si="1"/>
        <v>0</v>
      </c>
      <c r="O34" s="23">
        <f>ROUND(oknQuantity_15*oknPrice_15,2)</f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W34" s="39">
        <f t="shared" si="0"/>
        <v>0</v>
      </c>
      <c r="AO34" s="46"/>
      <c r="AP34" s="46"/>
      <c r="AQ34" s="46"/>
      <c r="AR34" s="46"/>
    </row>
    <row r="35" spans="1:44" s="9" customFormat="1" ht="14.1" customHeight="1" x14ac:dyDescent="0.2">
      <c r="A35" s="59"/>
      <c r="B35" s="55"/>
      <c r="C35" s="56">
        <v>16</v>
      </c>
      <c r="D35" s="10">
        <v>0</v>
      </c>
      <c r="E35" s="10">
        <v>0</v>
      </c>
      <c r="F35" s="10"/>
      <c r="H35" s="95"/>
      <c r="I35" s="96"/>
      <c r="J35" s="96"/>
      <c r="K35" s="97"/>
      <c r="L35" s="93">
        <v>0</v>
      </c>
      <c r="M35" s="94"/>
      <c r="N35" s="69">
        <f t="shared" si="1"/>
        <v>0</v>
      </c>
      <c r="O35" s="70">
        <f>ROUND(oknQuantity_16*oknPrice_16,2)</f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W35" s="40">
        <f t="shared" si="0"/>
        <v>0</v>
      </c>
      <c r="AO35" s="47" t="s">
        <v>30</v>
      </c>
      <c r="AP35" s="110" t="s">
        <v>31</v>
      </c>
      <c r="AQ35" s="110"/>
      <c r="AR35" s="110"/>
    </row>
    <row r="36" spans="1:44" s="9" customFormat="1" ht="14.1" customHeight="1" x14ac:dyDescent="0.2">
      <c r="A36" s="59"/>
      <c r="B36" s="55"/>
      <c r="C36" s="56">
        <v>17</v>
      </c>
      <c r="D36" s="10">
        <v>0</v>
      </c>
      <c r="E36" s="10">
        <v>0</v>
      </c>
      <c r="F36" s="10"/>
      <c r="H36" s="98"/>
      <c r="I36" s="99"/>
      <c r="J36" s="99"/>
      <c r="K36" s="100"/>
      <c r="L36" s="89">
        <v>0</v>
      </c>
      <c r="M36" s="90"/>
      <c r="N36" s="39">
        <f t="shared" si="1"/>
        <v>0</v>
      </c>
      <c r="O36" s="23">
        <f>ROUND(oknQuantity_17*oknPrice_17,2)</f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W36" s="39">
        <f t="shared" si="0"/>
        <v>0</v>
      </c>
      <c r="AO36" s="48"/>
      <c r="AP36" s="108"/>
      <c r="AQ36" s="108"/>
      <c r="AR36" s="108"/>
    </row>
    <row r="37" spans="1:44" s="9" customFormat="1" ht="14.1" customHeight="1" x14ac:dyDescent="0.2">
      <c r="A37" s="59"/>
      <c r="B37" s="55"/>
      <c r="C37" s="56">
        <v>18</v>
      </c>
      <c r="D37" s="10">
        <v>0</v>
      </c>
      <c r="E37" s="10">
        <v>0</v>
      </c>
      <c r="F37" s="10"/>
      <c r="H37" s="95"/>
      <c r="I37" s="96"/>
      <c r="J37" s="96"/>
      <c r="K37" s="97"/>
      <c r="L37" s="93">
        <v>0</v>
      </c>
      <c r="M37" s="94"/>
      <c r="N37" s="69">
        <f t="shared" si="1"/>
        <v>0</v>
      </c>
      <c r="O37" s="70">
        <f>ROUND(oknQuantity_18*oknPrice_18,2)</f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W37" s="40">
        <f t="shared" si="0"/>
        <v>0</v>
      </c>
      <c r="AO37" s="46"/>
      <c r="AP37" s="46"/>
      <c r="AQ37" s="46"/>
      <c r="AR37" s="46"/>
    </row>
    <row r="38" spans="1:44" s="9" customFormat="1" ht="14.1" customHeight="1" x14ac:dyDescent="0.2">
      <c r="A38" s="59"/>
      <c r="B38" s="55"/>
      <c r="C38" s="56">
        <v>19</v>
      </c>
      <c r="D38" s="10">
        <v>0</v>
      </c>
      <c r="E38" s="10">
        <v>0</v>
      </c>
      <c r="F38" s="10"/>
      <c r="H38" s="98"/>
      <c r="I38" s="99"/>
      <c r="J38" s="99"/>
      <c r="K38" s="100"/>
      <c r="L38" s="89">
        <v>0</v>
      </c>
      <c r="M38" s="90"/>
      <c r="N38" s="39">
        <f t="shared" si="1"/>
        <v>0</v>
      </c>
      <c r="O38" s="23">
        <f>ROUND(oknQuantity_19*oknPrice_19,2)</f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W38" s="39">
        <f t="shared" si="0"/>
        <v>0</v>
      </c>
      <c r="AO38" s="46"/>
      <c r="AP38" s="46"/>
      <c r="AQ38" s="46"/>
      <c r="AR38" s="46"/>
    </row>
    <row r="39" spans="1:44" s="9" customFormat="1" ht="14.1" customHeight="1" x14ac:dyDescent="0.2">
      <c r="A39" s="59"/>
      <c r="B39" s="55"/>
      <c r="C39" s="56">
        <v>20</v>
      </c>
      <c r="D39" s="10">
        <v>0</v>
      </c>
      <c r="E39" s="10">
        <v>0</v>
      </c>
      <c r="F39" s="10"/>
      <c r="H39" s="95"/>
      <c r="I39" s="96"/>
      <c r="J39" s="96"/>
      <c r="K39" s="97"/>
      <c r="L39" s="93">
        <v>0</v>
      </c>
      <c r="M39" s="94"/>
      <c r="N39" s="69">
        <f t="shared" si="1"/>
        <v>0</v>
      </c>
      <c r="O39" s="70">
        <f>ROUND(oknQuantity_20*oknPrice_20,2)</f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W39" s="40">
        <f t="shared" si="0"/>
        <v>0</v>
      </c>
      <c r="AO39" s="46"/>
      <c r="AP39" s="46"/>
      <c r="AQ39" s="46"/>
      <c r="AR39" s="46"/>
    </row>
    <row r="40" spans="1:44" s="9" customFormat="1" ht="14.1" customHeight="1" x14ac:dyDescent="0.2">
      <c r="A40" s="59"/>
      <c r="B40" s="55"/>
      <c r="C40" s="56">
        <v>21</v>
      </c>
      <c r="D40" s="10">
        <v>0</v>
      </c>
      <c r="E40" s="10">
        <v>0</v>
      </c>
      <c r="F40" s="10"/>
      <c r="H40" s="98"/>
      <c r="I40" s="99"/>
      <c r="J40" s="99"/>
      <c r="K40" s="100"/>
      <c r="L40" s="89">
        <v>0</v>
      </c>
      <c r="M40" s="90"/>
      <c r="N40" s="39">
        <f t="shared" si="1"/>
        <v>0</v>
      </c>
      <c r="O40" s="23">
        <f>ROUND(oknQuantity_21*oknPrice_21,2)</f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W40" s="39">
        <f t="shared" si="0"/>
        <v>0</v>
      </c>
      <c r="AO40" s="46"/>
      <c r="AP40" s="46"/>
      <c r="AQ40" s="46"/>
      <c r="AR40" s="46"/>
    </row>
    <row r="41" spans="1:44" s="9" customFormat="1" ht="14.1" customHeight="1" x14ac:dyDescent="0.2">
      <c r="A41" s="59"/>
      <c r="B41" s="55"/>
      <c r="C41" s="56">
        <v>22</v>
      </c>
      <c r="D41" s="10">
        <v>0</v>
      </c>
      <c r="E41" s="10">
        <v>0</v>
      </c>
      <c r="F41" s="10"/>
      <c r="H41" s="95"/>
      <c r="I41" s="96"/>
      <c r="J41" s="96"/>
      <c r="K41" s="97"/>
      <c r="L41" s="93">
        <v>0</v>
      </c>
      <c r="M41" s="94"/>
      <c r="N41" s="69">
        <f t="shared" si="1"/>
        <v>0</v>
      </c>
      <c r="O41" s="70">
        <f>ROUND(oknQuantity_22*oknPrice_22,2)</f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W41" s="40">
        <f t="shared" si="0"/>
        <v>0</v>
      </c>
    </row>
    <row r="42" spans="1:44" s="9" customFormat="1" ht="14.1" customHeight="1" x14ac:dyDescent="0.2">
      <c r="A42" s="59"/>
      <c r="B42" s="55"/>
      <c r="C42" s="56">
        <v>23</v>
      </c>
      <c r="D42" s="10">
        <v>0</v>
      </c>
      <c r="E42" s="10">
        <v>0</v>
      </c>
      <c r="F42" s="10"/>
      <c r="H42" s="98"/>
      <c r="I42" s="99"/>
      <c r="J42" s="99"/>
      <c r="K42" s="100"/>
      <c r="L42" s="89">
        <v>0</v>
      </c>
      <c r="M42" s="90"/>
      <c r="N42" s="39">
        <f t="shared" si="1"/>
        <v>0</v>
      </c>
      <c r="O42" s="23">
        <f>ROUND(oknQuantity_23*oknPrice_23,2)</f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W42" s="39">
        <f t="shared" si="0"/>
        <v>0</v>
      </c>
    </row>
    <row r="43" spans="1:44" s="9" customFormat="1" ht="14.1" customHeight="1" x14ac:dyDescent="0.2">
      <c r="A43" s="59"/>
      <c r="B43" s="55"/>
      <c r="C43" s="56">
        <v>24</v>
      </c>
      <c r="D43" s="10">
        <v>0</v>
      </c>
      <c r="E43" s="10">
        <v>0</v>
      </c>
      <c r="F43" s="10"/>
      <c r="H43" s="95"/>
      <c r="I43" s="96"/>
      <c r="J43" s="96"/>
      <c r="K43" s="97"/>
      <c r="L43" s="93">
        <v>0</v>
      </c>
      <c r="M43" s="94"/>
      <c r="N43" s="69">
        <f t="shared" si="1"/>
        <v>0</v>
      </c>
      <c r="O43" s="70">
        <f>ROUND(oknQuantity_24*oknPrice_24,2)</f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W43" s="40">
        <f t="shared" si="0"/>
        <v>0</v>
      </c>
    </row>
    <row r="44" spans="1:44" s="9" customFormat="1" ht="14.1" customHeight="1" x14ac:dyDescent="0.2">
      <c r="A44" s="59"/>
      <c r="B44" s="55"/>
      <c r="C44" s="56">
        <v>25</v>
      </c>
      <c r="D44" s="10">
        <v>0</v>
      </c>
      <c r="E44" s="10">
        <v>0</v>
      </c>
      <c r="F44" s="10"/>
      <c r="H44" s="98"/>
      <c r="I44" s="99"/>
      <c r="J44" s="99"/>
      <c r="K44" s="100"/>
      <c r="L44" s="89">
        <v>0</v>
      </c>
      <c r="M44" s="90"/>
      <c r="N44" s="39">
        <f t="shared" si="1"/>
        <v>0</v>
      </c>
      <c r="O44" s="23">
        <f>ROUND(oknQuantity_25*oknPrice_25,2)</f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W44" s="39">
        <f t="shared" si="0"/>
        <v>0</v>
      </c>
    </row>
    <row r="45" spans="1:44" s="9" customFormat="1" ht="14.1" customHeight="1" x14ac:dyDescent="0.2">
      <c r="A45" s="59"/>
      <c r="B45" s="55"/>
      <c r="C45" s="56">
        <v>26</v>
      </c>
      <c r="D45" s="10">
        <v>0</v>
      </c>
      <c r="E45" s="10">
        <v>0</v>
      </c>
      <c r="F45" s="10"/>
      <c r="H45" s="95"/>
      <c r="I45" s="96"/>
      <c r="J45" s="96"/>
      <c r="K45" s="97"/>
      <c r="L45" s="93">
        <v>0</v>
      </c>
      <c r="M45" s="94"/>
      <c r="N45" s="69">
        <f t="shared" si="1"/>
        <v>0</v>
      </c>
      <c r="O45" s="70">
        <f>ROUND(oknQuantity_26*oknPrice_26,2)</f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W45" s="40">
        <f t="shared" si="0"/>
        <v>0</v>
      </c>
    </row>
    <row r="46" spans="1:44" s="9" customFormat="1" ht="14.1" customHeight="1" x14ac:dyDescent="0.2">
      <c r="A46" s="59"/>
      <c r="B46" s="55"/>
      <c r="C46" s="56">
        <v>27</v>
      </c>
      <c r="D46" s="10">
        <v>0</v>
      </c>
      <c r="E46" s="10">
        <v>0</v>
      </c>
      <c r="F46" s="10"/>
      <c r="H46" s="98"/>
      <c r="I46" s="99"/>
      <c r="J46" s="99"/>
      <c r="K46" s="100"/>
      <c r="L46" s="89">
        <v>0</v>
      </c>
      <c r="M46" s="90"/>
      <c r="N46" s="39">
        <f t="shared" si="1"/>
        <v>0</v>
      </c>
      <c r="O46" s="23">
        <f>ROUND(oknQuantity_27*oknPrice_27,2)</f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W46" s="39">
        <f t="shared" si="0"/>
        <v>0</v>
      </c>
    </row>
    <row r="47" spans="1:44" s="9" customFormat="1" ht="14.1" customHeight="1" x14ac:dyDescent="0.2">
      <c r="A47" s="59"/>
      <c r="B47" s="55"/>
      <c r="C47" s="56">
        <v>28</v>
      </c>
      <c r="D47" s="10">
        <v>0</v>
      </c>
      <c r="E47" s="10">
        <v>0</v>
      </c>
      <c r="F47" s="10"/>
      <c r="H47" s="95"/>
      <c r="I47" s="96"/>
      <c r="J47" s="96"/>
      <c r="K47" s="97"/>
      <c r="L47" s="93">
        <v>0</v>
      </c>
      <c r="M47" s="94"/>
      <c r="N47" s="69">
        <f t="shared" si="1"/>
        <v>0</v>
      </c>
      <c r="O47" s="70">
        <f>ROUND(oknQuantity_28*oknPrice_28,2)</f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W47" s="40">
        <f t="shared" si="0"/>
        <v>0</v>
      </c>
    </row>
    <row r="48" spans="1:44" s="9" customFormat="1" ht="14.1" customHeight="1" x14ac:dyDescent="0.2">
      <c r="A48" s="59"/>
      <c r="B48" s="55"/>
      <c r="C48" s="56">
        <v>29</v>
      </c>
      <c r="D48" s="10">
        <v>0</v>
      </c>
      <c r="E48" s="10">
        <v>0</v>
      </c>
      <c r="F48" s="10"/>
      <c r="H48" s="98"/>
      <c r="I48" s="99"/>
      <c r="J48" s="99"/>
      <c r="K48" s="100"/>
      <c r="L48" s="89">
        <v>0</v>
      </c>
      <c r="M48" s="90"/>
      <c r="N48" s="39">
        <f t="shared" si="1"/>
        <v>0</v>
      </c>
      <c r="O48" s="23">
        <f>ROUND(oknQuantity_29*oknPrice_29,2)</f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W48" s="39">
        <f t="shared" si="0"/>
        <v>0</v>
      </c>
    </row>
    <row r="49" spans="1:23" s="9" customFormat="1" ht="14.1" customHeight="1" x14ac:dyDescent="0.2">
      <c r="A49" s="59"/>
      <c r="B49" s="55"/>
      <c r="C49" s="56">
        <v>30</v>
      </c>
      <c r="D49" s="10">
        <v>0</v>
      </c>
      <c r="E49" s="10">
        <v>0</v>
      </c>
      <c r="F49" s="10"/>
      <c r="H49" s="105"/>
      <c r="I49" s="106"/>
      <c r="J49" s="106"/>
      <c r="K49" s="107"/>
      <c r="L49" s="103">
        <v>0</v>
      </c>
      <c r="M49" s="104"/>
      <c r="N49" s="71">
        <f t="shared" si="1"/>
        <v>0</v>
      </c>
      <c r="O49" s="72">
        <f>ROUND(oknQuantity_30*oknPrice_30,2)</f>
        <v>0</v>
      </c>
      <c r="P49" s="75">
        <v>0</v>
      </c>
      <c r="Q49" s="75">
        <v>0</v>
      </c>
      <c r="R49" s="75">
        <v>0</v>
      </c>
      <c r="S49" s="75">
        <v>0</v>
      </c>
      <c r="T49" s="75">
        <v>0</v>
      </c>
      <c r="W49" s="41">
        <f t="shared" si="0"/>
        <v>0</v>
      </c>
    </row>
    <row r="50" spans="1:23" s="9" customFormat="1" ht="15" customHeight="1" x14ac:dyDescent="0.2">
      <c r="A50" s="53"/>
      <c r="B50" s="53"/>
      <c r="C50" s="57"/>
      <c r="D50" s="10"/>
      <c r="E50" s="10"/>
      <c r="F50" s="10"/>
      <c r="H50" s="20"/>
      <c r="I50" s="21"/>
      <c r="J50" s="21"/>
      <c r="K50" s="21"/>
      <c r="L50" s="27"/>
      <c r="M50" s="27"/>
      <c r="N50" s="28" t="s">
        <v>23</v>
      </c>
      <c r="O50" s="12">
        <f>SUM(oknLineTotal_1:oknLineTotal_30)</f>
        <v>135.9</v>
      </c>
      <c r="P50" s="24"/>
      <c r="Q50" s="24"/>
      <c r="R50" s="24"/>
      <c r="S50" s="24"/>
      <c r="T50" s="24"/>
    </row>
    <row r="51" spans="1:23" s="9" customFormat="1" ht="15" customHeight="1" x14ac:dyDescent="0.2">
      <c r="A51" s="57"/>
      <c r="B51" s="57"/>
      <c r="C51" s="57"/>
      <c r="D51" s="19"/>
      <c r="E51" s="18">
        <f t="array" ref="E51">SUM(oknTaxable_1:oknTaxable_30*oknLineTotal_1:oknLineTotal_30)</f>
        <v>0</v>
      </c>
      <c r="F51" s="18"/>
      <c r="H51" s="11"/>
      <c r="I51" s="11"/>
      <c r="J51" s="11"/>
      <c r="K51" s="11"/>
      <c r="L51" s="11"/>
      <c r="M51" s="76" t="s">
        <v>22</v>
      </c>
      <c r="N51" s="29">
        <v>7.7499999999999999E-2</v>
      </c>
      <c r="O51" s="12">
        <f>IF(oknTaxable_1,(+oknSubTotal*oknTax1Rate),0)</f>
        <v>0</v>
      </c>
      <c r="P51" s="24"/>
      <c r="Q51" s="24"/>
      <c r="R51" s="24"/>
      <c r="S51" s="24"/>
      <c r="T51" s="24"/>
    </row>
    <row r="52" spans="1:23" s="9" customFormat="1" ht="15" hidden="1" customHeight="1" x14ac:dyDescent="0.2">
      <c r="A52" s="57"/>
      <c r="B52" s="57"/>
      <c r="C52" s="57"/>
      <c r="D52" s="8"/>
      <c r="E52" s="8"/>
      <c r="F52" s="8"/>
      <c r="H52" s="11"/>
      <c r="I52" s="11"/>
      <c r="J52" s="11"/>
      <c r="K52" s="11"/>
      <c r="L52" s="11"/>
      <c r="M52" s="76" t="s">
        <v>21</v>
      </c>
      <c r="N52" s="30">
        <v>3.2000000000000001E-2</v>
      </c>
      <c r="O52" s="12">
        <f>+oknSubTotal*oknTax2Rate*-1</f>
        <v>-4.3488000000000007</v>
      </c>
      <c r="P52" s="24"/>
      <c r="Q52" s="24"/>
      <c r="R52" s="24"/>
      <c r="S52" s="24"/>
      <c r="T52" s="24"/>
    </row>
    <row r="53" spans="1:23" s="9" customFormat="1" ht="15" customHeight="1" x14ac:dyDescent="0.2">
      <c r="A53" s="57"/>
      <c r="B53" s="57"/>
      <c r="C53" s="57"/>
      <c r="D53" s="8"/>
      <c r="E53" s="8"/>
      <c r="F53" s="8"/>
      <c r="H53" s="11"/>
      <c r="I53" s="11"/>
      <c r="J53" s="11"/>
      <c r="K53" s="11"/>
      <c r="L53" s="11"/>
      <c r="N53" s="13" t="s">
        <v>16</v>
      </c>
      <c r="O53" s="14">
        <v>0</v>
      </c>
      <c r="P53" s="25"/>
      <c r="Q53" s="25"/>
      <c r="R53" s="25"/>
      <c r="S53" s="25"/>
      <c r="T53" s="25"/>
    </row>
    <row r="54" spans="1:23" s="9" customFormat="1" ht="3" customHeight="1" x14ac:dyDescent="0.2">
      <c r="A54" s="57"/>
      <c r="B54" s="57"/>
      <c r="C54" s="57"/>
      <c r="D54" s="8"/>
      <c r="E54" s="8"/>
      <c r="F54" s="8"/>
      <c r="H54" s="11"/>
      <c r="I54" s="11"/>
      <c r="J54" s="11"/>
      <c r="K54" s="11"/>
      <c r="L54" s="11"/>
      <c r="N54" s="13"/>
      <c r="O54" s="38"/>
      <c r="P54" s="25"/>
      <c r="Q54" s="25"/>
      <c r="R54" s="25"/>
      <c r="S54" s="25"/>
      <c r="T54" s="25"/>
    </row>
    <row r="55" spans="1:23" s="9" customFormat="1" ht="15" customHeight="1" x14ac:dyDescent="0.2">
      <c r="A55" s="57"/>
      <c r="B55" s="57"/>
      <c r="C55" s="57"/>
      <c r="D55" s="8"/>
      <c r="E55" s="8"/>
      <c r="F55" s="8"/>
      <c r="N55" s="15" t="s">
        <v>2</v>
      </c>
      <c r="O55" s="16">
        <f>+oknShippingCost+oknTax1+oknSubTotal-O54</f>
        <v>135.9</v>
      </c>
      <c r="P55" s="24"/>
      <c r="Q55" s="24"/>
      <c r="R55" s="24"/>
      <c r="S55" s="24"/>
      <c r="T55" s="24"/>
    </row>
    <row r="56" spans="1:23" s="3" customFormat="1" ht="15" customHeight="1" x14ac:dyDescent="0.2">
      <c r="A56" s="57"/>
      <c r="B56" s="57"/>
      <c r="C56" s="57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8</v>
      </c>
      <c r="O56" s="31">
        <v>0</v>
      </c>
      <c r="P56" s="25"/>
      <c r="Q56" s="25"/>
      <c r="R56" s="25"/>
      <c r="S56" s="25"/>
      <c r="T56" s="25"/>
    </row>
    <row r="57" spans="1:23" s="3" customFormat="1" ht="15" customHeight="1" x14ac:dyDescent="0.2">
      <c r="A57" s="57"/>
      <c r="B57" s="57"/>
      <c r="C57" s="57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7</v>
      </c>
      <c r="O57" s="32">
        <f>ROUND(oknTotal-oknPayments,2)</f>
        <v>135.9</v>
      </c>
      <c r="P57" s="24"/>
      <c r="Q57" s="24"/>
      <c r="R57" s="24"/>
      <c r="S57" s="24"/>
      <c r="T57" s="24"/>
    </row>
    <row r="58" spans="1:23" s="3" customFormat="1" ht="5.25" customHeight="1" x14ac:dyDescent="0.2">
      <c r="A58" s="50"/>
      <c r="B58" s="50"/>
      <c r="C58" s="50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3" x14ac:dyDescent="0.2">
      <c r="H60" s="2"/>
      <c r="I60" s="2"/>
      <c r="J60" s="2"/>
      <c r="K60" s="2"/>
      <c r="L60" s="2"/>
    </row>
    <row r="904" spans="1:1" hidden="1" x14ac:dyDescent="0.2">
      <c r="A904" s="58" t="s">
        <v>42</v>
      </c>
    </row>
    <row r="969" spans="1:1" hidden="1" x14ac:dyDescent="0.2">
      <c r="A969" s="58" t="s">
        <v>42</v>
      </c>
    </row>
    <row r="976" spans="1:1" hidden="1" x14ac:dyDescent="0.2">
      <c r="A976" s="81" t="s">
        <v>46</v>
      </c>
    </row>
    <row r="989" spans="1:1" hidden="1" x14ac:dyDescent="0.2">
      <c r="A989" s="58" t="s">
        <v>42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4">
    <mergeCell ref="H10:L10"/>
    <mergeCell ref="H11:L11"/>
    <mergeCell ref="H12:L12"/>
    <mergeCell ref="H13:L13"/>
    <mergeCell ref="H14:L14"/>
    <mergeCell ref="A9:C9"/>
    <mergeCell ref="A3:C3"/>
    <mergeCell ref="A7:C8"/>
    <mergeCell ref="A4:C4"/>
    <mergeCell ref="A5:C5"/>
    <mergeCell ref="A6:C6"/>
    <mergeCell ref="AP36:AR36"/>
    <mergeCell ref="AO29:AP29"/>
    <mergeCell ref="AO30:AP30"/>
    <mergeCell ref="AO31:AP31"/>
    <mergeCell ref="AO32:AP32"/>
    <mergeCell ref="AO33:AP33"/>
    <mergeCell ref="AP35:AR35"/>
    <mergeCell ref="L48:M48"/>
    <mergeCell ref="L49:M49"/>
    <mergeCell ref="H48:K48"/>
    <mergeCell ref="H49:K49"/>
    <mergeCell ref="L42:M42"/>
    <mergeCell ref="L43:M43"/>
    <mergeCell ref="H42:K42"/>
    <mergeCell ref="H43:K43"/>
    <mergeCell ref="L44:M44"/>
    <mergeCell ref="L45:M45"/>
    <mergeCell ref="L46:M46"/>
    <mergeCell ref="L47:M47"/>
    <mergeCell ref="H46:K46"/>
    <mergeCell ref="H47:K47"/>
    <mergeCell ref="H44:K44"/>
    <mergeCell ref="H45:K45"/>
    <mergeCell ref="L39:M39"/>
    <mergeCell ref="H38:K38"/>
    <mergeCell ref="H39:K39"/>
    <mergeCell ref="L40:M40"/>
    <mergeCell ref="L41:M41"/>
    <mergeCell ref="H40:K40"/>
    <mergeCell ref="H41:K41"/>
    <mergeCell ref="L38:M38"/>
    <mergeCell ref="L37:M37"/>
    <mergeCell ref="H36:K36"/>
    <mergeCell ref="H37:K37"/>
    <mergeCell ref="H25:K25"/>
    <mergeCell ref="H26:K26"/>
    <mergeCell ref="L34:M34"/>
    <mergeCell ref="L35:M35"/>
    <mergeCell ref="H34:K34"/>
    <mergeCell ref="H35:K35"/>
    <mergeCell ref="L32:M32"/>
    <mergeCell ref="L33:M33"/>
    <mergeCell ref="H32:K32"/>
    <mergeCell ref="H33:K33"/>
    <mergeCell ref="L28:M28"/>
    <mergeCell ref="L25:M25"/>
    <mergeCell ref="L23:M23"/>
    <mergeCell ref="H20:K20"/>
    <mergeCell ref="L36:M36"/>
    <mergeCell ref="H30:K30"/>
    <mergeCell ref="L26:M26"/>
    <mergeCell ref="L21:M21"/>
    <mergeCell ref="H22:K22"/>
    <mergeCell ref="H23:K23"/>
    <mergeCell ref="H24:K24"/>
    <mergeCell ref="L31:M31"/>
    <mergeCell ref="H31:K31"/>
    <mergeCell ref="H19:K19"/>
    <mergeCell ref="K16:O16"/>
    <mergeCell ref="K17:O17"/>
    <mergeCell ref="L19:M19"/>
    <mergeCell ref="L30:M30"/>
    <mergeCell ref="I17:J17"/>
    <mergeCell ref="I16:J16"/>
    <mergeCell ref="L29:M29"/>
    <mergeCell ref="L27:M27"/>
    <mergeCell ref="L22:M22"/>
    <mergeCell ref="H21:K21"/>
    <mergeCell ref="H27:K27"/>
    <mergeCell ref="H28:K28"/>
    <mergeCell ref="H29:K29"/>
    <mergeCell ref="L20:M20"/>
    <mergeCell ref="L24:M24"/>
  </mergeCells>
  <phoneticPr fontId="5" type="noConversion"/>
  <conditionalFormatting sqref="N20:N49">
    <cfRule type="expression" dxfId="2" priority="9" stopIfTrue="1">
      <formula>ISSERROR</formula>
    </cfRule>
  </conditionalFormatting>
  <conditionalFormatting sqref="P20:T49">
    <cfRule type="expression" dxfId="1" priority="4" stopIfTrue="1">
      <formula>ISSERROR</formula>
    </cfRule>
  </conditionalFormatting>
  <conditionalFormatting sqref="W20:W49">
    <cfRule type="expression" dxfId="0" priority="1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AO36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P36 I17:J17" xr:uid="{00000000-0002-0000-0000-000002000000}">
      <formula1>30</formula1>
    </dataValidation>
    <dataValidation type="textLength" operator="lessThanOrEqual" allowBlank="1" showInputMessage="1" showErrorMessage="1" errorTitle="Invalid Input" error="Max characters allowed: 20" sqref="AO24" xr:uid="{00000000-0002-0000-0000-000003000000}">
      <formula1>20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4000000}">
      <formula1>999999999.99</formula1>
    </dataValidation>
    <dataValidation type="textLength" allowBlank="1" showInputMessage="1" showErrorMessage="1" errorTitle="Invalid Input" error="Max characters allowed: 10" sqref="A9 O6 A20:B49 H50" xr:uid="{00000000-0002-0000-0000-000005000000}">
      <formula1>0</formula1>
      <formula2>10</formula2>
    </dataValidation>
    <dataValidation type="textLength" allowBlank="1" showInputMessage="1" showErrorMessage="1" errorTitle="Invalid Input" error="Max characters allowed: 60" sqref="AO29:AP31 H10:H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20" sqref="AO32:AP32 H13:H14" xr:uid="{00000000-0002-0000-0000-000007000000}">
      <formula1>0</formula1>
      <formula2>20</formula2>
    </dataValidation>
    <dataValidation type="textLength" allowBlank="1" showInputMessage="1" showErrorMessage="1" errorTitle="Invalid Input" error="Max characters allowed: 30" sqref="AO33:AP33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89" r:id="rId2" tooltip="Form with 5 Price Levels" display="http://www.invoicingtemplate.com/five-price-levels-service-percentage.html" xr:uid="{00000000-0004-0000-0000-000000000000}"/>
    <hyperlink ref="A904" r:id="rId3" tooltip="Form with 5 Price Levels" display="http://www.invoicingtemplate.com/five-price-levels-service-percentage.html" xr:uid="{00000000-0004-0000-0000-000001000000}"/>
    <hyperlink ref="IT1" r:id="rId4" tooltip="Five Price Percentage Levels (Service)" display="http://www.invoicingtemplate.com/five-price-levels-service-percentage.html" xr:uid="{00000000-0004-0000-0000-000002000000}"/>
    <hyperlink ref="A969" r:id="rId5" tooltip="Form with 5 Price Levels" display="http://www.invoicingtemplate.com/five-price-levels-service-percentage.html" xr:uid="{00000000-0004-0000-0000-000003000000}"/>
    <hyperlink ref="A976" r:id="rId6" tooltip="Form with 5 Price Levels" display="http://www.invoicingtemplate.com/five-price-levels-service-percentage.html" xr:uid="{00000000-0004-0000-0000-000005000000}"/>
    <hyperlink ref="AIQ1" r:id="rId7" tooltip="Five Price Percentage Levels (Service)" display="http://www.invoicingtemplate.com/five-price-levels-service-percentage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72" r:id="rId11" name="oknWidget_taxable1">
              <controlPr defaultSize="0" autoFill="0" autoLine="0" autoPict="0">
                <anchor moveWithCells="1">
                  <from>
                    <xdr:col>2</xdr:col>
                    <xdr:colOff>219075</xdr:colOff>
                    <xdr:row>19</xdr:row>
                    <xdr:rowOff>66675</xdr:rowOff>
                  </from>
                  <to>
                    <xdr:col>2</xdr:col>
                    <xdr:colOff>514350</xdr:colOff>
                    <xdr:row>20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DBB8E-6A7D-4C61-87E1-EA750DFAC01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407</vt:i4>
      </vt:variant>
    </vt:vector>
  </HeadingPairs>
  <TitlesOfParts>
    <vt:vector size="409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  <vt:lpstr>Invoice!Z_DBA83F98_9E57_43A8_B42B_6CAE3132A72F_.wvu.PrintArea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(Service)</dc:title>
  <dc:subject>"Five Price Percentage Levels (Service)" summary: This is a variant of &lt;a href="five-price-levels-sales-amount.html"&gt;5 Price Levels (Sales, Amount)&lt;/a&gt;. It is suitable for service business as it moves out all the shipping-related fields.</dc:subject>
  <dc:creator>https://www.invoicingtemplate.com/</dc:creator>
  <cp:keywords/>
  <dc:description>https://www.invoicingtemplate.com/five-price-levels-service-percentage.html</dc:description>
  <cp:lastModifiedBy>liangjun yu</cp:lastModifiedBy>
  <cp:lastPrinted>2018-01-04T02:56:37Z</cp:lastPrinted>
  <dcterms:created xsi:type="dcterms:W3CDTF">2000-07-27T22:24:14Z</dcterms:created>
  <dcterms:modified xsi:type="dcterms:W3CDTF">2024-03-08T11:26:20Z</dcterms:modified>
  <cp:category>Five Price Percentage Levels (Service),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