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3\"/>
    </mc:Choice>
  </mc:AlternateContent>
  <xr:revisionPtr revIDLastSave="0" documentId="13_ncr:1_{E2506D57-06F5-41E0-AB84-006E9C2BF72D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Customer Statement" sheetId="16" r:id="rId5"/>
    <sheet name="Sales Rep. Report" sheetId="17" r:id="rId6"/>
    <sheet name="Payment Report" sheetId="18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Invoice!$B$17</definedName>
    <definedName name="oknDueDate">Invoice!$AB$12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Invoice!$AB$18</definedName>
    <definedName name="oknShipCityStateZip">Invoice!$AB$19</definedName>
    <definedName name="oknShipContact">Invoice!$AB$21</definedName>
    <definedName name="oknShipCountry">Invoice!$AB$20</definedName>
    <definedName name="oknShipDate">Invoice!$AB$23</definedName>
    <definedName name="oknShipName">Invoice!$AB$17</definedName>
    <definedName name="oknShippingCost">Invoice!$O$53</definedName>
    <definedName name="oknShipVia">Invoice!$AC$23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0">Invoice!$H$3:$O$57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8" l="1"/>
  <c r="B5" i="18"/>
  <c r="B4" i="18"/>
  <c r="B3" i="18"/>
  <c r="H13" i="17"/>
  <c r="G13" i="17"/>
  <c r="B6" i="17"/>
  <c r="B5" i="17"/>
  <c r="B4" i="17"/>
  <c r="B3" i="17"/>
  <c r="B6" i="16"/>
  <c r="B5" i="16"/>
  <c r="B4" i="16"/>
  <c r="B3" i="16"/>
  <c r="B6" i="15"/>
  <c r="B5" i="15"/>
  <c r="B4" i="15"/>
  <c r="B3" i="15"/>
  <c r="H11" i="14"/>
  <c r="G11" i="14"/>
  <c r="B6" i="14"/>
  <c r="B5" i="14"/>
  <c r="B4" i="14"/>
  <c r="B3" i="14"/>
  <c r="K12" i="13"/>
  <c r="J12" i="13"/>
  <c r="B6" i="13"/>
  <c r="B5" i="13"/>
  <c r="B4" i="13"/>
  <c r="B3" i="13"/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E51" i="1" l="1" a="1"/>
  <c r="E51" i="1" s="1"/>
  <c r="O50" i="1"/>
  <c r="O52" i="1" s="1"/>
  <c r="O55" i="1" l="1"/>
  <c r="O57" i="1" s="1"/>
</calcChain>
</file>

<file path=xl/sharedStrings.xml><?xml version="1.0" encoding="utf-8"?>
<sst xmlns="http://schemas.openxmlformats.org/spreadsheetml/2006/main" count="163" uniqueCount="118">
  <si>
    <t>DATE:</t>
  </si>
  <si>
    <t>INVOICE #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</si>
  <si>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</si>
  <si>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</si>
  <si>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</si>
  <si>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</si>
  <si>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</si>
  <si>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</si>
  <si>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</si>
  <si>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</si>
  <si>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</si>
  <si>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</si>
  <si>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</si>
  <si>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</si>
  <si>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</si>
  <si>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</si>
  <si>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</si>
  <si>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</si>
  <si>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</si>
  <si>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</si>
  <si>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</si>
  <si>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</si>
  <si>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</si>
  <si>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</si>
  <si>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</si>
  <si>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</si>
  <si>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</si>
  <si>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</si>
  <si>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</si>
  <si>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</si>
  <si>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</si>
  <si>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</si>
  <si>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</si>
  <si>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</si>
  <si>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</si>
  <si>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</si>
  <si>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</si>
  <si>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</si>
  <si>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</si>
  <si>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</si>
  <si>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</si>
  <si>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</si>
  <si>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</si>
  <si>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</si>
  <si>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</si>
  <si>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</si>
  <si>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</si>
  <si>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</si>
  <si>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</si>
  <si>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</si>
  <si>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</si>
  <si>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</si>
  <si>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</si>
  <si>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</si>
  <si>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</si>
  <si>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</si>
  <si>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</si>
  <si>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</si>
  <si>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</si>
  <si>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</si>
  <si>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</si>
  <si>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</si>
  <si>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</si>
  <si>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</si>
  <si>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</si>
  <si>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</si>
  <si>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Taxable</t>
    <phoneticPr fontId="4" type="noConversion"/>
  </si>
  <si>
    <t>Upgraded to 1028</t>
  </si>
  <si>
    <t>Allow zero line total</t>
  </si>
  <si>
    <t>Allow incomplete line</t>
  </si>
  <si>
    <t>Discount</t>
  </si>
  <si>
    <t>Sales Tax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</si>
  <si>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</si>
  <si>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</si>
  <si>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</si>
  <si>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</si>
  <si>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</si>
  <si>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</si>
  <si>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P.O. #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</si>
  <si>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</si>
  <si>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</si>
  <si>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</si>
  <si>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</si>
  <si>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</si>
  <si>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</si>
  <si>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  <phoneticPr fontId="4" type="noConversion"/>
  </si>
  <si>
    <t>c4013.mdb</t>
    <phoneticPr fontId="8" type="noConversion"/>
  </si>
  <si>
    <t>DISC LEVEL</t>
    <phoneticPr fontId="4" type="noConversion"/>
  </si>
  <si>
    <t>c4013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</si>
  <si>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</si>
  <si>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</si>
  <si>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</si>
  <si>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</si>
  <si>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</si>
  <si>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</si>
  <si>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</si>
  <si>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</si>
  <si>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</si>
  <si>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Levels (Service, Amount) - c4013</t>
  </si>
  <si>
    <t>Form with 5 Price Levels - 76, Fort Wayne, Indiana, 264488, 253691, 7000425596493371860?+4.26%, 110.6 sq mi, 286.5 km2, 2,391/sq mi, 923/km2, 41°05′18″N 85°08′38″W? / ?41.0882°N 85.1439°W? / 41.0882; -85.1439? (Fort Wayne)</t>
  </si>
  <si>
    <t>Five Price Levels (Service, Amount)c4013 - 76, Fort Wayne, Indiana, 264488, 253691, 7000425596493371860?+4.26%, 110.6 sq mi, 286.5 km2, 2,391/sq mi, 923/km2, 41°05′18″N 85°08′38″W? / ?41.0882°N 85.1439°W? / 41.0882; -85.1439? (Fort Wayne)</t>
  </si>
  <si>
    <t>Form with 5 Price Levels - 25, Memphis, Tennessee</t>
  </si>
  <si>
    <t>Five Price Levels (Service, Amount)c4013 - 25, Memphis, Tennessee</t>
  </si>
  <si>
    <t>Customer</t>
  </si>
  <si>
    <t>Bill To: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</si>
  <si>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</si>
  <si>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</si>
  <si>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</si>
  <si>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</si>
  <si>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Statement Period:</t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</si>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</sst>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4" tint="-0.499984740745262"/>
      <name val="Arial Black"/>
      <family val="2"/>
    </font>
    <font>
      <b/>
      <sz val="12"/>
      <color theme="4" tint="-0.499984740745262"/>
      <name val="Arial Blac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31" fillId="0" borderId="0"/>
    <xf numFmtId="0" fontId="36" fillId="0" borderId="0"/>
    <xf numFmtId="0" fontId="6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7" fillId="16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7" fillId="16" borderId="0" xfId="0" applyFont="1" applyFill="1" applyAlignment="1">
      <alignment horizontal="left" indent="1"/>
    </xf>
    <xf numFmtId="4" fontId="7" fillId="16" borderId="0" xfId="0" applyNumberFormat="1" applyFont="1" applyFill="1"/>
    <xf numFmtId="4" fontId="7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14" fontId="7" fillId="16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3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6" xfId="0" applyNumberFormat="1" applyFont="1" applyBorder="1" applyAlignment="1" applyProtection="1">
      <alignment horizontal="right" vertical="center"/>
      <protection locked="0"/>
    </xf>
    <xf numFmtId="0" fontId="6" fillId="0" borderId="24" xfId="39" applyFont="1" applyBorder="1"/>
    <xf numFmtId="0" fontId="37" fillId="0" borderId="25" xfId="39" applyFont="1" applyBorder="1" applyAlignment="1">
      <alignment horizontal="left" vertical="center"/>
    </xf>
    <xf numFmtId="0" fontId="31" fillId="0" borderId="24" xfId="39" applyBorder="1"/>
    <xf numFmtId="0" fontId="31" fillId="0" borderId="0" xfId="39"/>
    <xf numFmtId="0" fontId="32" fillId="0" borderId="26" xfId="39" applyFont="1" applyBorder="1" applyAlignment="1">
      <alignment horizontal="left" wrapText="1" indent="1"/>
    </xf>
    <xf numFmtId="0" fontId="32" fillId="0" borderId="24" xfId="39" applyFont="1" applyBorder="1"/>
    <xf numFmtId="0" fontId="32" fillId="0" borderId="24" xfId="39" applyFont="1" applyBorder="1" applyAlignment="1">
      <alignment horizontal="left" wrapText="1"/>
    </xf>
    <xf numFmtId="0" fontId="33" fillId="0" borderId="24" xfId="39" applyFont="1" applyBorder="1" applyAlignment="1">
      <alignment horizontal="left" wrapText="1"/>
    </xf>
    <xf numFmtId="0" fontId="34" fillId="0" borderId="24" xfId="35" applyBorder="1" applyAlignment="1" applyProtection="1">
      <alignment horizontal="left" wrapText="1"/>
    </xf>
    <xf numFmtId="0" fontId="32" fillId="0" borderId="24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1" fontId="38" fillId="19" borderId="0" xfId="0" applyNumberFormat="1" applyFont="1" applyFill="1" applyAlignment="1" applyProtection="1">
      <alignment horizontal="left" vertical="center"/>
      <protection locked="0"/>
    </xf>
    <xf numFmtId="0" fontId="39" fillId="18" borderId="0" xfId="0" applyFont="1" applyFill="1"/>
    <xf numFmtId="0" fontId="38" fillId="18" borderId="0" xfId="0" applyFont="1" applyFill="1"/>
    <xf numFmtId="165" fontId="42" fillId="18" borderId="0" xfId="0" applyNumberFormat="1" applyFont="1" applyFill="1" applyAlignment="1">
      <alignment horizontal="right" vertical="center"/>
    </xf>
    <xf numFmtId="169" fontId="42" fillId="18" borderId="0" xfId="0" applyNumberFormat="1" applyFont="1" applyFill="1" applyAlignment="1">
      <alignment horizontal="right" vertical="center"/>
    </xf>
    <xf numFmtId="0" fontId="40" fillId="18" borderId="0" xfId="0" applyFont="1" applyFill="1"/>
    <xf numFmtId="0" fontId="42" fillId="18" borderId="0" xfId="0" applyFont="1" applyFill="1" applyAlignment="1">
      <alignment vertical="center"/>
    </xf>
    <xf numFmtId="0" fontId="39" fillId="18" borderId="0" xfId="0" applyFont="1" applyFill="1" applyAlignment="1">
      <alignment vertical="center"/>
    </xf>
    <xf numFmtId="0" fontId="40" fillId="18" borderId="0" xfId="0" applyFont="1" applyFill="1" applyAlignment="1">
      <alignment horizontal="center" vertical="center"/>
    </xf>
    <xf numFmtId="0" fontId="40" fillId="18" borderId="0" xfId="0" applyFont="1" applyFill="1" applyAlignment="1">
      <alignment horizontal="right" vertical="center"/>
    </xf>
    <xf numFmtId="1" fontId="38" fillId="18" borderId="0" xfId="0" applyNumberFormat="1" applyFont="1" applyFill="1" applyAlignment="1" applyProtection="1">
      <alignment horizontal="left" vertical="center"/>
      <protection locked="0"/>
    </xf>
    <xf numFmtId="0" fontId="38" fillId="18" borderId="0" xfId="0" applyFont="1" applyFill="1" applyAlignment="1">
      <alignment horizontal="left" vertical="center"/>
    </xf>
    <xf numFmtId="0" fontId="38" fillId="18" borderId="0" xfId="0" applyFont="1" applyFill="1" applyAlignment="1">
      <alignment vertical="center"/>
    </xf>
    <xf numFmtId="0" fontId="41" fillId="18" borderId="0" xfId="34" applyFont="1" applyFill="1" applyAlignment="1" applyProtection="1"/>
    <xf numFmtId="0" fontId="43" fillId="0" borderId="0" xfId="0" applyFont="1" applyAlignment="1">
      <alignment horizontal="right" vertical="center"/>
    </xf>
    <xf numFmtId="0" fontId="44" fillId="0" borderId="0" xfId="0" applyFont="1" applyAlignment="1">
      <alignment vertical="center"/>
    </xf>
    <xf numFmtId="168" fontId="7" fillId="20" borderId="0" xfId="0" applyNumberFormat="1" applyFont="1" applyFill="1" applyAlignment="1">
      <alignment horizontal="right" vertical="center"/>
    </xf>
    <xf numFmtId="170" fontId="7" fillId="20" borderId="13" xfId="0" applyNumberFormat="1" applyFont="1" applyFill="1" applyBorder="1" applyAlignment="1" applyProtection="1">
      <alignment horizontal="left" vertical="center"/>
      <protection hidden="1"/>
    </xf>
    <xf numFmtId="168" fontId="7" fillId="20" borderId="15" xfId="0" applyNumberFormat="1" applyFont="1" applyFill="1" applyBorder="1" applyAlignment="1">
      <alignment horizontal="right" vertical="center"/>
    </xf>
    <xf numFmtId="170" fontId="7" fillId="20" borderId="12" xfId="0" applyNumberFormat="1" applyFont="1" applyFill="1" applyBorder="1" applyAlignment="1" applyProtection="1">
      <alignment horizontal="left" vertical="center"/>
      <protection hidden="1"/>
    </xf>
    <xf numFmtId="0" fontId="10" fillId="21" borderId="10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0" fontId="10" fillId="21" borderId="19" xfId="0" applyFont="1" applyFill="1" applyBorder="1" applyAlignment="1">
      <alignment horizontal="center" vertical="center"/>
    </xf>
    <xf numFmtId="0" fontId="10" fillId="21" borderId="16" xfId="0" applyFont="1" applyFill="1" applyBorder="1" applyAlignment="1">
      <alignment horizontal="center" vertical="center"/>
    </xf>
    <xf numFmtId="0" fontId="39" fillId="21" borderId="0" xfId="0" applyFont="1" applyFill="1"/>
    <xf numFmtId="0" fontId="0" fillId="21" borderId="0" xfId="0" applyFill="1" applyProtection="1">
      <protection locked="0" hidden="1"/>
    </xf>
    <xf numFmtId="0" fontId="0" fillId="21" borderId="0" xfId="0" applyFill="1"/>
    <xf numFmtId="0" fontId="9" fillId="21" borderId="0" xfId="34" applyFill="1" applyAlignment="1" applyProtection="1"/>
    <xf numFmtId="168" fontId="7" fillId="0" borderId="14" xfId="0" applyNumberFormat="1" applyFont="1" applyBorder="1" applyAlignment="1" applyProtection="1">
      <alignment horizontal="right" vertical="center"/>
      <protection locked="0"/>
    </xf>
    <xf numFmtId="168" fontId="7" fillId="20" borderId="0" xfId="0" applyNumberFormat="1" applyFont="1" applyFill="1" applyAlignment="1" applyProtection="1">
      <alignment horizontal="right" vertical="center"/>
      <protection locked="0"/>
    </xf>
    <xf numFmtId="168" fontId="7" fillId="20" borderId="15" xfId="0" applyNumberFormat="1" applyFont="1" applyFill="1" applyBorder="1" applyAlignment="1" applyProtection="1">
      <alignment horizontal="right" vertical="center"/>
      <protection locked="0"/>
    </xf>
    <xf numFmtId="168" fontId="7" fillId="0" borderId="23" xfId="0" applyNumberFormat="1" applyFont="1" applyBorder="1" applyAlignment="1" applyProtection="1">
      <alignment horizontal="right" vertical="center"/>
      <protection locked="0"/>
    </xf>
    <xf numFmtId="168" fontId="7" fillId="20" borderId="18" xfId="0" applyNumberFormat="1" applyFont="1" applyFill="1" applyBorder="1" applyAlignment="1" applyProtection="1">
      <alignment horizontal="right" vertical="center"/>
      <protection locked="0"/>
    </xf>
    <xf numFmtId="168" fontId="7" fillId="0" borderId="18" xfId="0" applyNumberFormat="1" applyFont="1" applyBorder="1" applyAlignment="1" applyProtection="1">
      <alignment horizontal="right" vertical="center"/>
      <protection locked="0"/>
    </xf>
    <xf numFmtId="168" fontId="7" fillId="20" borderId="2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27" xfId="0" applyFont="1" applyBorder="1" applyAlignment="1" applyProtection="1">
      <alignment vertical="center"/>
      <protection locked="0"/>
    </xf>
    <xf numFmtId="0" fontId="7" fillId="0" borderId="27" xfId="0" applyFont="1" applyBorder="1" applyAlignment="1">
      <alignment vertical="center"/>
    </xf>
    <xf numFmtId="0" fontId="9" fillId="18" borderId="0" xfId="34" applyFill="1" applyAlignment="1" applyProtection="1"/>
    <xf numFmtId="0" fontId="13" fillId="0" borderId="0" xfId="0" applyFont="1"/>
    <xf numFmtId="0" fontId="10" fillId="17" borderId="10" xfId="0" applyFont="1" applyFill="1" applyBorder="1"/>
    <xf numFmtId="14" fontId="7" fillId="16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7" fillId="0" borderId="29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0" fillId="17" borderId="20" xfId="0" applyNumberFormat="1" applyFont="1" applyFill="1" applyBorder="1" applyAlignment="1">
      <alignment horizontal="left" indent="1"/>
    </xf>
    <xf numFmtId="164" fontId="10" fillId="17" borderId="2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2" fillId="0" borderId="0" xfId="47"/>
    <xf numFmtId="0" fontId="1" fillId="0" borderId="0" xfId="48"/>
    <xf numFmtId="166" fontId="7" fillId="0" borderId="17" xfId="0" applyNumberFormat="1" applyFont="1" applyBorder="1" applyAlignment="1" applyProtection="1">
      <alignment horizontal="right" vertical="center"/>
      <protection locked="0"/>
    </xf>
    <xf numFmtId="166" fontId="7" fillId="0" borderId="18" xfId="0" applyNumberFormat="1" applyFont="1" applyBorder="1" applyAlignment="1" applyProtection="1">
      <alignment horizontal="right" vertical="center"/>
      <protection locked="0"/>
    </xf>
    <xf numFmtId="166" fontId="7" fillId="20" borderId="17" xfId="0" applyNumberFormat="1" applyFont="1" applyFill="1" applyBorder="1" applyAlignment="1" applyProtection="1">
      <alignment horizontal="right" vertical="center"/>
      <protection locked="0"/>
    </xf>
    <xf numFmtId="166" fontId="7" fillId="20" borderId="18" xfId="0" applyNumberFormat="1" applyFont="1" applyFill="1" applyBorder="1" applyAlignment="1" applyProtection="1">
      <alignment horizontal="righ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 applyProtection="1">
      <alignment horizontal="left" vertical="center"/>
      <protection locked="0"/>
    </xf>
    <xf numFmtId="1" fontId="7" fillId="0" borderId="18" xfId="0" applyNumberFormat="1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49" fontId="7" fillId="0" borderId="28" xfId="0" applyNumberFormat="1" applyFont="1" applyBorder="1" applyAlignment="1" applyProtection="1">
      <alignment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21" borderId="10" xfId="0" applyFont="1" applyFill="1" applyBorder="1" applyAlignment="1">
      <alignment horizontal="center" vertical="center"/>
    </xf>
    <xf numFmtId="0" fontId="10" fillId="21" borderId="19" xfId="0" applyFont="1" applyFill="1" applyBorder="1" applyAlignment="1">
      <alignment horizontal="center" vertical="center"/>
    </xf>
    <xf numFmtId="0" fontId="10" fillId="21" borderId="16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20" borderId="17" xfId="0" applyNumberFormat="1" applyFont="1" applyFill="1" applyBorder="1" applyAlignment="1" applyProtection="1">
      <alignment horizontal="left" vertical="center"/>
      <protection locked="0"/>
    </xf>
    <xf numFmtId="1" fontId="7" fillId="20" borderId="0" xfId="0" applyNumberFormat="1" applyFont="1" applyFill="1" applyAlignment="1" applyProtection="1">
      <alignment horizontal="left" vertical="center"/>
      <protection locked="0"/>
    </xf>
    <xf numFmtId="1" fontId="7" fillId="20" borderId="18" xfId="0" applyNumberFormat="1" applyFont="1" applyFill="1" applyBorder="1" applyAlignment="1" applyProtection="1">
      <alignment horizontal="left" vertical="center"/>
      <protection locked="0"/>
    </xf>
    <xf numFmtId="166" fontId="7" fillId="20" borderId="20" xfId="0" applyNumberFormat="1" applyFont="1" applyFill="1" applyBorder="1" applyAlignment="1" applyProtection="1">
      <alignment horizontal="right" vertical="center"/>
      <protection locked="0"/>
    </xf>
    <xf numFmtId="166" fontId="7" fillId="20" borderId="21" xfId="0" applyNumberFormat="1" applyFont="1" applyFill="1" applyBorder="1" applyAlignment="1" applyProtection="1">
      <alignment horizontal="right" vertical="center"/>
      <protection locked="0"/>
    </xf>
    <xf numFmtId="1" fontId="7" fillId="20" borderId="20" xfId="0" applyNumberFormat="1" applyFont="1" applyFill="1" applyBorder="1" applyAlignment="1" applyProtection="1">
      <alignment horizontal="left" vertical="center"/>
      <protection locked="0"/>
    </xf>
    <xf numFmtId="1" fontId="7" fillId="20" borderId="15" xfId="0" applyNumberFormat="1" applyFont="1" applyFill="1" applyBorder="1" applyAlignment="1" applyProtection="1">
      <alignment horizontal="left" vertical="center"/>
      <protection locked="0"/>
    </xf>
    <xf numFmtId="1" fontId="7" fillId="20" borderId="21" xfId="0" applyNumberFormat="1" applyFont="1" applyFill="1" applyBorder="1" applyAlignment="1" applyProtection="1">
      <alignment horizontal="left" vertical="center"/>
      <protection locked="0"/>
    </xf>
    <xf numFmtId="0" fontId="40" fillId="18" borderId="0" xfId="0" applyFont="1" applyFill="1" applyAlignment="1">
      <alignment horizontal="center"/>
    </xf>
    <xf numFmtId="0" fontId="38" fillId="19" borderId="0" xfId="0" applyFont="1" applyFill="1" applyAlignment="1" applyProtection="1">
      <alignment horizontal="center"/>
      <protection locked="0"/>
    </xf>
    <xf numFmtId="10" fontId="41" fillId="18" borderId="0" xfId="34" applyNumberFormat="1" applyFont="1" applyFill="1" applyBorder="1" applyAlignment="1" applyProtection="1">
      <alignment horizontal="center" vertical="center"/>
    </xf>
    <xf numFmtId="10" fontId="41" fillId="18" borderId="0" xfId="34" applyNumberFormat="1" applyFont="1" applyFill="1" applyBorder="1" applyAlignment="1" applyProtection="1">
      <alignment horizontal="left" vertical="center"/>
    </xf>
    <xf numFmtId="0" fontId="41" fillId="18" borderId="0" xfId="34" applyFont="1" applyFill="1" applyAlignment="1" applyProtection="1">
      <alignment horizontal="left"/>
    </xf>
    <xf numFmtId="10" fontId="42" fillId="18" borderId="0" xfId="0" applyNumberFormat="1" applyFont="1" applyFill="1" applyAlignment="1">
      <alignment horizontal="left" vertical="top" wrapText="1"/>
    </xf>
    <xf numFmtId="166" fontId="7" fillId="0" borderId="22" xfId="0" applyNumberFormat="1" applyFont="1" applyBorder="1" applyAlignment="1" applyProtection="1">
      <alignment horizontal="right" vertical="center"/>
      <protection locked="0"/>
    </xf>
    <xf numFmtId="166" fontId="7" fillId="0" borderId="23" xfId="0" applyNumberFormat="1" applyFont="1" applyBorder="1" applyAlignment="1" applyProtection="1">
      <alignment horizontal="right" vertical="center"/>
      <protection locked="0"/>
    </xf>
    <xf numFmtId="0" fontId="39" fillId="22" borderId="0" xfId="0" applyFont="1" applyFill="1" applyAlignment="1" applyProtection="1">
      <alignment horizontal="center" vertical="center"/>
      <protection locked="0"/>
    </xf>
    <xf numFmtId="14" fontId="10" fillId="17" borderId="22" xfId="0" applyNumberFormat="1" applyFont="1" applyFill="1" applyBorder="1" applyAlignment="1">
      <alignment horizontal="left" indent="1"/>
    </xf>
    <xf numFmtId="14" fontId="10" fillId="17" borderId="23" xfId="0" applyNumberFormat="1" applyFont="1" applyFill="1" applyBorder="1" applyAlignment="1">
      <alignment horizontal="left" indent="1"/>
    </xf>
    <xf numFmtId="14" fontId="10" fillId="17" borderId="20" xfId="0" applyNumberFormat="1" applyFont="1" applyFill="1" applyBorder="1" applyAlignment="1">
      <alignment horizontal="left" indent="1"/>
    </xf>
    <xf numFmtId="14" fontId="10" fillId="17" borderId="21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82787C39-6CAC-4B46-A3D7-0F08114A9B9F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ervice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390525</xdr:colOff>
      <xdr:row>7</xdr:row>
      <xdr:rowOff>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371850" y="18954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11</xdr:col>
      <xdr:colOff>38100</xdr:colOff>
      <xdr:row>7</xdr:row>
      <xdr:rowOff>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19600" y="18954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542925</xdr:colOff>
      <xdr:row>15</xdr:row>
      <xdr:rowOff>19050</xdr:rowOff>
    </xdr:from>
    <xdr:ext cx="161925" cy="17145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524250" y="3190875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571500</xdr:colOff>
      <xdr:row>15</xdr:row>
      <xdr:rowOff>19050</xdr:rowOff>
    </xdr:from>
    <xdr:ext cx="171450" cy="161925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829300" y="3190875"/>
          <a:ext cx="1714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19</xdr:row>
      <xdr:rowOff>19050</xdr:rowOff>
    </xdr:from>
    <xdr:ext cx="161925" cy="11430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5" y="3543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20</xdr:row>
      <xdr:rowOff>38100</xdr:rowOff>
    </xdr:from>
    <xdr:ext cx="161925" cy="11430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375285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21</xdr:row>
      <xdr:rowOff>19050</xdr:rowOff>
    </xdr:from>
    <xdr:ext cx="161925" cy="11430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3924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22</xdr:row>
      <xdr:rowOff>19050</xdr:rowOff>
    </xdr:from>
    <xdr:ext cx="161925" cy="11430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4114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23</xdr:row>
      <xdr:rowOff>19050</xdr:rowOff>
    </xdr:from>
    <xdr:ext cx="161925" cy="11430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4305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24</xdr:row>
      <xdr:rowOff>38100</xdr:rowOff>
    </xdr:from>
    <xdr:ext cx="161925" cy="11430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451485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25</xdr:row>
      <xdr:rowOff>28575</xdr:rowOff>
    </xdr:from>
    <xdr:ext cx="161925" cy="11430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469582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26</xdr:row>
      <xdr:rowOff>28575</xdr:rowOff>
    </xdr:from>
    <xdr:ext cx="161925" cy="11430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488632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2</xdr:col>
      <xdr:colOff>304800</xdr:colOff>
      <xdr:row>27</xdr:row>
      <xdr:rowOff>19050</xdr:rowOff>
    </xdr:from>
    <xdr:ext cx="161925" cy="11430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5067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28</xdr:row>
      <xdr:rowOff>19050</xdr:rowOff>
    </xdr:from>
    <xdr:ext cx="161925" cy="11430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5257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29</xdr:row>
      <xdr:rowOff>19050</xdr:rowOff>
    </xdr:from>
    <xdr:ext cx="161925" cy="11430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5448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30</xdr:row>
      <xdr:rowOff>9525</xdr:rowOff>
    </xdr:from>
    <xdr:ext cx="161925" cy="11430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562927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31</xdr:row>
      <xdr:rowOff>19050</xdr:rowOff>
    </xdr:from>
    <xdr:ext cx="161925" cy="11430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5" y="5829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32</xdr:row>
      <xdr:rowOff>28575</xdr:rowOff>
    </xdr:from>
    <xdr:ext cx="161925" cy="11430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71575" y="602932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33</xdr:row>
      <xdr:rowOff>19050</xdr:rowOff>
    </xdr:from>
    <xdr:ext cx="161925" cy="11430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71575" y="6210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34</xdr:row>
      <xdr:rowOff>19050</xdr:rowOff>
    </xdr:from>
    <xdr:ext cx="161925" cy="11430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171575" y="6400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35</xdr:row>
      <xdr:rowOff>19050</xdr:rowOff>
    </xdr:from>
    <xdr:ext cx="161925" cy="11430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71575" y="6591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36</xdr:row>
      <xdr:rowOff>19050</xdr:rowOff>
    </xdr:from>
    <xdr:ext cx="161925" cy="11430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171575" y="6781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37</xdr:row>
      <xdr:rowOff>19050</xdr:rowOff>
    </xdr:from>
    <xdr:ext cx="161925" cy="11430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171575" y="6972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38</xdr:row>
      <xdr:rowOff>19050</xdr:rowOff>
    </xdr:from>
    <xdr:ext cx="161925" cy="11430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171575" y="7162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39</xdr:row>
      <xdr:rowOff>19050</xdr:rowOff>
    </xdr:from>
    <xdr:ext cx="161925" cy="11430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171575" y="7353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40</xdr:row>
      <xdr:rowOff>28575</xdr:rowOff>
    </xdr:from>
    <xdr:ext cx="161925" cy="11430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171575" y="755332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41</xdr:row>
      <xdr:rowOff>19050</xdr:rowOff>
    </xdr:from>
    <xdr:ext cx="161925" cy="11430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171575" y="7734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42</xdr:row>
      <xdr:rowOff>9525</xdr:rowOff>
    </xdr:from>
    <xdr:ext cx="161925" cy="11430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171575" y="791527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43</xdr:row>
      <xdr:rowOff>9525</xdr:rowOff>
    </xdr:from>
    <xdr:ext cx="161925" cy="11430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171575" y="810577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44</xdr:row>
      <xdr:rowOff>19050</xdr:rowOff>
    </xdr:from>
    <xdr:ext cx="161925" cy="11430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171575" y="8305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45</xdr:row>
      <xdr:rowOff>19050</xdr:rowOff>
    </xdr:from>
    <xdr:ext cx="161925" cy="11430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171575" y="84963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46</xdr:row>
      <xdr:rowOff>19050</xdr:rowOff>
    </xdr:from>
    <xdr:ext cx="161925" cy="11430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171575" y="8686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47</xdr:row>
      <xdr:rowOff>28575</xdr:rowOff>
    </xdr:from>
    <xdr:ext cx="161925" cy="11430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171575" y="8886825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304800</xdr:colOff>
      <xdr:row>48</xdr:row>
      <xdr:rowOff>19050</xdr:rowOff>
    </xdr:from>
    <xdr:ext cx="161925" cy="11430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71575" y="9067800"/>
          <a:ext cx="161925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28575</xdr:colOff>
      <xdr:row>7</xdr:row>
      <xdr:rowOff>133350</xdr:rowOff>
    </xdr:from>
    <xdr:ext cx="295275" cy="228600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3009900" y="1781175"/>
          <a:ext cx="295275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438150</xdr:colOff>
      <xdr:row>6</xdr:row>
      <xdr:rowOff>161925</xdr:rowOff>
    </xdr:from>
    <xdr:ext cx="333375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14525" y="18573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257175</xdr:colOff>
      <xdr:row>8</xdr:row>
      <xdr:rowOff>171450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733550" y="20669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152400</xdr:colOff>
      <xdr:row>9</xdr:row>
      <xdr:rowOff>152400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19175" y="22479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361950</xdr:colOff>
      <xdr:row>10</xdr:row>
      <xdr:rowOff>152400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28725" y="24479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152400</xdr:colOff>
      <xdr:row>11</xdr:row>
      <xdr:rowOff>161925</xdr:rowOff>
    </xdr:from>
    <xdr:ext cx="1228725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19175" y="26574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161925</xdr:colOff>
      <xdr:row>12</xdr:row>
      <xdr:rowOff>180975</xdr:rowOff>
    </xdr:from>
    <xdr:ext cx="60960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638300" y="28765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57150</xdr:colOff>
      <xdr:row>1</xdr:row>
      <xdr:rowOff>38100</xdr:rowOff>
    </xdr:from>
    <xdr:to>
      <xdr:col>23</xdr:col>
      <xdr:colOff>238839</xdr:colOff>
      <xdr:row>16</xdr:row>
      <xdr:rowOff>363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9FBC8D-AB9A-45A9-87FA-16E6A74DB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620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2</xdr:row>
      <xdr:rowOff>92075</xdr:rowOff>
    </xdr:from>
    <xdr:to>
      <xdr:col>7</xdr:col>
      <xdr:colOff>733425</xdr:colOff>
      <xdr:row>5</xdr:row>
      <xdr:rowOff>15875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D5082A-8B4B-2C77-46BA-37243E851E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63600"/>
          <a:ext cx="7112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C2F573-D7E9-4E82-AEDD-F140D94714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DD2F59-8D44-4EF9-93E6-A275F80428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50E9529-AF24-40D1-8A4B-F67B18C106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5A67C6D-5C08-4D74-B198-CBAE39BA26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7A90F82-FB84-46E6-B597-0439C68083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27BA1E7-BB75-4D8C-B89C-ABF11ED3CB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E8F21A1-569A-472A-9A70-E5056D6257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442A3FC-4105-4217-847B-0699D10A4AD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D18BEA1-6ABA-B6CD-22DA-4F453812B4E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7B681A7-0AA8-1A8F-2155-E9604E3409D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9EFFFC1-D682-7308-BEB6-867C36A967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uniformsoftware.com/template/five-price-levels-service-amount" TargetMode="External"/><Relationship Id="rId7" Type="http://schemas.openxmlformats.org/officeDocument/2006/relationships/hyperlink" Target="https://uniformsoftware.com/template/five-price-levels-service-amount" TargetMode="External"/><Relationship Id="rId2" Type="http://schemas.openxmlformats.org/officeDocument/2006/relationships/hyperlink" Target="https://uniformsoftware.com/template/five-price-levels-service-amount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five-price-levels-service-amount" TargetMode="External"/><Relationship Id="rId5" Type="http://schemas.openxmlformats.org/officeDocument/2006/relationships/hyperlink" Target="https://uniformsoftware.com/template/five-price-levels-service-amount" TargetMode="External"/><Relationship Id="rId4" Type="http://schemas.openxmlformats.org/officeDocument/2006/relationships/hyperlink" Target="https://uniformsoftware.com/template/five-price-levels-service-amount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ive-price-levels-service-amou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68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9" sqref="I9"/>
    </sheetView>
  </sheetViews>
  <sheetFormatPr defaultRowHeight="12.75" x14ac:dyDescent="0.2"/>
  <cols>
    <col min="1" max="1" width="9.7109375" style="83" customWidth="1"/>
    <col min="2" max="2" width="3.28515625" style="83" customWidth="1"/>
    <col min="3" max="3" width="8.5703125" style="83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0.7109375" customWidth="1"/>
    <col min="21" max="21" width="1.28515625" customWidth="1"/>
    <col min="22" max="22" width="10" customWidth="1"/>
  </cols>
  <sheetData>
    <row r="1" spans="1:941" s="108" customFormat="1" ht="57" customHeight="1" x14ac:dyDescent="0.2">
      <c r="A1" s="106"/>
      <c r="B1" s="106"/>
      <c r="C1" s="106"/>
      <c r="D1" s="107"/>
      <c r="E1" s="107"/>
      <c r="F1" s="107"/>
      <c r="IS1" s="109" t="s">
        <v>100</v>
      </c>
      <c r="AJE1" s="109" t="s">
        <v>102</v>
      </c>
    </row>
    <row r="2" spans="1:941" ht="3.75" customHeight="1" x14ac:dyDescent="0.2"/>
    <row r="3" spans="1:941" ht="26.1" customHeight="1" x14ac:dyDescent="0.2">
      <c r="A3" s="162" t="s">
        <v>31</v>
      </c>
      <c r="B3" s="162"/>
      <c r="C3" s="162"/>
      <c r="H3" s="1"/>
      <c r="I3" s="97" t="s">
        <v>74</v>
      </c>
      <c r="J3" s="52"/>
      <c r="K3" s="1"/>
      <c r="L3" s="1"/>
      <c r="M3" s="1"/>
      <c r="N3" s="1"/>
      <c r="O3" s="96" t="s">
        <v>14</v>
      </c>
    </row>
    <row r="4" spans="1:941" ht="15.95" customHeight="1" x14ac:dyDescent="0.2">
      <c r="A4" s="163" t="s">
        <v>88</v>
      </c>
      <c r="B4" s="163"/>
      <c r="C4" s="163"/>
      <c r="H4" s="1"/>
      <c r="I4" s="64" t="s">
        <v>75</v>
      </c>
      <c r="J4" s="1"/>
      <c r="K4" s="1"/>
      <c r="L4" s="1"/>
      <c r="M4" s="1"/>
      <c r="N4" s="1"/>
      <c r="O4" s="1"/>
    </row>
    <row r="5" spans="1:941" ht="15.95" customHeight="1" x14ac:dyDescent="0.2">
      <c r="A5" s="162" t="s">
        <v>32</v>
      </c>
      <c r="B5" s="162"/>
      <c r="C5" s="162"/>
      <c r="H5" s="1"/>
      <c r="I5" s="64" t="s">
        <v>76</v>
      </c>
      <c r="J5" s="1"/>
      <c r="K5" s="1"/>
      <c r="L5" s="1"/>
      <c r="M5" s="1"/>
      <c r="N5" s="67" t="s">
        <v>0</v>
      </c>
      <c r="O5" s="68"/>
    </row>
    <row r="6" spans="1:941" ht="15.95" customHeight="1" x14ac:dyDescent="0.2">
      <c r="A6" s="163" t="s">
        <v>85</v>
      </c>
      <c r="B6" s="163"/>
      <c r="C6" s="163"/>
      <c r="H6" s="1"/>
      <c r="I6" s="64" t="s">
        <v>77</v>
      </c>
      <c r="J6" s="1"/>
      <c r="K6" s="1"/>
      <c r="L6" s="1"/>
      <c r="M6" s="1"/>
      <c r="N6" s="67" t="s">
        <v>1</v>
      </c>
      <c r="O6" s="51"/>
    </row>
    <row r="7" spans="1:941" ht="15.95" customHeight="1" x14ac:dyDescent="0.2">
      <c r="A7" s="84"/>
      <c r="B7" s="84"/>
      <c r="C7" s="84"/>
      <c r="H7" s="1"/>
      <c r="I7" s="1"/>
      <c r="J7" s="1"/>
      <c r="K7" s="1"/>
      <c r="L7" s="1"/>
      <c r="M7" s="1"/>
      <c r="N7" s="65"/>
      <c r="O7" s="66"/>
    </row>
    <row r="8" spans="1:941" ht="15.95" hidden="1" customHeight="1" x14ac:dyDescent="0.2">
      <c r="A8" s="164"/>
      <c r="B8" s="164"/>
      <c r="C8" s="164"/>
      <c r="D8" s="5" t="s">
        <v>11</v>
      </c>
      <c r="H8" s="1"/>
      <c r="I8" s="1"/>
      <c r="J8" s="1"/>
      <c r="K8" s="1"/>
      <c r="L8" s="1"/>
      <c r="M8" s="1"/>
      <c r="N8" s="1"/>
      <c r="O8" s="1"/>
    </row>
    <row r="9" spans="1:941" ht="15.95" customHeight="1" x14ac:dyDescent="0.2">
      <c r="A9" s="165"/>
      <c r="B9" s="165"/>
      <c r="C9" s="165"/>
      <c r="D9" s="5">
        <v>1</v>
      </c>
      <c r="E9" s="6"/>
      <c r="F9" s="6"/>
      <c r="H9" s="65" t="s">
        <v>30</v>
      </c>
      <c r="I9" s="119"/>
      <c r="J9" s="120"/>
      <c r="K9" s="120"/>
      <c r="L9" s="1"/>
      <c r="M9" s="1"/>
      <c r="O9" s="1"/>
    </row>
    <row r="10" spans="1:941" ht="15.95" customHeight="1" x14ac:dyDescent="0.2">
      <c r="A10" s="166"/>
      <c r="B10" s="166"/>
      <c r="C10" s="166"/>
      <c r="D10" s="5">
        <v>0</v>
      </c>
      <c r="E10" s="6"/>
      <c r="F10" s="6"/>
      <c r="H10" s="1"/>
      <c r="I10" s="144"/>
      <c r="J10" s="144"/>
      <c r="K10" s="144"/>
      <c r="L10" s="1"/>
      <c r="M10" s="1"/>
    </row>
    <row r="11" spans="1:941" ht="15.95" customHeight="1" x14ac:dyDescent="0.2">
      <c r="A11" s="166"/>
      <c r="B11" s="166"/>
      <c r="C11" s="166"/>
      <c r="D11" s="5">
        <v>0</v>
      </c>
      <c r="E11" s="6"/>
      <c r="F11" s="6"/>
      <c r="H11" s="1"/>
      <c r="I11" s="144"/>
      <c r="J11" s="144"/>
      <c r="K11" s="144"/>
      <c r="L11" s="1"/>
      <c r="M11" s="1"/>
    </row>
    <row r="12" spans="1:941" ht="15.95" customHeight="1" x14ac:dyDescent="0.2">
      <c r="A12" s="85"/>
      <c r="B12" s="86"/>
      <c r="C12" s="87"/>
      <c r="D12" s="5">
        <v>7.7499999999999999E-2</v>
      </c>
      <c r="E12" s="6"/>
      <c r="F12" s="6"/>
      <c r="H12" s="1"/>
      <c r="I12" s="144"/>
      <c r="J12" s="144"/>
      <c r="K12" s="144"/>
      <c r="L12" s="1"/>
      <c r="M12" s="1"/>
      <c r="AB12" s="117"/>
    </row>
    <row r="13" spans="1:941" ht="15.95" customHeight="1" x14ac:dyDescent="0.2">
      <c r="A13" s="85"/>
      <c r="B13" s="86"/>
      <c r="C13" s="87"/>
      <c r="D13" s="5">
        <v>3.2000000000000001E-2</v>
      </c>
      <c r="E13" s="6"/>
      <c r="F13" s="6"/>
      <c r="H13" s="1"/>
      <c r="I13" s="145"/>
      <c r="J13" s="145"/>
      <c r="K13" s="145"/>
      <c r="L13" s="1"/>
      <c r="M13" s="1"/>
    </row>
    <row r="14" spans="1:941" ht="15.95" customHeight="1" x14ac:dyDescent="0.2">
      <c r="A14" s="167"/>
      <c r="B14" s="167"/>
      <c r="C14" s="87"/>
      <c r="H14" s="1"/>
      <c r="I14" s="145"/>
      <c r="J14" s="145"/>
      <c r="K14" s="145"/>
      <c r="L14" s="1"/>
      <c r="M14" s="1"/>
    </row>
    <row r="15" spans="1:941" ht="6.6" customHeight="1" x14ac:dyDescent="0.2">
      <c r="A15" s="167"/>
      <c r="B15" s="167"/>
      <c r="C15" s="87"/>
      <c r="H15" s="1"/>
      <c r="I15" s="1"/>
      <c r="J15" s="1"/>
      <c r="K15" s="1"/>
      <c r="L15" s="1"/>
      <c r="M15" s="1"/>
      <c r="N15" s="1"/>
      <c r="O15" s="1"/>
    </row>
    <row r="16" spans="1:941" s="1" customFormat="1" ht="15" customHeight="1" x14ac:dyDescent="0.2">
      <c r="A16" s="167"/>
      <c r="B16" s="167"/>
      <c r="C16" s="87"/>
      <c r="D16" s="4"/>
      <c r="E16" s="4"/>
      <c r="F16" s="4"/>
      <c r="H16" s="102" t="s">
        <v>78</v>
      </c>
      <c r="I16" s="147" t="s">
        <v>48</v>
      </c>
      <c r="J16" s="147"/>
      <c r="K16" s="148" t="s">
        <v>6</v>
      </c>
      <c r="L16" s="149"/>
      <c r="M16" s="149"/>
      <c r="N16" s="149"/>
      <c r="O16" s="150"/>
      <c r="P16"/>
      <c r="Q16"/>
      <c r="R16"/>
      <c r="S16"/>
      <c r="T16"/>
      <c r="U16"/>
      <c r="V16"/>
      <c r="W16"/>
      <c r="X16"/>
      <c r="AA16"/>
      <c r="AB16"/>
      <c r="AC16"/>
      <c r="AD16"/>
      <c r="AE16"/>
    </row>
    <row r="17" spans="1:31" s="1" customFormat="1" ht="15" customHeight="1" x14ac:dyDescent="0.2">
      <c r="A17" s="88" t="s">
        <v>87</v>
      </c>
      <c r="B17" s="170">
        <v>0</v>
      </c>
      <c r="C17" s="170"/>
      <c r="D17" s="4"/>
      <c r="E17" s="4"/>
      <c r="F17" s="4"/>
      <c r="H17" s="37"/>
      <c r="I17" s="146"/>
      <c r="J17" s="146"/>
      <c r="K17" s="151"/>
      <c r="L17" s="152"/>
      <c r="M17" s="152"/>
      <c r="N17" s="152"/>
      <c r="O17" s="153"/>
      <c r="P17"/>
      <c r="Q17"/>
      <c r="R17"/>
      <c r="S17"/>
      <c r="T17"/>
      <c r="U17"/>
      <c r="V17"/>
      <c r="W17"/>
      <c r="X17"/>
      <c r="AA17"/>
      <c r="AB17" s="117"/>
      <c r="AC17"/>
      <c r="AD17"/>
      <c r="AE17"/>
    </row>
    <row r="18" spans="1:31" ht="4.1500000000000004" customHeight="1" x14ac:dyDescent="0.2">
      <c r="A18" s="89"/>
      <c r="B18" s="89"/>
      <c r="C18" s="8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AB18" s="117"/>
    </row>
    <row r="19" spans="1:31" s="39" customFormat="1" ht="15" customHeight="1" x14ac:dyDescent="0.2">
      <c r="A19" s="90" t="s">
        <v>61</v>
      </c>
      <c r="B19" s="90"/>
      <c r="C19" s="91"/>
      <c r="D19" s="38" t="s">
        <v>66</v>
      </c>
      <c r="E19" s="38" t="s">
        <v>33</v>
      </c>
      <c r="F19" s="38"/>
      <c r="H19" s="148" t="s">
        <v>62</v>
      </c>
      <c r="I19" s="149"/>
      <c r="J19" s="149"/>
      <c r="K19" s="150"/>
      <c r="L19" s="148" t="s">
        <v>5</v>
      </c>
      <c r="M19" s="150"/>
      <c r="N19" s="103" t="s">
        <v>4</v>
      </c>
      <c r="O19" s="103" t="s">
        <v>3</v>
      </c>
      <c r="P19" s="104">
        <v>1</v>
      </c>
      <c r="Q19" s="105">
        <v>2</v>
      </c>
      <c r="R19" s="105">
        <v>3</v>
      </c>
      <c r="S19" s="105">
        <v>4</v>
      </c>
      <c r="T19" s="103">
        <v>5</v>
      </c>
      <c r="AA19"/>
      <c r="AB19" s="117"/>
      <c r="AC19"/>
      <c r="AD19"/>
      <c r="AE19"/>
    </row>
    <row r="20" spans="1:31" s="39" customFormat="1" ht="14.1" customHeight="1" x14ac:dyDescent="0.2">
      <c r="A20" s="82"/>
      <c r="B20" s="92"/>
      <c r="C20" s="93">
        <v>1</v>
      </c>
      <c r="D20" s="40">
        <v>0</v>
      </c>
      <c r="E20" s="40">
        <v>0</v>
      </c>
      <c r="F20" s="40"/>
      <c r="H20" s="141"/>
      <c r="I20" s="142"/>
      <c r="J20" s="142"/>
      <c r="K20" s="143"/>
      <c r="L20" s="168">
        <v>0</v>
      </c>
      <c r="M20" s="169"/>
      <c r="N20" s="56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0</v>
      </c>
      <c r="O20" s="53">
        <f>ROUND(oknQuantity_1*oknPrice_1,2)</f>
        <v>0</v>
      </c>
      <c r="P20" s="110">
        <v>0</v>
      </c>
      <c r="Q20" s="110">
        <v>0</v>
      </c>
      <c r="R20" s="110">
        <v>0</v>
      </c>
      <c r="S20" s="110">
        <v>0</v>
      </c>
      <c r="T20" s="113">
        <v>0</v>
      </c>
      <c r="AA20"/>
      <c r="AB20" s="117"/>
      <c r="AC20"/>
      <c r="AD20"/>
      <c r="AE20"/>
    </row>
    <row r="21" spans="1:31" s="39" customFormat="1" ht="14.1" customHeight="1" x14ac:dyDescent="0.2">
      <c r="A21" s="82"/>
      <c r="B21" s="92"/>
      <c r="C21" s="93">
        <v>2</v>
      </c>
      <c r="D21" s="40">
        <v>0</v>
      </c>
      <c r="E21" s="40">
        <v>0</v>
      </c>
      <c r="F21" s="40"/>
      <c r="H21" s="154"/>
      <c r="I21" s="155"/>
      <c r="J21" s="155"/>
      <c r="K21" s="156"/>
      <c r="L21" s="139">
        <v>0</v>
      </c>
      <c r="M21" s="140"/>
      <c r="N21" s="98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99">
        <f>ROUND(oknQuantity_2*oknPrice_2,2)</f>
        <v>0</v>
      </c>
      <c r="P21" s="111">
        <v>0</v>
      </c>
      <c r="Q21" s="111">
        <v>0</v>
      </c>
      <c r="R21" s="111">
        <v>0</v>
      </c>
      <c r="S21" s="111">
        <v>0</v>
      </c>
      <c r="T21" s="114">
        <v>0</v>
      </c>
      <c r="AA21"/>
      <c r="AB21" s="117"/>
      <c r="AC21"/>
      <c r="AD21"/>
      <c r="AE21"/>
    </row>
    <row r="22" spans="1:31" s="39" customFormat="1" ht="14.1" customHeight="1" x14ac:dyDescent="0.2">
      <c r="A22" s="82"/>
      <c r="B22" s="92"/>
      <c r="C22" s="93">
        <v>3</v>
      </c>
      <c r="D22" s="40">
        <v>0</v>
      </c>
      <c r="E22" s="40">
        <v>0</v>
      </c>
      <c r="F22" s="40"/>
      <c r="H22" s="141"/>
      <c r="I22" s="142"/>
      <c r="J22" s="142"/>
      <c r="K22" s="143"/>
      <c r="L22" s="137">
        <v>0</v>
      </c>
      <c r="M22" s="138"/>
      <c r="N22" s="57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53">
        <f>ROUND(oknQuantity_3*oknPrice_3,2)</f>
        <v>0</v>
      </c>
      <c r="P22" s="59">
        <v>0</v>
      </c>
      <c r="Q22" s="59">
        <v>0</v>
      </c>
      <c r="R22" s="59">
        <v>0</v>
      </c>
      <c r="S22" s="59">
        <v>0</v>
      </c>
      <c r="T22" s="115">
        <v>0</v>
      </c>
      <c r="AA22"/>
      <c r="AB22"/>
      <c r="AC22"/>
      <c r="AD22"/>
      <c r="AE22"/>
    </row>
    <row r="23" spans="1:31" s="39" customFormat="1" ht="14.1" customHeight="1" x14ac:dyDescent="0.2">
      <c r="A23" s="82"/>
      <c r="B23" s="92"/>
      <c r="C23" s="93">
        <v>4</v>
      </c>
      <c r="D23" s="40">
        <v>0</v>
      </c>
      <c r="E23" s="40">
        <v>0</v>
      </c>
      <c r="F23" s="40"/>
      <c r="H23" s="154"/>
      <c r="I23" s="155"/>
      <c r="J23" s="155"/>
      <c r="K23" s="156"/>
      <c r="L23" s="139">
        <v>0</v>
      </c>
      <c r="M23" s="140"/>
      <c r="N23" s="98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99">
        <f>ROUND(oknQuantity_4*oknPrice_4,2)</f>
        <v>0</v>
      </c>
      <c r="P23" s="111">
        <v>0</v>
      </c>
      <c r="Q23" s="111">
        <v>0</v>
      </c>
      <c r="R23" s="111">
        <v>0</v>
      </c>
      <c r="S23" s="111">
        <v>0</v>
      </c>
      <c r="T23" s="114">
        <v>0</v>
      </c>
      <c r="AA23"/>
      <c r="AB23" s="117"/>
      <c r="AC23" s="117"/>
      <c r="AD23"/>
      <c r="AE23"/>
    </row>
    <row r="24" spans="1:31" s="39" customFormat="1" ht="14.1" customHeight="1" x14ac:dyDescent="0.2">
      <c r="A24" s="82"/>
      <c r="B24" s="92"/>
      <c r="C24" s="93">
        <v>5</v>
      </c>
      <c r="D24" s="40">
        <v>0</v>
      </c>
      <c r="E24" s="40">
        <v>0</v>
      </c>
      <c r="F24" s="40"/>
      <c r="H24" s="141"/>
      <c r="I24" s="142"/>
      <c r="J24" s="142"/>
      <c r="K24" s="143"/>
      <c r="L24" s="137">
        <v>0</v>
      </c>
      <c r="M24" s="138"/>
      <c r="N24" s="57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53">
        <f>ROUND(oknQuantity_5*oknPrice_5,2)</f>
        <v>0</v>
      </c>
      <c r="P24" s="59">
        <v>0</v>
      </c>
      <c r="Q24" s="59">
        <v>0</v>
      </c>
      <c r="R24" s="59">
        <v>0</v>
      </c>
      <c r="S24" s="59">
        <v>0</v>
      </c>
      <c r="T24" s="115">
        <v>0</v>
      </c>
      <c r="AA24"/>
      <c r="AB24"/>
      <c r="AC24"/>
      <c r="AD24"/>
      <c r="AE24"/>
    </row>
    <row r="25" spans="1:31" s="39" customFormat="1" ht="14.1" customHeight="1" x14ac:dyDescent="0.2">
      <c r="A25" s="82"/>
      <c r="B25" s="92"/>
      <c r="C25" s="93">
        <v>6</v>
      </c>
      <c r="D25" s="40">
        <v>0</v>
      </c>
      <c r="E25" s="40">
        <v>0</v>
      </c>
      <c r="F25" s="40"/>
      <c r="H25" s="154"/>
      <c r="I25" s="155"/>
      <c r="J25" s="155"/>
      <c r="K25" s="156"/>
      <c r="L25" s="139">
        <v>0</v>
      </c>
      <c r="M25" s="140"/>
      <c r="N25" s="98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99">
        <f>ROUND(oknQuantity_6*oknPrice_6,2)</f>
        <v>0</v>
      </c>
      <c r="P25" s="111">
        <v>0</v>
      </c>
      <c r="Q25" s="111">
        <v>0</v>
      </c>
      <c r="R25" s="111">
        <v>0</v>
      </c>
      <c r="S25" s="111">
        <v>0</v>
      </c>
      <c r="T25" s="114">
        <v>0</v>
      </c>
      <c r="AA25"/>
      <c r="AB25"/>
      <c r="AC25"/>
      <c r="AD25"/>
      <c r="AE25"/>
    </row>
    <row r="26" spans="1:31" s="39" customFormat="1" ht="14.1" customHeight="1" x14ac:dyDescent="0.2">
      <c r="A26" s="82"/>
      <c r="B26" s="92"/>
      <c r="C26" s="93">
        <v>7</v>
      </c>
      <c r="D26" s="40">
        <v>0</v>
      </c>
      <c r="E26" s="40">
        <v>0</v>
      </c>
      <c r="F26" s="40"/>
      <c r="H26" s="141"/>
      <c r="I26" s="142"/>
      <c r="J26" s="142"/>
      <c r="K26" s="143"/>
      <c r="L26" s="137">
        <v>0</v>
      </c>
      <c r="M26" s="138"/>
      <c r="N26" s="57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53">
        <f>ROUND(oknQuantity_7*oknPrice_7,2)</f>
        <v>0</v>
      </c>
      <c r="P26" s="59">
        <v>0</v>
      </c>
      <c r="Q26" s="59">
        <v>0</v>
      </c>
      <c r="R26" s="59">
        <v>0</v>
      </c>
      <c r="S26" s="59">
        <v>0</v>
      </c>
      <c r="T26" s="115">
        <v>0</v>
      </c>
    </row>
    <row r="27" spans="1:31" s="39" customFormat="1" ht="14.1" customHeight="1" x14ac:dyDescent="0.2">
      <c r="A27" s="82"/>
      <c r="B27" s="92"/>
      <c r="C27" s="93">
        <v>8</v>
      </c>
      <c r="D27" s="40">
        <v>0</v>
      </c>
      <c r="E27" s="40">
        <v>0</v>
      </c>
      <c r="F27" s="40"/>
      <c r="H27" s="154"/>
      <c r="I27" s="155"/>
      <c r="J27" s="155"/>
      <c r="K27" s="156"/>
      <c r="L27" s="139">
        <v>0</v>
      </c>
      <c r="M27" s="140"/>
      <c r="N27" s="98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99">
        <f>ROUND(oknQuantity_8*oknPrice_8,2)</f>
        <v>0</v>
      </c>
      <c r="P27" s="111">
        <v>0</v>
      </c>
      <c r="Q27" s="111">
        <v>0</v>
      </c>
      <c r="R27" s="111">
        <v>0</v>
      </c>
      <c r="S27" s="111">
        <v>0</v>
      </c>
      <c r="T27" s="114">
        <v>0</v>
      </c>
    </row>
    <row r="28" spans="1:31" s="39" customFormat="1" ht="14.1" customHeight="1" x14ac:dyDescent="0.2">
      <c r="A28" s="82"/>
      <c r="B28" s="92"/>
      <c r="C28" s="93">
        <v>9</v>
      </c>
      <c r="D28" s="40">
        <v>0</v>
      </c>
      <c r="E28" s="40">
        <v>0</v>
      </c>
      <c r="F28" s="40"/>
      <c r="H28" s="141"/>
      <c r="I28" s="142"/>
      <c r="J28" s="142"/>
      <c r="K28" s="143"/>
      <c r="L28" s="137">
        <v>0</v>
      </c>
      <c r="M28" s="138"/>
      <c r="N28" s="57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53">
        <f>ROUND(oknQuantity_9*oknPrice_9,2)</f>
        <v>0</v>
      </c>
      <c r="P28" s="59">
        <v>0</v>
      </c>
      <c r="Q28" s="59">
        <v>0</v>
      </c>
      <c r="R28" s="59">
        <v>0</v>
      </c>
      <c r="S28" s="59">
        <v>0</v>
      </c>
      <c r="T28" s="115">
        <v>0</v>
      </c>
    </row>
    <row r="29" spans="1:31" s="39" customFormat="1" ht="14.1" customHeight="1" x14ac:dyDescent="0.2">
      <c r="A29" s="82"/>
      <c r="B29" s="92"/>
      <c r="C29" s="93">
        <v>10</v>
      </c>
      <c r="D29" s="40">
        <v>0</v>
      </c>
      <c r="E29" s="40">
        <v>0</v>
      </c>
      <c r="F29" s="40"/>
      <c r="H29" s="154"/>
      <c r="I29" s="155"/>
      <c r="J29" s="155"/>
      <c r="K29" s="156"/>
      <c r="L29" s="139">
        <v>0</v>
      </c>
      <c r="M29" s="140"/>
      <c r="N29" s="98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99">
        <f>ROUND(oknQuantity_10*oknPrice_10,2)</f>
        <v>0</v>
      </c>
      <c r="P29" s="111">
        <v>0</v>
      </c>
      <c r="Q29" s="111">
        <v>0</v>
      </c>
      <c r="R29" s="111">
        <v>0</v>
      </c>
      <c r="S29" s="111">
        <v>0</v>
      </c>
      <c r="T29" s="114">
        <v>0</v>
      </c>
    </row>
    <row r="30" spans="1:31" s="39" customFormat="1" ht="14.1" customHeight="1" x14ac:dyDescent="0.2">
      <c r="A30" s="82"/>
      <c r="B30" s="92"/>
      <c r="C30" s="93">
        <v>11</v>
      </c>
      <c r="D30" s="40">
        <v>0</v>
      </c>
      <c r="E30" s="40">
        <v>0</v>
      </c>
      <c r="F30" s="40"/>
      <c r="H30" s="141"/>
      <c r="I30" s="142"/>
      <c r="J30" s="142"/>
      <c r="K30" s="143"/>
      <c r="L30" s="137">
        <v>0</v>
      </c>
      <c r="M30" s="138"/>
      <c r="N30" s="57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53">
        <f>ROUND(oknQuantity_11*oknPrice_11,2)</f>
        <v>0</v>
      </c>
      <c r="P30" s="59">
        <v>0</v>
      </c>
      <c r="Q30" s="59">
        <v>0</v>
      </c>
      <c r="R30" s="59">
        <v>0</v>
      </c>
      <c r="S30" s="59">
        <v>0</v>
      </c>
      <c r="T30" s="115">
        <v>0</v>
      </c>
    </row>
    <row r="31" spans="1:31" s="39" customFormat="1" ht="14.1" customHeight="1" x14ac:dyDescent="0.2">
      <c r="A31" s="82"/>
      <c r="B31" s="92"/>
      <c r="C31" s="93">
        <v>12</v>
      </c>
      <c r="D31" s="40">
        <v>0</v>
      </c>
      <c r="E31" s="40">
        <v>0</v>
      </c>
      <c r="F31" s="40"/>
      <c r="H31" s="154"/>
      <c r="I31" s="155"/>
      <c r="J31" s="155"/>
      <c r="K31" s="156"/>
      <c r="L31" s="139">
        <v>0</v>
      </c>
      <c r="M31" s="140"/>
      <c r="N31" s="98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99">
        <f>ROUND(oknQuantity_12*oknPrice_12,2)</f>
        <v>0</v>
      </c>
      <c r="P31" s="111">
        <v>0</v>
      </c>
      <c r="Q31" s="111">
        <v>0</v>
      </c>
      <c r="R31" s="111">
        <v>0</v>
      </c>
      <c r="S31" s="111">
        <v>0</v>
      </c>
      <c r="T31" s="114">
        <v>0</v>
      </c>
    </row>
    <row r="32" spans="1:31" s="39" customFormat="1" ht="14.1" customHeight="1" x14ac:dyDescent="0.2">
      <c r="A32" s="82"/>
      <c r="B32" s="92"/>
      <c r="C32" s="93">
        <v>13</v>
      </c>
      <c r="D32" s="40">
        <v>0</v>
      </c>
      <c r="E32" s="40">
        <v>0</v>
      </c>
      <c r="F32" s="40"/>
      <c r="H32" s="141"/>
      <c r="I32" s="142"/>
      <c r="J32" s="142"/>
      <c r="K32" s="143"/>
      <c r="L32" s="137">
        <v>0</v>
      </c>
      <c r="M32" s="138"/>
      <c r="N32" s="57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53">
        <f>ROUND(oknQuantity_13*oknPrice_13,2)</f>
        <v>0</v>
      </c>
      <c r="P32" s="59">
        <v>0</v>
      </c>
      <c r="Q32" s="59">
        <v>0</v>
      </c>
      <c r="R32" s="59">
        <v>0</v>
      </c>
      <c r="S32" s="59">
        <v>0</v>
      </c>
      <c r="T32" s="115">
        <v>0</v>
      </c>
    </row>
    <row r="33" spans="1:20" s="39" customFormat="1" ht="14.1" customHeight="1" x14ac:dyDescent="0.2">
      <c r="A33" s="82"/>
      <c r="B33" s="92"/>
      <c r="C33" s="93">
        <v>14</v>
      </c>
      <c r="D33" s="40">
        <v>0</v>
      </c>
      <c r="E33" s="40">
        <v>0</v>
      </c>
      <c r="F33" s="40"/>
      <c r="H33" s="154"/>
      <c r="I33" s="155"/>
      <c r="J33" s="155"/>
      <c r="K33" s="156"/>
      <c r="L33" s="139">
        <v>0</v>
      </c>
      <c r="M33" s="140"/>
      <c r="N33" s="98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99">
        <f>ROUND(oknQuantity_14*oknPrice_14,2)</f>
        <v>0</v>
      </c>
      <c r="P33" s="111">
        <v>0</v>
      </c>
      <c r="Q33" s="111">
        <v>0</v>
      </c>
      <c r="R33" s="111">
        <v>0</v>
      </c>
      <c r="S33" s="111">
        <v>0</v>
      </c>
      <c r="T33" s="114">
        <v>0</v>
      </c>
    </row>
    <row r="34" spans="1:20" s="39" customFormat="1" ht="14.1" customHeight="1" x14ac:dyDescent="0.2">
      <c r="A34" s="82"/>
      <c r="B34" s="92"/>
      <c r="C34" s="93">
        <v>15</v>
      </c>
      <c r="D34" s="40">
        <v>0</v>
      </c>
      <c r="E34" s="40">
        <v>0</v>
      </c>
      <c r="F34" s="40"/>
      <c r="H34" s="141"/>
      <c r="I34" s="142"/>
      <c r="J34" s="142"/>
      <c r="K34" s="143"/>
      <c r="L34" s="137">
        <v>0</v>
      </c>
      <c r="M34" s="138"/>
      <c r="N34" s="57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53">
        <f>ROUND(oknQuantity_15*oknPrice_15,2)</f>
        <v>0</v>
      </c>
      <c r="P34" s="59">
        <v>0</v>
      </c>
      <c r="Q34" s="59">
        <v>0</v>
      </c>
      <c r="R34" s="59">
        <v>0</v>
      </c>
      <c r="S34" s="59">
        <v>0</v>
      </c>
      <c r="T34" s="115">
        <v>0</v>
      </c>
    </row>
    <row r="35" spans="1:20" s="39" customFormat="1" ht="14.1" customHeight="1" x14ac:dyDescent="0.2">
      <c r="A35" s="82"/>
      <c r="B35" s="92"/>
      <c r="C35" s="93">
        <v>16</v>
      </c>
      <c r="D35" s="40">
        <v>0</v>
      </c>
      <c r="E35" s="40">
        <v>0</v>
      </c>
      <c r="F35" s="40"/>
      <c r="H35" s="154"/>
      <c r="I35" s="155"/>
      <c r="J35" s="155"/>
      <c r="K35" s="156"/>
      <c r="L35" s="139">
        <v>0</v>
      </c>
      <c r="M35" s="140"/>
      <c r="N35" s="98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99">
        <f>ROUND(oknQuantity_16*oknPrice_16,2)</f>
        <v>0</v>
      </c>
      <c r="P35" s="111">
        <v>0</v>
      </c>
      <c r="Q35" s="111">
        <v>0</v>
      </c>
      <c r="R35" s="111">
        <v>0</v>
      </c>
      <c r="S35" s="111">
        <v>0</v>
      </c>
      <c r="T35" s="114">
        <v>0</v>
      </c>
    </row>
    <row r="36" spans="1:20" s="39" customFormat="1" ht="14.1" customHeight="1" x14ac:dyDescent="0.2">
      <c r="A36" s="82"/>
      <c r="B36" s="92"/>
      <c r="C36" s="93">
        <v>17</v>
      </c>
      <c r="D36" s="40">
        <v>0</v>
      </c>
      <c r="E36" s="40">
        <v>0</v>
      </c>
      <c r="F36" s="40"/>
      <c r="H36" s="141"/>
      <c r="I36" s="142"/>
      <c r="J36" s="142"/>
      <c r="K36" s="143"/>
      <c r="L36" s="137">
        <v>0</v>
      </c>
      <c r="M36" s="138"/>
      <c r="N36" s="57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53">
        <f>ROUND(oknQuantity_17*oknPrice_17,2)</f>
        <v>0</v>
      </c>
      <c r="P36" s="59">
        <v>0</v>
      </c>
      <c r="Q36" s="59">
        <v>0</v>
      </c>
      <c r="R36" s="59">
        <v>0</v>
      </c>
      <c r="S36" s="59">
        <v>0</v>
      </c>
      <c r="T36" s="115">
        <v>0</v>
      </c>
    </row>
    <row r="37" spans="1:20" s="39" customFormat="1" ht="14.1" customHeight="1" x14ac:dyDescent="0.2">
      <c r="A37" s="82"/>
      <c r="B37" s="92"/>
      <c r="C37" s="93">
        <v>18</v>
      </c>
      <c r="D37" s="40">
        <v>0</v>
      </c>
      <c r="E37" s="40">
        <v>0</v>
      </c>
      <c r="F37" s="40"/>
      <c r="H37" s="154"/>
      <c r="I37" s="155"/>
      <c r="J37" s="155"/>
      <c r="K37" s="156"/>
      <c r="L37" s="139">
        <v>0</v>
      </c>
      <c r="M37" s="140"/>
      <c r="N37" s="98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99">
        <f>ROUND(oknQuantity_18*oknPrice_18,2)</f>
        <v>0</v>
      </c>
      <c r="P37" s="111">
        <v>0</v>
      </c>
      <c r="Q37" s="111">
        <v>0</v>
      </c>
      <c r="R37" s="111">
        <v>0</v>
      </c>
      <c r="S37" s="111">
        <v>0</v>
      </c>
      <c r="T37" s="114">
        <v>0</v>
      </c>
    </row>
    <row r="38" spans="1:20" s="39" customFormat="1" ht="14.1" customHeight="1" x14ac:dyDescent="0.2">
      <c r="A38" s="82"/>
      <c r="B38" s="92"/>
      <c r="C38" s="93">
        <v>19</v>
      </c>
      <c r="D38" s="40">
        <v>0</v>
      </c>
      <c r="E38" s="40">
        <v>0</v>
      </c>
      <c r="F38" s="40"/>
      <c r="H38" s="141"/>
      <c r="I38" s="142"/>
      <c r="J38" s="142"/>
      <c r="K38" s="143"/>
      <c r="L38" s="137">
        <v>0</v>
      </c>
      <c r="M38" s="138"/>
      <c r="N38" s="57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53">
        <f>ROUND(oknQuantity_19*oknPrice_19,2)</f>
        <v>0</v>
      </c>
      <c r="P38" s="59">
        <v>0</v>
      </c>
      <c r="Q38" s="59">
        <v>0</v>
      </c>
      <c r="R38" s="59">
        <v>0</v>
      </c>
      <c r="S38" s="59">
        <v>0</v>
      </c>
      <c r="T38" s="115">
        <v>0</v>
      </c>
    </row>
    <row r="39" spans="1:20" s="39" customFormat="1" ht="14.1" customHeight="1" x14ac:dyDescent="0.2">
      <c r="A39" s="82"/>
      <c r="B39" s="92"/>
      <c r="C39" s="93">
        <v>20</v>
      </c>
      <c r="D39" s="40">
        <v>0</v>
      </c>
      <c r="E39" s="40">
        <v>0</v>
      </c>
      <c r="F39" s="40"/>
      <c r="H39" s="154"/>
      <c r="I39" s="155"/>
      <c r="J39" s="155"/>
      <c r="K39" s="156"/>
      <c r="L39" s="139">
        <v>0</v>
      </c>
      <c r="M39" s="140"/>
      <c r="N39" s="98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99">
        <f>ROUND(oknQuantity_20*oknPrice_20,2)</f>
        <v>0</v>
      </c>
      <c r="P39" s="111">
        <v>0</v>
      </c>
      <c r="Q39" s="111">
        <v>0</v>
      </c>
      <c r="R39" s="111">
        <v>0</v>
      </c>
      <c r="S39" s="111">
        <v>0</v>
      </c>
      <c r="T39" s="114">
        <v>0</v>
      </c>
    </row>
    <row r="40" spans="1:20" s="39" customFormat="1" ht="14.1" customHeight="1" x14ac:dyDescent="0.2">
      <c r="A40" s="82"/>
      <c r="B40" s="92"/>
      <c r="C40" s="93">
        <v>21</v>
      </c>
      <c r="D40" s="40">
        <v>0</v>
      </c>
      <c r="E40" s="40">
        <v>0</v>
      </c>
      <c r="F40" s="40"/>
      <c r="H40" s="141"/>
      <c r="I40" s="142"/>
      <c r="J40" s="142"/>
      <c r="K40" s="143"/>
      <c r="L40" s="137">
        <v>0</v>
      </c>
      <c r="M40" s="138"/>
      <c r="N40" s="57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53">
        <f>ROUND(oknQuantity_21*oknPrice_21,2)</f>
        <v>0</v>
      </c>
      <c r="P40" s="59">
        <v>0</v>
      </c>
      <c r="Q40" s="59">
        <v>0</v>
      </c>
      <c r="R40" s="59">
        <v>0</v>
      </c>
      <c r="S40" s="59">
        <v>0</v>
      </c>
      <c r="T40" s="115">
        <v>0</v>
      </c>
    </row>
    <row r="41" spans="1:20" s="39" customFormat="1" ht="14.1" customHeight="1" x14ac:dyDescent="0.2">
      <c r="A41" s="82"/>
      <c r="B41" s="92"/>
      <c r="C41" s="93">
        <v>22</v>
      </c>
      <c r="D41" s="40">
        <v>0</v>
      </c>
      <c r="E41" s="40">
        <v>0</v>
      </c>
      <c r="F41" s="40"/>
      <c r="H41" s="154"/>
      <c r="I41" s="155"/>
      <c r="J41" s="155"/>
      <c r="K41" s="156"/>
      <c r="L41" s="139">
        <v>0</v>
      </c>
      <c r="M41" s="140"/>
      <c r="N41" s="98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99">
        <f>ROUND(oknQuantity_22*oknPrice_22,2)</f>
        <v>0</v>
      </c>
      <c r="P41" s="111">
        <v>0</v>
      </c>
      <c r="Q41" s="111">
        <v>0</v>
      </c>
      <c r="R41" s="111">
        <v>0</v>
      </c>
      <c r="S41" s="111">
        <v>0</v>
      </c>
      <c r="T41" s="114">
        <v>0</v>
      </c>
    </row>
    <row r="42" spans="1:20" s="39" customFormat="1" ht="14.1" customHeight="1" x14ac:dyDescent="0.2">
      <c r="A42" s="82"/>
      <c r="B42" s="92"/>
      <c r="C42" s="93">
        <v>23</v>
      </c>
      <c r="D42" s="40">
        <v>0</v>
      </c>
      <c r="E42" s="40">
        <v>0</v>
      </c>
      <c r="F42" s="40"/>
      <c r="H42" s="141"/>
      <c r="I42" s="142"/>
      <c r="J42" s="142"/>
      <c r="K42" s="143"/>
      <c r="L42" s="137">
        <v>0</v>
      </c>
      <c r="M42" s="138"/>
      <c r="N42" s="57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53">
        <f>ROUND(oknQuantity_23*oknPrice_23,2)</f>
        <v>0</v>
      </c>
      <c r="P42" s="59">
        <v>0</v>
      </c>
      <c r="Q42" s="59">
        <v>0</v>
      </c>
      <c r="R42" s="59">
        <v>0</v>
      </c>
      <c r="S42" s="59">
        <v>0</v>
      </c>
      <c r="T42" s="115">
        <v>0</v>
      </c>
    </row>
    <row r="43" spans="1:20" s="39" customFormat="1" ht="14.1" customHeight="1" x14ac:dyDescent="0.2">
      <c r="A43" s="82"/>
      <c r="B43" s="92"/>
      <c r="C43" s="93">
        <v>24</v>
      </c>
      <c r="D43" s="40">
        <v>0</v>
      </c>
      <c r="E43" s="40">
        <v>0</v>
      </c>
      <c r="F43" s="40"/>
      <c r="H43" s="154"/>
      <c r="I43" s="155"/>
      <c r="J43" s="155"/>
      <c r="K43" s="156"/>
      <c r="L43" s="139">
        <v>0</v>
      </c>
      <c r="M43" s="140"/>
      <c r="N43" s="98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99">
        <f>ROUND(oknQuantity_24*oknPrice_24,2)</f>
        <v>0</v>
      </c>
      <c r="P43" s="111">
        <v>0</v>
      </c>
      <c r="Q43" s="111">
        <v>0</v>
      </c>
      <c r="R43" s="111">
        <v>0</v>
      </c>
      <c r="S43" s="111">
        <v>0</v>
      </c>
      <c r="T43" s="114">
        <v>0</v>
      </c>
    </row>
    <row r="44" spans="1:20" s="39" customFormat="1" ht="14.1" customHeight="1" x14ac:dyDescent="0.2">
      <c r="A44" s="82"/>
      <c r="B44" s="92"/>
      <c r="C44" s="93">
        <v>25</v>
      </c>
      <c r="D44" s="40">
        <v>0</v>
      </c>
      <c r="E44" s="40">
        <v>0</v>
      </c>
      <c r="F44" s="40"/>
      <c r="H44" s="141"/>
      <c r="I44" s="142"/>
      <c r="J44" s="142"/>
      <c r="K44" s="143"/>
      <c r="L44" s="137">
        <v>0</v>
      </c>
      <c r="M44" s="138"/>
      <c r="N44" s="57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53">
        <f>ROUND(oknQuantity_25*oknPrice_25,2)</f>
        <v>0</v>
      </c>
      <c r="P44" s="59">
        <v>0</v>
      </c>
      <c r="Q44" s="59">
        <v>0</v>
      </c>
      <c r="R44" s="59">
        <v>0</v>
      </c>
      <c r="S44" s="59">
        <v>0</v>
      </c>
      <c r="T44" s="115">
        <v>0</v>
      </c>
    </row>
    <row r="45" spans="1:20" s="39" customFormat="1" ht="14.1" customHeight="1" x14ac:dyDescent="0.2">
      <c r="A45" s="82"/>
      <c r="B45" s="92"/>
      <c r="C45" s="93">
        <v>26</v>
      </c>
      <c r="D45" s="40">
        <v>0</v>
      </c>
      <c r="E45" s="40">
        <v>0</v>
      </c>
      <c r="F45" s="40"/>
      <c r="H45" s="154"/>
      <c r="I45" s="155"/>
      <c r="J45" s="155"/>
      <c r="K45" s="156"/>
      <c r="L45" s="139">
        <v>0</v>
      </c>
      <c r="M45" s="140"/>
      <c r="N45" s="98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99">
        <f>ROUND(oknQuantity_26*oknPrice_26,2)</f>
        <v>0</v>
      </c>
      <c r="P45" s="111">
        <v>0</v>
      </c>
      <c r="Q45" s="111">
        <v>0</v>
      </c>
      <c r="R45" s="111">
        <v>0</v>
      </c>
      <c r="S45" s="111">
        <v>0</v>
      </c>
      <c r="T45" s="114">
        <v>0</v>
      </c>
    </row>
    <row r="46" spans="1:20" s="39" customFormat="1" ht="14.1" customHeight="1" x14ac:dyDescent="0.2">
      <c r="A46" s="82"/>
      <c r="B46" s="92"/>
      <c r="C46" s="93">
        <v>27</v>
      </c>
      <c r="D46" s="40">
        <v>0</v>
      </c>
      <c r="E46" s="40">
        <v>0</v>
      </c>
      <c r="F46" s="40"/>
      <c r="H46" s="141"/>
      <c r="I46" s="142"/>
      <c r="J46" s="142"/>
      <c r="K46" s="143"/>
      <c r="L46" s="137">
        <v>0</v>
      </c>
      <c r="M46" s="138"/>
      <c r="N46" s="57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53">
        <f>ROUND(oknQuantity_27*oknPrice_27,2)</f>
        <v>0</v>
      </c>
      <c r="P46" s="59">
        <v>0</v>
      </c>
      <c r="Q46" s="59">
        <v>0</v>
      </c>
      <c r="R46" s="59">
        <v>0</v>
      </c>
      <c r="S46" s="59">
        <v>0</v>
      </c>
      <c r="T46" s="115">
        <v>0</v>
      </c>
    </row>
    <row r="47" spans="1:20" s="39" customFormat="1" ht="14.1" customHeight="1" x14ac:dyDescent="0.2">
      <c r="A47" s="82"/>
      <c r="B47" s="92"/>
      <c r="C47" s="93">
        <v>28</v>
      </c>
      <c r="D47" s="40">
        <v>0</v>
      </c>
      <c r="E47" s="40">
        <v>0</v>
      </c>
      <c r="F47" s="40"/>
      <c r="H47" s="154"/>
      <c r="I47" s="155"/>
      <c r="J47" s="155"/>
      <c r="K47" s="156"/>
      <c r="L47" s="139">
        <v>0</v>
      </c>
      <c r="M47" s="140"/>
      <c r="N47" s="98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99">
        <f>ROUND(oknQuantity_28*oknPrice_28,2)</f>
        <v>0</v>
      </c>
      <c r="P47" s="111">
        <v>0</v>
      </c>
      <c r="Q47" s="111">
        <v>0</v>
      </c>
      <c r="R47" s="111">
        <v>0</v>
      </c>
      <c r="S47" s="111">
        <v>0</v>
      </c>
      <c r="T47" s="114">
        <v>0</v>
      </c>
    </row>
    <row r="48" spans="1:20" s="39" customFormat="1" ht="14.1" customHeight="1" x14ac:dyDescent="0.2">
      <c r="A48" s="82"/>
      <c r="B48" s="92"/>
      <c r="C48" s="93">
        <v>29</v>
      </c>
      <c r="D48" s="40">
        <v>0</v>
      </c>
      <c r="E48" s="40">
        <v>0</v>
      </c>
      <c r="F48" s="40"/>
      <c r="H48" s="141"/>
      <c r="I48" s="142"/>
      <c r="J48" s="142"/>
      <c r="K48" s="143"/>
      <c r="L48" s="137">
        <v>0</v>
      </c>
      <c r="M48" s="138"/>
      <c r="N48" s="57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53">
        <f>ROUND(oknQuantity_29*oknPrice_29,2)</f>
        <v>0</v>
      </c>
      <c r="P48" s="59">
        <v>0</v>
      </c>
      <c r="Q48" s="59">
        <v>0</v>
      </c>
      <c r="R48" s="59">
        <v>0</v>
      </c>
      <c r="S48" s="59">
        <v>0</v>
      </c>
      <c r="T48" s="115">
        <v>0</v>
      </c>
    </row>
    <row r="49" spans="1:20" s="39" customFormat="1" ht="14.1" customHeight="1" x14ac:dyDescent="0.2">
      <c r="A49" s="82"/>
      <c r="B49" s="92"/>
      <c r="C49" s="93">
        <v>30</v>
      </c>
      <c r="D49" s="40">
        <v>0</v>
      </c>
      <c r="E49" s="40">
        <v>0</v>
      </c>
      <c r="F49" s="40"/>
      <c r="H49" s="159"/>
      <c r="I49" s="160"/>
      <c r="J49" s="160"/>
      <c r="K49" s="161"/>
      <c r="L49" s="157">
        <v>0</v>
      </c>
      <c r="M49" s="158"/>
      <c r="N49" s="100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0</v>
      </c>
      <c r="O49" s="101">
        <f>ROUND(oknQuantity_30*oknPrice_30,2)</f>
        <v>0</v>
      </c>
      <c r="P49" s="112">
        <v>0</v>
      </c>
      <c r="Q49" s="112">
        <v>0</v>
      </c>
      <c r="R49" s="112">
        <v>0</v>
      </c>
      <c r="S49" s="112">
        <v>0</v>
      </c>
      <c r="T49" s="116">
        <v>0</v>
      </c>
    </row>
    <row r="50" spans="1:20" s="39" customFormat="1" ht="14.1" customHeight="1" x14ac:dyDescent="0.2">
      <c r="A50" s="90"/>
      <c r="B50" s="90"/>
      <c r="C50" s="94"/>
      <c r="D50" s="40"/>
      <c r="E50" s="40"/>
      <c r="F50" s="40"/>
      <c r="H50" s="50"/>
      <c r="I50" s="51"/>
      <c r="J50" s="51"/>
      <c r="K50" s="51"/>
      <c r="L50" s="58"/>
      <c r="M50" s="58"/>
      <c r="N50" s="59" t="s">
        <v>72</v>
      </c>
      <c r="O50" s="42">
        <f>SUM(oknLineTotal_1:oknLineTotal_30)</f>
        <v>0</v>
      </c>
      <c r="P50" s="54"/>
      <c r="Q50" s="54"/>
      <c r="R50" s="54"/>
      <c r="S50" s="54"/>
      <c r="T50" s="54"/>
    </row>
    <row r="51" spans="1:20" s="39" customFormat="1" ht="14.1" customHeight="1" x14ac:dyDescent="0.2">
      <c r="A51" s="94"/>
      <c r="B51" s="94"/>
      <c r="C51" s="94"/>
      <c r="D51" s="49"/>
      <c r="E51" s="48">
        <f t="array" ref="E51">SUM(oknTaxable_1:oknTaxable_30*oknLineTotal_1:oknLineTotal_30)</f>
        <v>0</v>
      </c>
      <c r="F51" s="48"/>
      <c r="H51" s="41"/>
      <c r="I51" s="41"/>
      <c r="J51" s="41"/>
      <c r="K51" s="41"/>
      <c r="L51" s="41"/>
      <c r="M51" s="118" t="s">
        <v>71</v>
      </c>
      <c r="N51" s="60">
        <v>7.7499999999999999E-2</v>
      </c>
      <c r="O51" s="42">
        <f>IF(oknTaxable_1,(+oknSubTotal*oknTax1Rate),0)</f>
        <v>0</v>
      </c>
      <c r="P51" s="54"/>
      <c r="Q51" s="54"/>
      <c r="R51" s="54"/>
      <c r="S51" s="54"/>
      <c r="T51" s="54"/>
    </row>
    <row r="52" spans="1:20" s="39" customFormat="1" ht="14.1" hidden="1" customHeight="1" x14ac:dyDescent="0.2">
      <c r="A52" s="94"/>
      <c r="B52" s="94"/>
      <c r="C52" s="94"/>
      <c r="D52" s="38"/>
      <c r="E52" s="38"/>
      <c r="F52" s="38"/>
      <c r="H52" s="41"/>
      <c r="I52" s="41"/>
      <c r="J52" s="41"/>
      <c r="K52" s="41"/>
      <c r="L52" s="41"/>
      <c r="M52" s="118" t="s">
        <v>70</v>
      </c>
      <c r="N52" s="61">
        <v>3.2000000000000001E-2</v>
      </c>
      <c r="O52" s="42">
        <f>+oknSubTotal*oknTax2Rate*-1</f>
        <v>0</v>
      </c>
      <c r="P52" s="54"/>
      <c r="Q52" s="54"/>
      <c r="R52" s="54"/>
      <c r="S52" s="54"/>
      <c r="T52" s="54"/>
    </row>
    <row r="53" spans="1:20" s="39" customFormat="1" ht="14.1" hidden="1" customHeight="1" x14ac:dyDescent="0.2">
      <c r="A53" s="94"/>
      <c r="B53" s="94"/>
      <c r="C53" s="94"/>
      <c r="D53" s="38"/>
      <c r="E53" s="38"/>
      <c r="F53" s="38"/>
      <c r="H53" s="41"/>
      <c r="I53" s="41"/>
      <c r="J53" s="41"/>
      <c r="K53" s="41"/>
      <c r="L53" s="41"/>
      <c r="N53" s="43" t="s">
        <v>42</v>
      </c>
      <c r="O53" s="44">
        <v>0</v>
      </c>
      <c r="P53" s="55"/>
      <c r="Q53" s="55"/>
      <c r="R53" s="55"/>
      <c r="S53" s="55"/>
      <c r="T53" s="55"/>
    </row>
    <row r="54" spans="1:20" s="39" customFormat="1" ht="3" customHeight="1" x14ac:dyDescent="0.2">
      <c r="A54" s="94"/>
      <c r="B54" s="94"/>
      <c r="C54" s="94"/>
      <c r="D54" s="38"/>
      <c r="E54" s="38"/>
      <c r="F54" s="38"/>
      <c r="H54" s="41"/>
      <c r="I54" s="41"/>
      <c r="J54" s="41"/>
      <c r="K54" s="41"/>
      <c r="L54" s="41"/>
      <c r="N54" s="43"/>
      <c r="O54" s="69"/>
      <c r="P54" s="55"/>
      <c r="Q54" s="55"/>
      <c r="R54" s="55"/>
      <c r="S54" s="55"/>
      <c r="T54" s="55"/>
    </row>
    <row r="55" spans="1:20" s="39" customFormat="1" ht="15" customHeight="1" x14ac:dyDescent="0.2">
      <c r="A55" s="94"/>
      <c r="B55" s="94"/>
      <c r="C55" s="94"/>
      <c r="D55" s="38"/>
      <c r="E55" s="38"/>
      <c r="F55" s="38"/>
      <c r="N55" s="45" t="s">
        <v>2</v>
      </c>
      <c r="O55" s="46">
        <f>+oknShippingCost+oknTax1+oknSubTotal-O54</f>
        <v>0</v>
      </c>
      <c r="P55" s="54"/>
      <c r="Q55" s="54"/>
      <c r="R55" s="54"/>
      <c r="S55" s="54"/>
      <c r="T55" s="54"/>
    </row>
    <row r="56" spans="1:20" s="3" customFormat="1" ht="15" customHeight="1" x14ac:dyDescent="0.2">
      <c r="A56" s="94"/>
      <c r="B56" s="94"/>
      <c r="C56" s="94"/>
      <c r="D56" s="38"/>
      <c r="E56" s="38"/>
      <c r="F56" s="38"/>
      <c r="G56" s="39"/>
      <c r="H56" s="39"/>
      <c r="I56" s="39"/>
      <c r="J56" s="39"/>
      <c r="K56" s="39"/>
      <c r="L56" s="39"/>
      <c r="M56" s="39"/>
      <c r="N56" s="45" t="s">
        <v>10</v>
      </c>
      <c r="O56" s="62">
        <v>0</v>
      </c>
      <c r="P56" s="55"/>
      <c r="Q56" s="55"/>
      <c r="R56" s="55"/>
      <c r="S56" s="55"/>
      <c r="T56" s="55"/>
    </row>
    <row r="57" spans="1:20" s="3" customFormat="1" ht="15" customHeight="1" x14ac:dyDescent="0.2">
      <c r="A57" s="94"/>
      <c r="B57" s="94"/>
      <c r="C57" s="94"/>
      <c r="D57" s="38"/>
      <c r="E57" s="38"/>
      <c r="F57" s="38"/>
      <c r="G57" s="39"/>
      <c r="H57" s="39"/>
      <c r="I57" s="39"/>
      <c r="J57" s="39"/>
      <c r="K57" s="39"/>
      <c r="L57" s="39"/>
      <c r="M57" s="39"/>
      <c r="N57" s="45" t="s">
        <v>9</v>
      </c>
      <c r="O57" s="63">
        <f>ROUND(oknTotal-oknPayments,2)</f>
        <v>0</v>
      </c>
      <c r="P57" s="54"/>
      <c r="Q57" s="54"/>
      <c r="R57" s="54"/>
      <c r="S57" s="54"/>
      <c r="T57" s="54"/>
    </row>
    <row r="58" spans="1:20" s="3" customFormat="1" ht="5.25" customHeight="1" x14ac:dyDescent="0.2">
      <c r="A58" s="84"/>
      <c r="B58" s="84"/>
      <c r="C58" s="84"/>
      <c r="D58" s="47"/>
      <c r="E58" s="47"/>
      <c r="F58" s="47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</row>
    <row r="60" spans="1:20" x14ac:dyDescent="0.2">
      <c r="H60" s="2"/>
      <c r="I60" s="2"/>
      <c r="J60" s="2"/>
      <c r="K60" s="2"/>
      <c r="L60" s="2"/>
    </row>
    <row r="922" spans="1:1" hidden="1" x14ac:dyDescent="0.2">
      <c r="A922" s="95" t="s">
        <v>99</v>
      </c>
    </row>
    <row r="938" spans="1:1" hidden="1" x14ac:dyDescent="0.2">
      <c r="A938" s="95" t="s">
        <v>99</v>
      </c>
    </row>
    <row r="960" spans="1:1" hidden="1" x14ac:dyDescent="0.2">
      <c r="A960" s="95" t="s">
        <v>99</v>
      </c>
    </row>
    <row r="968" spans="1:1" hidden="1" x14ac:dyDescent="0.2">
      <c r="A968" s="121" t="s">
        <v>101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1">
    <mergeCell ref="L34:M34"/>
    <mergeCell ref="L35:M35"/>
    <mergeCell ref="H34:K34"/>
    <mergeCell ref="H35:K35"/>
    <mergeCell ref="L32:M32"/>
    <mergeCell ref="L33:M33"/>
    <mergeCell ref="H32:K32"/>
    <mergeCell ref="H33:K33"/>
    <mergeCell ref="L26:M26"/>
    <mergeCell ref="H20:K20"/>
    <mergeCell ref="L28:M28"/>
    <mergeCell ref="L25:M25"/>
    <mergeCell ref="L24:M24"/>
    <mergeCell ref="L23:M23"/>
    <mergeCell ref="L22:M22"/>
    <mergeCell ref="L21:M21"/>
    <mergeCell ref="H25:K25"/>
    <mergeCell ref="H26:K26"/>
    <mergeCell ref="H23:K23"/>
    <mergeCell ref="H24:K24"/>
    <mergeCell ref="A3:C3"/>
    <mergeCell ref="A4:C4"/>
    <mergeCell ref="A5:C5"/>
    <mergeCell ref="A6:C6"/>
    <mergeCell ref="L36:M36"/>
    <mergeCell ref="A8:C8"/>
    <mergeCell ref="A9:C9"/>
    <mergeCell ref="A10:C10"/>
    <mergeCell ref="A14:B16"/>
    <mergeCell ref="A11:C11"/>
    <mergeCell ref="I14:K14"/>
    <mergeCell ref="H21:K21"/>
    <mergeCell ref="L20:M20"/>
    <mergeCell ref="B17:C17"/>
    <mergeCell ref="I11:K11"/>
    <mergeCell ref="H19:K19"/>
    <mergeCell ref="H36:K36"/>
    <mergeCell ref="H37:K37"/>
    <mergeCell ref="H31:K31"/>
    <mergeCell ref="H27:K27"/>
    <mergeCell ref="H28:K28"/>
    <mergeCell ref="H29:K29"/>
    <mergeCell ref="H30:K30"/>
    <mergeCell ref="H39:K39"/>
    <mergeCell ref="L40:M40"/>
    <mergeCell ref="L37:M37"/>
    <mergeCell ref="L48:M48"/>
    <mergeCell ref="L49:M49"/>
    <mergeCell ref="H48:K48"/>
    <mergeCell ref="H49:K49"/>
    <mergeCell ref="H44:K44"/>
    <mergeCell ref="H45:K45"/>
    <mergeCell ref="L46:M46"/>
    <mergeCell ref="H46:K46"/>
    <mergeCell ref="L47:M47"/>
    <mergeCell ref="L44:M44"/>
    <mergeCell ref="L45:M45"/>
    <mergeCell ref="H47:K47"/>
    <mergeCell ref="L41:M41"/>
    <mergeCell ref="H40:K40"/>
    <mergeCell ref="H41:K41"/>
    <mergeCell ref="L42:M42"/>
    <mergeCell ref="L43:M43"/>
    <mergeCell ref="H42:K42"/>
    <mergeCell ref="H43:K43"/>
    <mergeCell ref="L38:M38"/>
    <mergeCell ref="L39:M39"/>
    <mergeCell ref="H22:K22"/>
    <mergeCell ref="I10:K10"/>
    <mergeCell ref="I12:K12"/>
    <mergeCell ref="I13:K13"/>
    <mergeCell ref="I17:J17"/>
    <mergeCell ref="I16:J16"/>
    <mergeCell ref="K16:O16"/>
    <mergeCell ref="K17:O17"/>
    <mergeCell ref="L19:M19"/>
    <mergeCell ref="L30:M30"/>
    <mergeCell ref="L31:M31"/>
    <mergeCell ref="L29:M29"/>
    <mergeCell ref="L27:M27"/>
    <mergeCell ref="H38:K38"/>
  </mergeCells>
  <phoneticPr fontId="4" type="noConversion"/>
  <conditionalFormatting sqref="N20">
    <cfRule type="expression" dxfId="1" priority="6" stopIfTrue="1">
      <formula>ISSERROR</formula>
    </cfRule>
  </conditionalFormatting>
  <conditionalFormatting sqref="P20:T20">
    <cfRule type="expression" dxfId="0" priority="1" stopIfTrue="1">
      <formula>ISSERROR</formula>
    </cfRule>
  </conditionalFormatting>
  <dataValidations count="9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N20:N49 N51:N52 M43:M50 M35:M41 L20:L50 M20:M25 M27:M33 O53:T54" xr:uid="{00000000-0002-0000-0000-000003000000}">
      <formula1>999999999.99</formula1>
    </dataValidation>
    <dataValidation type="textLength" allowBlank="1" showInputMessage="1" showErrorMessage="1" errorTitle="Invalid Input" error="Max characters allowed: 10" sqref="I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I50:K5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8000000}"/>
  </dataValidations>
  <hyperlinks>
    <hyperlink ref="A922" r:id="rId2" tooltip="Form with 5 Price Levels" display="http://www.invoicingtemplate.com/five-price-levels-service-amount.html" xr:uid="{00000000-0004-0000-0000-000000000000}"/>
    <hyperlink ref="A938" r:id="rId3" tooltip="Form with 5 Price Levels" display="http://www.invoicingtemplate.com/five-price-levels-service-amount.html" xr:uid="{00000000-0004-0000-0000-000001000000}"/>
    <hyperlink ref="IS1" r:id="rId4" tooltip="Five Price Levels (Service, Amount)" display="http://www.invoicingtemplate.com/five-price-levels-service-amount.html" xr:uid="{00000000-0004-0000-0000-000002000000}"/>
    <hyperlink ref="A960" r:id="rId5" tooltip="Form with 5 Price Levels" display="http://www.invoicingtemplate.com/five-price-levels-service-amount.html" xr:uid="{00000000-0004-0000-0000-000003000000}"/>
    <hyperlink ref="A968" r:id="rId6" tooltip="Form with 5 Price Levels" display="http://www.invoicingtemplate.com/five-price-levels-service-amount.html" xr:uid="{00000000-0004-0000-0000-000005000000}"/>
    <hyperlink ref="AJE1" r:id="rId7" tooltip="Five Price Levels (Service, Amount)" display="http://www.invoicingtemplate.com/five-price-levels-service-amount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122" t="str">
        <f>oknCompanyName</f>
        <v>Your Company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14.25" customHeight="1" x14ac:dyDescent="0.2">
      <c r="K7" s="32"/>
    </row>
    <row r="8" spans="2:17" ht="14.25" customHeight="1" x14ac:dyDescent="0.2">
      <c r="B8" s="34" t="s">
        <v>39</v>
      </c>
    </row>
    <row r="9" spans="2:17" x14ac:dyDescent="0.2">
      <c r="B9" s="7" t="s">
        <v>35</v>
      </c>
      <c r="C9" s="23"/>
    </row>
    <row r="10" spans="2:17" x14ac:dyDescent="0.2">
      <c r="B10" s="7" t="s">
        <v>38</v>
      </c>
      <c r="C10" s="23"/>
    </row>
    <row r="11" spans="2:17" ht="4.5" customHeight="1" x14ac:dyDescent="0.2"/>
    <row r="12" spans="2:17" s="8" customFormat="1" ht="15.75" customHeight="1" x14ac:dyDescent="0.2">
      <c r="B12" s="123" t="s">
        <v>56</v>
      </c>
      <c r="C12" s="15" t="s">
        <v>34</v>
      </c>
      <c r="D12" s="19" t="s">
        <v>55</v>
      </c>
      <c r="E12" s="14" t="s">
        <v>40</v>
      </c>
      <c r="F12" s="14" t="s">
        <v>47</v>
      </c>
      <c r="G12" s="14" t="s">
        <v>48</v>
      </c>
      <c r="H12" s="19" t="s">
        <v>41</v>
      </c>
      <c r="I12" s="19" t="s">
        <v>42</v>
      </c>
      <c r="J12" s="19" t="str">
        <f>oknTax1Name</f>
        <v>Sales Tax</v>
      </c>
      <c r="K12" s="19" t="str">
        <f>oknTax2Name</f>
        <v>Discount</v>
      </c>
      <c r="L12" s="19" t="s">
        <v>43</v>
      </c>
      <c r="M12" s="19" t="s">
        <v>44</v>
      </c>
      <c r="N12" s="19" t="s">
        <v>45</v>
      </c>
      <c r="O12" s="14" t="s">
        <v>46</v>
      </c>
      <c r="P12" s="14" t="s">
        <v>57</v>
      </c>
      <c r="Q12" s="19" t="s">
        <v>103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122" t="str">
        <f>oknCompanyName</f>
        <v>Your Company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34" t="s">
        <v>39</v>
      </c>
      <c r="K7" s="32"/>
    </row>
    <row r="8" spans="2:17" ht="11.25" customHeight="1" x14ac:dyDescent="0.2">
      <c r="B8" s="7" t="s">
        <v>35</v>
      </c>
      <c r="C8" s="23"/>
    </row>
    <row r="9" spans="2:17" x14ac:dyDescent="0.2">
      <c r="B9" s="7" t="s">
        <v>38</v>
      </c>
      <c r="C9" s="23"/>
    </row>
    <row r="10" spans="2:17" ht="4.5" customHeight="1" x14ac:dyDescent="0.2"/>
    <row r="11" spans="2:17" s="8" customFormat="1" ht="15.75" customHeight="1" x14ac:dyDescent="0.2">
      <c r="B11" s="14" t="s">
        <v>58</v>
      </c>
      <c r="C11" s="15" t="s">
        <v>34</v>
      </c>
      <c r="D11" s="14" t="s">
        <v>59</v>
      </c>
      <c r="E11" s="14" t="s">
        <v>40</v>
      </c>
      <c r="F11" s="19" t="s">
        <v>55</v>
      </c>
      <c r="G11" s="19" t="str">
        <f>oknTax1Name</f>
        <v>Sales Tax</v>
      </c>
      <c r="H11" s="19" t="str">
        <f>oknTax2Name</f>
        <v>Discount</v>
      </c>
      <c r="I11" s="19" t="s">
        <v>60</v>
      </c>
      <c r="J11" s="19" t="s">
        <v>44</v>
      </c>
      <c r="K11" s="19" t="s">
        <v>45</v>
      </c>
      <c r="L11" s="19" t="s">
        <v>41</v>
      </c>
      <c r="M11" s="19" t="s">
        <v>43</v>
      </c>
      <c r="N11" s="14" t="s">
        <v>46</v>
      </c>
      <c r="O11" s="14" t="s">
        <v>47</v>
      </c>
      <c r="P11" s="14" t="s">
        <v>48</v>
      </c>
      <c r="Q11" s="14" t="s">
        <v>57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3" customWidth="1"/>
    <col min="7" max="7" width="9.140625" style="11"/>
    <col min="8" max="9" width="10.5703125" style="11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2:12" s="13" customFormat="1" ht="50.25" customHeight="1" x14ac:dyDescent="0.2">
      <c r="C1" s="20"/>
      <c r="D1" s="16"/>
      <c r="E1" s="16"/>
      <c r="G1" s="10"/>
      <c r="H1" s="10"/>
      <c r="I1" s="10"/>
    </row>
    <row r="2" spans="2:12" ht="4.5" customHeight="1" x14ac:dyDescent="0.2"/>
    <row r="3" spans="2:12" ht="33" customHeight="1" x14ac:dyDescent="0.4">
      <c r="B3" s="122" t="str">
        <f>oknCompanyName</f>
        <v>Your Company Name</v>
      </c>
      <c r="C3" s="22"/>
      <c r="L3" s="27"/>
    </row>
    <row r="4" spans="2:12" x14ac:dyDescent="0.2">
      <c r="B4" s="3" t="str">
        <f>oknCompanyAddress</f>
        <v>Street Address</v>
      </c>
    </row>
    <row r="5" spans="2:12" x14ac:dyDescent="0.2">
      <c r="B5" s="3" t="str">
        <f>oknCompanyCityStateZip</f>
        <v>City, ST  ZIP Code</v>
      </c>
      <c r="L5" s="28"/>
    </row>
    <row r="6" spans="2:12" x14ac:dyDescent="0.2">
      <c r="B6" s="3" t="str">
        <f>oknCompanyContact</f>
        <v>Phone Number,Web Address, etc.</v>
      </c>
      <c r="L6" s="24"/>
    </row>
    <row r="7" spans="2:12" ht="21" customHeight="1" x14ac:dyDescent="0.2">
      <c r="B7" s="34" t="s">
        <v>39</v>
      </c>
      <c r="J7" s="29"/>
      <c r="K7" s="24"/>
      <c r="L7" s="24"/>
    </row>
    <row r="8" spans="2:12" ht="13.5" customHeight="1" x14ac:dyDescent="0.2">
      <c r="B8" s="7" t="s">
        <v>35</v>
      </c>
      <c r="C8" s="26"/>
    </row>
    <row r="9" spans="2:12" x14ac:dyDescent="0.2">
      <c r="B9" s="7" t="s">
        <v>38</v>
      </c>
      <c r="C9" s="26"/>
      <c r="D9" s="3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61</v>
      </c>
      <c r="C11" s="15" t="s">
        <v>34</v>
      </c>
      <c r="D11" s="14" t="s">
        <v>40</v>
      </c>
      <c r="E11" s="14" t="s">
        <v>62</v>
      </c>
      <c r="F11" s="14" t="s">
        <v>13</v>
      </c>
      <c r="G11" s="9" t="s">
        <v>12</v>
      </c>
      <c r="H11" s="9" t="s">
        <v>63</v>
      </c>
      <c r="I11" s="9" t="s">
        <v>64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2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0.425781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0.425781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0.425781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0.425781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0.425781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0.425781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0.425781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0.425781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0.425781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0.425781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0.425781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0.425781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0.425781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0.425781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0.425781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0.425781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0.425781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0.425781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0.425781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0.425781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0.425781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0.425781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0.425781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0.425781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0.425781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0.425781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0.425781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0.425781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0.425781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0.425781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0.425781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0.425781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0.425781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0.425781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0.425781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0.425781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0.425781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0.425781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0.425781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0.425781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0.425781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0.425781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0.425781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0.425781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0.425781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0.425781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0.425781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0.425781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0.425781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0.425781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0.425781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0.425781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0.425781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0.425781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0.425781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0.425781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0.425781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0.425781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0.425781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0.425781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0.425781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0.425781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0.42578125" style="3" customWidth="1"/>
    <col min="16137" max="16384" width="9.140625" style="3"/>
  </cols>
  <sheetData>
    <row r="1" spans="2:8" s="13" customFormat="1" ht="50.25" customHeight="1" x14ac:dyDescent="0.2">
      <c r="B1" s="124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122" t="str">
        <f>oknCompanyName</f>
        <v>Your Company Name</v>
      </c>
      <c r="C3" s="22"/>
      <c r="D3" s="35"/>
      <c r="E3" s="35"/>
    </row>
    <row r="4" spans="2:8" x14ac:dyDescent="0.2">
      <c r="B4" s="3" t="str">
        <f>oknCompanyAddress</f>
        <v>Street Address</v>
      </c>
      <c r="D4" s="35"/>
      <c r="E4" s="35"/>
    </row>
    <row r="5" spans="2:8" x14ac:dyDescent="0.2">
      <c r="B5" s="3" t="str">
        <f>oknCompanyCityStateZip</f>
        <v>City, ST  ZIP Code</v>
      </c>
      <c r="D5" s="35"/>
      <c r="E5" s="35"/>
    </row>
    <row r="6" spans="2:8" x14ac:dyDescent="0.2">
      <c r="B6" s="3" t="str">
        <f>oknCompanyContact</f>
        <v>Phone Number,Web Address, etc.</v>
      </c>
      <c r="D6" s="35"/>
      <c r="E6" s="35"/>
    </row>
    <row r="7" spans="2:8" ht="27.75" customHeight="1" x14ac:dyDescent="0.2"/>
    <row r="8" spans="2:8" ht="15.75" customHeight="1" x14ac:dyDescent="0.2">
      <c r="B8" s="126" t="s">
        <v>104</v>
      </c>
    </row>
    <row r="9" spans="2:8" ht="15.75" customHeight="1" x14ac:dyDescent="0.2">
      <c r="B9" s="7" t="s">
        <v>49</v>
      </c>
      <c r="C9" s="3"/>
      <c r="F9" s="171" t="s">
        <v>105</v>
      </c>
      <c r="G9" s="172"/>
      <c r="H9" s="127">
        <v>0</v>
      </c>
    </row>
    <row r="10" spans="2:8" ht="15.75" customHeight="1" x14ac:dyDescent="0.2">
      <c r="B10" s="7" t="s">
        <v>50</v>
      </c>
      <c r="C10" s="3"/>
      <c r="F10" s="173" t="s">
        <v>106</v>
      </c>
      <c r="G10" s="174"/>
      <c r="H10" s="128">
        <v>0</v>
      </c>
    </row>
    <row r="11" spans="2:8" ht="15.75" customHeight="1" x14ac:dyDescent="0.2">
      <c r="B11" s="7" t="s">
        <v>51</v>
      </c>
      <c r="C11" s="129"/>
      <c r="F11" s="130"/>
      <c r="G11" s="131"/>
    </row>
    <row r="12" spans="2:8" ht="15.75" customHeight="1" x14ac:dyDescent="0.2">
      <c r="B12" s="7" t="s">
        <v>52</v>
      </c>
      <c r="C12" s="3"/>
      <c r="F12" s="171" t="s">
        <v>107</v>
      </c>
      <c r="G12" s="172"/>
      <c r="H12" s="127">
        <v>0</v>
      </c>
    </row>
    <row r="13" spans="2:8" ht="15.75" customHeight="1" x14ac:dyDescent="0.2">
      <c r="B13" s="7" t="s">
        <v>54</v>
      </c>
      <c r="C13" s="3"/>
      <c r="F13" s="132" t="s">
        <v>108</v>
      </c>
      <c r="G13" s="133"/>
      <c r="H13" s="128">
        <v>0</v>
      </c>
    </row>
    <row r="14" spans="2:8" ht="15.75" customHeight="1" x14ac:dyDescent="0.2">
      <c r="B14" s="7" t="s">
        <v>53</v>
      </c>
      <c r="C14" s="3"/>
    </row>
    <row r="15" spans="2:8" ht="3" customHeight="1" x14ac:dyDescent="0.2"/>
    <row r="16" spans="2:8" ht="15.75" customHeight="1" x14ac:dyDescent="0.2">
      <c r="B16" s="134" t="s">
        <v>109</v>
      </c>
    </row>
    <row r="17" spans="2:8" ht="15.75" customHeight="1" x14ac:dyDescent="0.2">
      <c r="B17" s="7" t="s">
        <v>36</v>
      </c>
      <c r="C17" s="36"/>
    </row>
    <row r="18" spans="2:8" ht="15.75" customHeight="1" x14ac:dyDescent="0.2">
      <c r="B18" s="7" t="s">
        <v>37</v>
      </c>
      <c r="C18" s="36"/>
    </row>
    <row r="19" spans="2:8" ht="12" customHeight="1" x14ac:dyDescent="0.2"/>
    <row r="20" spans="2:8" ht="15.75" customHeight="1" x14ac:dyDescent="0.2">
      <c r="B20" s="15" t="s">
        <v>110</v>
      </c>
      <c r="C20" s="15" t="s">
        <v>111</v>
      </c>
      <c r="D20" s="15" t="s">
        <v>112</v>
      </c>
      <c r="E20" s="15" t="s">
        <v>113</v>
      </c>
      <c r="F20" s="15" t="s">
        <v>114</v>
      </c>
      <c r="G20" s="9" t="s">
        <v>115</v>
      </c>
      <c r="H20" s="9" t="s">
        <v>116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122" t="str">
        <f>oknCompanyName</f>
        <v>Your Company Name</v>
      </c>
      <c r="C3" s="22"/>
      <c r="J3" s="31"/>
      <c r="M3" s="31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33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39</v>
      </c>
    </row>
    <row r="9" spans="2:14" ht="12.75" customHeight="1" x14ac:dyDescent="0.2">
      <c r="B9" s="7" t="s">
        <v>35</v>
      </c>
      <c r="C9" s="26"/>
    </row>
    <row r="10" spans="2:14" ht="12.75" customHeight="1" x14ac:dyDescent="0.2">
      <c r="B10" s="7" t="s">
        <v>38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48</v>
      </c>
      <c r="C13" s="15" t="s">
        <v>34</v>
      </c>
      <c r="D13" s="14" t="s">
        <v>47</v>
      </c>
      <c r="E13" s="14" t="s">
        <v>40</v>
      </c>
      <c r="F13" s="19" t="s">
        <v>55</v>
      </c>
      <c r="G13" s="19" t="str">
        <f>oknTax1Name</f>
        <v>Sales Tax</v>
      </c>
      <c r="H13" s="19" t="str">
        <f>oknTax2Name</f>
        <v>Discount</v>
      </c>
      <c r="I13" s="19" t="s">
        <v>42</v>
      </c>
      <c r="J13" s="19" t="s">
        <v>43</v>
      </c>
      <c r="K13" s="19" t="s">
        <v>44</v>
      </c>
      <c r="L13" s="19" t="s">
        <v>41</v>
      </c>
      <c r="M13" s="19" t="s">
        <v>45</v>
      </c>
      <c r="N13" s="14" t="s">
        <v>46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1" customWidth="1"/>
    <col min="4" max="4" width="10.5703125" style="8" customWidth="1"/>
    <col min="5" max="5" width="19.5703125" style="18" customWidth="1"/>
    <col min="6" max="6" width="11.7109375" style="18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2:10" s="13" customFormat="1" ht="50.25" customHeight="1" x14ac:dyDescent="0.2">
      <c r="C1" s="20"/>
      <c r="D1" s="25"/>
      <c r="E1" s="17"/>
      <c r="F1" s="17"/>
      <c r="G1" s="17"/>
      <c r="H1" s="17"/>
      <c r="I1" s="25"/>
    </row>
    <row r="2" spans="2:10" ht="3.75" customHeight="1" x14ac:dyDescent="0.2"/>
    <row r="3" spans="2:10" ht="33" customHeight="1" x14ac:dyDescent="0.4">
      <c r="B3" s="122" t="str">
        <f>oknCompanyName</f>
        <v>Your Company Name</v>
      </c>
      <c r="C3" s="22"/>
      <c r="G3" s="31"/>
      <c r="H3" s="31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33"/>
      <c r="H5" s="33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32"/>
    </row>
    <row r="8" spans="2:10" ht="12.75" customHeight="1" x14ac:dyDescent="0.2">
      <c r="B8" s="34" t="s">
        <v>39</v>
      </c>
    </row>
    <row r="9" spans="2:10" ht="12.75" customHeight="1" x14ac:dyDescent="0.2">
      <c r="B9" s="7" t="s">
        <v>35</v>
      </c>
      <c r="C9" s="26"/>
    </row>
    <row r="10" spans="2:10" ht="12.75" customHeight="1" x14ac:dyDescent="0.2">
      <c r="B10" s="7" t="s">
        <v>38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79</v>
      </c>
      <c r="C13" s="15" t="s">
        <v>34</v>
      </c>
      <c r="D13" s="14" t="s">
        <v>40</v>
      </c>
      <c r="E13" s="19" t="s">
        <v>80</v>
      </c>
      <c r="F13" s="19" t="s">
        <v>81</v>
      </c>
      <c r="G13" s="19" t="s">
        <v>82</v>
      </c>
      <c r="H13" s="19" t="s">
        <v>83</v>
      </c>
      <c r="I13" s="14" t="s">
        <v>58</v>
      </c>
      <c r="J13" s="14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0" customWidth="1"/>
    <col min="2" max="2" width="76" style="80" customWidth="1"/>
    <col min="3" max="256" width="9.140625" style="73"/>
    <col min="257" max="257" width="3" style="73" customWidth="1"/>
    <col min="258" max="258" width="76" style="73" customWidth="1"/>
    <col min="259" max="512" width="9.140625" style="73"/>
    <col min="513" max="513" width="3" style="73" customWidth="1"/>
    <col min="514" max="514" width="76" style="73" customWidth="1"/>
    <col min="515" max="768" width="9.140625" style="73"/>
    <col min="769" max="769" width="3" style="73" customWidth="1"/>
    <col min="770" max="770" width="76" style="73" customWidth="1"/>
    <col min="771" max="1024" width="9.140625" style="73"/>
    <col min="1025" max="1025" width="3" style="73" customWidth="1"/>
    <col min="1026" max="1026" width="76" style="73" customWidth="1"/>
    <col min="1027" max="1280" width="9.140625" style="73"/>
    <col min="1281" max="1281" width="3" style="73" customWidth="1"/>
    <col min="1282" max="1282" width="76" style="73" customWidth="1"/>
    <col min="1283" max="1536" width="9.140625" style="73"/>
    <col min="1537" max="1537" width="3" style="73" customWidth="1"/>
    <col min="1538" max="1538" width="76" style="73" customWidth="1"/>
    <col min="1539" max="1792" width="9.140625" style="73"/>
    <col min="1793" max="1793" width="3" style="73" customWidth="1"/>
    <col min="1794" max="1794" width="76" style="73" customWidth="1"/>
    <col min="1795" max="2048" width="9.140625" style="73"/>
    <col min="2049" max="2049" width="3" style="73" customWidth="1"/>
    <col min="2050" max="2050" width="76" style="73" customWidth="1"/>
    <col min="2051" max="2304" width="9.140625" style="73"/>
    <col min="2305" max="2305" width="3" style="73" customWidth="1"/>
    <col min="2306" max="2306" width="76" style="73" customWidth="1"/>
    <col min="2307" max="2560" width="9.140625" style="73"/>
    <col min="2561" max="2561" width="3" style="73" customWidth="1"/>
    <col min="2562" max="2562" width="76" style="73" customWidth="1"/>
    <col min="2563" max="2816" width="9.140625" style="73"/>
    <col min="2817" max="2817" width="3" style="73" customWidth="1"/>
    <col min="2818" max="2818" width="76" style="73" customWidth="1"/>
    <col min="2819" max="3072" width="9.140625" style="73"/>
    <col min="3073" max="3073" width="3" style="73" customWidth="1"/>
    <col min="3074" max="3074" width="76" style="73" customWidth="1"/>
    <col min="3075" max="3328" width="9.140625" style="73"/>
    <col min="3329" max="3329" width="3" style="73" customWidth="1"/>
    <col min="3330" max="3330" width="76" style="73" customWidth="1"/>
    <col min="3331" max="3584" width="9.140625" style="73"/>
    <col min="3585" max="3585" width="3" style="73" customWidth="1"/>
    <col min="3586" max="3586" width="76" style="73" customWidth="1"/>
    <col min="3587" max="3840" width="9.140625" style="73"/>
    <col min="3841" max="3841" width="3" style="73" customWidth="1"/>
    <col min="3842" max="3842" width="76" style="73" customWidth="1"/>
    <col min="3843" max="4096" width="9.140625" style="73"/>
    <col min="4097" max="4097" width="3" style="73" customWidth="1"/>
    <col min="4098" max="4098" width="76" style="73" customWidth="1"/>
    <col min="4099" max="4352" width="9.140625" style="73"/>
    <col min="4353" max="4353" width="3" style="73" customWidth="1"/>
    <col min="4354" max="4354" width="76" style="73" customWidth="1"/>
    <col min="4355" max="4608" width="9.140625" style="73"/>
    <col min="4609" max="4609" width="3" style="73" customWidth="1"/>
    <col min="4610" max="4610" width="76" style="73" customWidth="1"/>
    <col min="4611" max="4864" width="9.140625" style="73"/>
    <col min="4865" max="4865" width="3" style="73" customWidth="1"/>
    <col min="4866" max="4866" width="76" style="73" customWidth="1"/>
    <col min="4867" max="5120" width="9.140625" style="73"/>
    <col min="5121" max="5121" width="3" style="73" customWidth="1"/>
    <col min="5122" max="5122" width="76" style="73" customWidth="1"/>
    <col min="5123" max="5376" width="9.140625" style="73"/>
    <col min="5377" max="5377" width="3" style="73" customWidth="1"/>
    <col min="5378" max="5378" width="76" style="73" customWidth="1"/>
    <col min="5379" max="5632" width="9.140625" style="73"/>
    <col min="5633" max="5633" width="3" style="73" customWidth="1"/>
    <col min="5634" max="5634" width="76" style="73" customWidth="1"/>
    <col min="5635" max="5888" width="9.140625" style="73"/>
    <col min="5889" max="5889" width="3" style="73" customWidth="1"/>
    <col min="5890" max="5890" width="76" style="73" customWidth="1"/>
    <col min="5891" max="6144" width="9.140625" style="73"/>
    <col min="6145" max="6145" width="3" style="73" customWidth="1"/>
    <col min="6146" max="6146" width="76" style="73" customWidth="1"/>
    <col min="6147" max="6400" width="9.140625" style="73"/>
    <col min="6401" max="6401" width="3" style="73" customWidth="1"/>
    <col min="6402" max="6402" width="76" style="73" customWidth="1"/>
    <col min="6403" max="6656" width="9.140625" style="73"/>
    <col min="6657" max="6657" width="3" style="73" customWidth="1"/>
    <col min="6658" max="6658" width="76" style="73" customWidth="1"/>
    <col min="6659" max="6912" width="9.140625" style="73"/>
    <col min="6913" max="6913" width="3" style="73" customWidth="1"/>
    <col min="6914" max="6914" width="76" style="73" customWidth="1"/>
    <col min="6915" max="7168" width="9.140625" style="73"/>
    <col min="7169" max="7169" width="3" style="73" customWidth="1"/>
    <col min="7170" max="7170" width="76" style="73" customWidth="1"/>
    <col min="7171" max="7424" width="9.140625" style="73"/>
    <col min="7425" max="7425" width="3" style="73" customWidth="1"/>
    <col min="7426" max="7426" width="76" style="73" customWidth="1"/>
    <col min="7427" max="7680" width="9.140625" style="73"/>
    <col min="7681" max="7681" width="3" style="73" customWidth="1"/>
    <col min="7682" max="7682" width="76" style="73" customWidth="1"/>
    <col min="7683" max="7936" width="9.140625" style="73"/>
    <col min="7937" max="7937" width="3" style="73" customWidth="1"/>
    <col min="7938" max="7938" width="76" style="73" customWidth="1"/>
    <col min="7939" max="8192" width="9.140625" style="73"/>
    <col min="8193" max="8193" width="3" style="73" customWidth="1"/>
    <col min="8194" max="8194" width="76" style="73" customWidth="1"/>
    <col min="8195" max="8448" width="9.140625" style="73"/>
    <col min="8449" max="8449" width="3" style="73" customWidth="1"/>
    <col min="8450" max="8450" width="76" style="73" customWidth="1"/>
    <col min="8451" max="8704" width="9.140625" style="73"/>
    <col min="8705" max="8705" width="3" style="73" customWidth="1"/>
    <col min="8706" max="8706" width="76" style="73" customWidth="1"/>
    <col min="8707" max="8960" width="9.140625" style="73"/>
    <col min="8961" max="8961" width="3" style="73" customWidth="1"/>
    <col min="8962" max="8962" width="76" style="73" customWidth="1"/>
    <col min="8963" max="9216" width="9.140625" style="73"/>
    <col min="9217" max="9217" width="3" style="73" customWidth="1"/>
    <col min="9218" max="9218" width="76" style="73" customWidth="1"/>
    <col min="9219" max="9472" width="9.140625" style="73"/>
    <col min="9473" max="9473" width="3" style="73" customWidth="1"/>
    <col min="9474" max="9474" width="76" style="73" customWidth="1"/>
    <col min="9475" max="9728" width="9.140625" style="73"/>
    <col min="9729" max="9729" width="3" style="73" customWidth="1"/>
    <col min="9730" max="9730" width="76" style="73" customWidth="1"/>
    <col min="9731" max="9984" width="9.140625" style="73"/>
    <col min="9985" max="9985" width="3" style="73" customWidth="1"/>
    <col min="9986" max="9986" width="76" style="73" customWidth="1"/>
    <col min="9987" max="10240" width="9.140625" style="73"/>
    <col min="10241" max="10241" width="3" style="73" customWidth="1"/>
    <col min="10242" max="10242" width="76" style="73" customWidth="1"/>
    <col min="10243" max="10496" width="9.140625" style="73"/>
    <col min="10497" max="10497" width="3" style="73" customWidth="1"/>
    <col min="10498" max="10498" width="76" style="73" customWidth="1"/>
    <col min="10499" max="10752" width="9.140625" style="73"/>
    <col min="10753" max="10753" width="3" style="73" customWidth="1"/>
    <col min="10754" max="10754" width="76" style="73" customWidth="1"/>
    <col min="10755" max="11008" width="9.140625" style="73"/>
    <col min="11009" max="11009" width="3" style="73" customWidth="1"/>
    <col min="11010" max="11010" width="76" style="73" customWidth="1"/>
    <col min="11011" max="11264" width="9.140625" style="73"/>
    <col min="11265" max="11265" width="3" style="73" customWidth="1"/>
    <col min="11266" max="11266" width="76" style="73" customWidth="1"/>
    <col min="11267" max="11520" width="9.140625" style="73"/>
    <col min="11521" max="11521" width="3" style="73" customWidth="1"/>
    <col min="11522" max="11522" width="76" style="73" customWidth="1"/>
    <col min="11523" max="11776" width="9.140625" style="73"/>
    <col min="11777" max="11777" width="3" style="73" customWidth="1"/>
    <col min="11778" max="11778" width="76" style="73" customWidth="1"/>
    <col min="11779" max="12032" width="9.140625" style="73"/>
    <col min="12033" max="12033" width="3" style="73" customWidth="1"/>
    <col min="12034" max="12034" width="76" style="73" customWidth="1"/>
    <col min="12035" max="12288" width="9.140625" style="73"/>
    <col min="12289" max="12289" width="3" style="73" customWidth="1"/>
    <col min="12290" max="12290" width="76" style="73" customWidth="1"/>
    <col min="12291" max="12544" width="9.140625" style="73"/>
    <col min="12545" max="12545" width="3" style="73" customWidth="1"/>
    <col min="12546" max="12546" width="76" style="73" customWidth="1"/>
    <col min="12547" max="12800" width="9.140625" style="73"/>
    <col min="12801" max="12801" width="3" style="73" customWidth="1"/>
    <col min="12802" max="12802" width="76" style="73" customWidth="1"/>
    <col min="12803" max="13056" width="9.140625" style="73"/>
    <col min="13057" max="13057" width="3" style="73" customWidth="1"/>
    <col min="13058" max="13058" width="76" style="73" customWidth="1"/>
    <col min="13059" max="13312" width="9.140625" style="73"/>
    <col min="13313" max="13313" width="3" style="73" customWidth="1"/>
    <col min="13314" max="13314" width="76" style="73" customWidth="1"/>
    <col min="13315" max="13568" width="9.140625" style="73"/>
    <col min="13569" max="13569" width="3" style="73" customWidth="1"/>
    <col min="13570" max="13570" width="76" style="73" customWidth="1"/>
    <col min="13571" max="13824" width="9.140625" style="73"/>
    <col min="13825" max="13825" width="3" style="73" customWidth="1"/>
    <col min="13826" max="13826" width="76" style="73" customWidth="1"/>
    <col min="13827" max="14080" width="9.140625" style="73"/>
    <col min="14081" max="14081" width="3" style="73" customWidth="1"/>
    <col min="14082" max="14082" width="76" style="73" customWidth="1"/>
    <col min="14083" max="14336" width="9.140625" style="73"/>
    <col min="14337" max="14337" width="3" style="73" customWidth="1"/>
    <col min="14338" max="14338" width="76" style="73" customWidth="1"/>
    <col min="14339" max="14592" width="9.140625" style="73"/>
    <col min="14593" max="14593" width="3" style="73" customWidth="1"/>
    <col min="14594" max="14594" width="76" style="73" customWidth="1"/>
    <col min="14595" max="14848" width="9.140625" style="73"/>
    <col min="14849" max="14849" width="3" style="73" customWidth="1"/>
    <col min="14850" max="14850" width="76" style="73" customWidth="1"/>
    <col min="14851" max="15104" width="9.140625" style="73"/>
    <col min="15105" max="15105" width="3" style="73" customWidth="1"/>
    <col min="15106" max="15106" width="76" style="73" customWidth="1"/>
    <col min="15107" max="15360" width="9.140625" style="73"/>
    <col min="15361" max="15361" width="3" style="73" customWidth="1"/>
    <col min="15362" max="15362" width="76" style="73" customWidth="1"/>
    <col min="15363" max="15616" width="9.140625" style="73"/>
    <col min="15617" max="15617" width="3" style="73" customWidth="1"/>
    <col min="15618" max="15618" width="76" style="73" customWidth="1"/>
    <col min="15619" max="15872" width="9.140625" style="73"/>
    <col min="15873" max="15873" width="3" style="73" customWidth="1"/>
    <col min="15874" max="15874" width="76" style="73" customWidth="1"/>
    <col min="15875" max="16128" width="9.140625" style="73"/>
    <col min="16129" max="16129" width="3" style="73" customWidth="1"/>
    <col min="16130" max="16130" width="76" style="73" customWidth="1"/>
    <col min="16131" max="16384" width="9.140625" style="73"/>
  </cols>
  <sheetData>
    <row r="1" spans="1:3" ht="32.1" customHeight="1" x14ac:dyDescent="0.3">
      <c r="A1" s="70"/>
      <c r="B1" s="71" t="s">
        <v>98</v>
      </c>
      <c r="C1" s="72"/>
    </row>
    <row r="2" spans="1:3" ht="16.5" x14ac:dyDescent="0.3">
      <c r="A2" s="70"/>
      <c r="B2" s="74"/>
      <c r="C2" s="72"/>
    </row>
    <row r="3" spans="1:3" ht="16.5" x14ac:dyDescent="0.3">
      <c r="A3" s="70"/>
      <c r="B3" s="75" t="s">
        <v>89</v>
      </c>
      <c r="C3" s="72"/>
    </row>
    <row r="4" spans="1:3" x14ac:dyDescent="0.3">
      <c r="A4" s="70"/>
      <c r="B4" s="81" t="s">
        <v>90</v>
      </c>
      <c r="C4" s="72"/>
    </row>
    <row r="5" spans="1:3" ht="16.5" x14ac:dyDescent="0.3">
      <c r="A5" s="70"/>
      <c r="B5" s="76"/>
      <c r="C5" s="72"/>
    </row>
    <row r="6" spans="1:3" ht="16.5" x14ac:dyDescent="0.3">
      <c r="A6" s="70"/>
      <c r="B6" s="77" t="s">
        <v>91</v>
      </c>
      <c r="C6" s="72"/>
    </row>
    <row r="7" spans="1:3" ht="16.5" x14ac:dyDescent="0.3">
      <c r="A7" s="70"/>
      <c r="B7" s="76"/>
      <c r="C7" s="72"/>
    </row>
    <row r="8" spans="1:3" ht="46.5" x14ac:dyDescent="0.3">
      <c r="A8" s="70"/>
      <c r="B8" s="76" t="s">
        <v>92</v>
      </c>
      <c r="C8" s="72"/>
    </row>
    <row r="9" spans="1:3" ht="16.5" x14ac:dyDescent="0.3">
      <c r="A9" s="70"/>
      <c r="B9" s="76"/>
      <c r="C9" s="72"/>
    </row>
    <row r="10" spans="1:3" ht="31.5" x14ac:dyDescent="0.3">
      <c r="A10" s="70"/>
      <c r="B10" s="76" t="s">
        <v>93</v>
      </c>
      <c r="C10" s="72"/>
    </row>
    <row r="11" spans="1:3" ht="16.5" x14ac:dyDescent="0.3">
      <c r="A11" s="70"/>
      <c r="B11" s="76"/>
      <c r="C11" s="72"/>
    </row>
    <row r="12" spans="1:3" ht="31.5" x14ac:dyDescent="0.3">
      <c r="A12" s="70"/>
      <c r="B12" s="76" t="s">
        <v>94</v>
      </c>
      <c r="C12" s="72"/>
    </row>
    <row r="13" spans="1:3" ht="16.5" x14ac:dyDescent="0.3">
      <c r="A13" s="70"/>
      <c r="B13" s="76"/>
      <c r="C13" s="72"/>
    </row>
    <row r="14" spans="1:3" x14ac:dyDescent="0.3">
      <c r="A14" s="70"/>
      <c r="B14" s="78" t="s">
        <v>95</v>
      </c>
      <c r="C14" s="72"/>
    </row>
    <row r="15" spans="1:3" ht="15.75" x14ac:dyDescent="0.3">
      <c r="A15" s="70"/>
      <c r="B15" s="135" t="s">
        <v>96</v>
      </c>
      <c r="C15" s="72"/>
    </row>
    <row r="16" spans="1:3" ht="16.5" x14ac:dyDescent="0.3">
      <c r="A16" s="70"/>
      <c r="B16" s="79"/>
      <c r="C16" s="72"/>
    </row>
    <row r="17" spans="1:3" ht="32.25" x14ac:dyDescent="0.3">
      <c r="A17" s="70"/>
      <c r="B17" s="76" t="s">
        <v>97</v>
      </c>
      <c r="C17" s="72"/>
    </row>
    <row r="18" spans="1:3" x14ac:dyDescent="0.3">
      <c r="A18" s="70"/>
      <c r="B18" s="70"/>
      <c r="C18" s="72"/>
    </row>
    <row r="19" spans="1:3" x14ac:dyDescent="0.3">
      <c r="A19" s="70"/>
      <c r="B19" s="70"/>
      <c r="C19" s="72"/>
    </row>
    <row r="20" spans="1:3" x14ac:dyDescent="0.3">
      <c r="A20" s="70"/>
      <c r="B20" s="70"/>
      <c r="C20" s="72"/>
    </row>
    <row r="21" spans="1:3" x14ac:dyDescent="0.3">
      <c r="A21" s="70"/>
      <c r="B21" s="70"/>
      <c r="C21" s="72"/>
    </row>
    <row r="22" spans="1:3" x14ac:dyDescent="0.3">
      <c r="A22" s="70"/>
      <c r="B22" s="70"/>
      <c r="C22" s="72"/>
    </row>
    <row r="23" spans="1:3" x14ac:dyDescent="0.3">
      <c r="A23" s="70"/>
      <c r="B23" s="70"/>
      <c r="C23" s="72"/>
    </row>
    <row r="24" spans="1:3" x14ac:dyDescent="0.3">
      <c r="A24" s="70"/>
      <c r="B24" s="70"/>
      <c r="C24" s="72"/>
    </row>
    <row r="25" spans="1:3" x14ac:dyDescent="0.3">
      <c r="A25" s="70"/>
      <c r="B25" s="70"/>
      <c r="C25" s="72"/>
    </row>
    <row r="26" spans="1:3" x14ac:dyDescent="0.3">
      <c r="A26" s="70"/>
      <c r="B26" s="70"/>
      <c r="C26" s="72"/>
    </row>
    <row r="27" spans="1:3" x14ac:dyDescent="0.3">
      <c r="A27" s="70"/>
      <c r="B27" s="70"/>
      <c r="C27" s="72"/>
    </row>
    <row r="28" spans="1:3" x14ac:dyDescent="0.3">
      <c r="A28" s="70"/>
      <c r="B28" s="70"/>
      <c r="C28" s="72"/>
    </row>
    <row r="29" spans="1:3" x14ac:dyDescent="0.3">
      <c r="A29" s="70"/>
      <c r="B29" s="70"/>
      <c r="C29" s="72"/>
    </row>
  </sheetData>
  <hyperlinks>
    <hyperlink ref="B14" r:id="rId1" display="See License Agreement" xr:uid="{00000000-0004-0000-0700-000000000000}"/>
    <hyperlink ref="B4" r:id="rId2" tooltip="View online document" display="http://www.invoicingtemplate.com/five-price-levels-service-amou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DDB8-B9A8-4FB6-806B-E88B90E7CE7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7</v>
      </c>
      <c r="B5" t="s">
        <v>65</v>
      </c>
    </row>
    <row r="6" spans="1:5" x14ac:dyDescent="0.2">
      <c r="A6" s="3" t="s">
        <v>8</v>
      </c>
      <c r="B6" s="7" t="s">
        <v>86</v>
      </c>
    </row>
    <row r="7" spans="1:5" x14ac:dyDescent="0.2">
      <c r="A7" s="3" t="s">
        <v>15</v>
      </c>
      <c r="B7" s="3">
        <v>1</v>
      </c>
      <c r="D7" s="3" t="s">
        <v>16</v>
      </c>
      <c r="E7" s="3" t="s">
        <v>17</v>
      </c>
    </row>
    <row r="8" spans="1:5" x14ac:dyDescent="0.2">
      <c r="A8" s="3" t="s">
        <v>18</v>
      </c>
      <c r="B8" s="3">
        <v>1</v>
      </c>
    </row>
    <row r="9" spans="1:5" x14ac:dyDescent="0.2">
      <c r="A9" s="3" t="s">
        <v>19</v>
      </c>
      <c r="B9" s="3">
        <v>0</v>
      </c>
    </row>
    <row r="10" spans="1:5" x14ac:dyDescent="0.2">
      <c r="A10" s="3" t="s">
        <v>20</v>
      </c>
      <c r="B10" s="3">
        <v>1</v>
      </c>
    </row>
    <row r="11" spans="1:5" x14ac:dyDescent="0.2">
      <c r="A11" s="3" t="s">
        <v>21</v>
      </c>
      <c r="B11" s="3">
        <v>1</v>
      </c>
    </row>
    <row r="12" spans="1:5" x14ac:dyDescent="0.2">
      <c r="A12" s="3" t="s">
        <v>22</v>
      </c>
      <c r="B12" s="3">
        <v>1</v>
      </c>
    </row>
    <row r="13" spans="1:5" x14ac:dyDescent="0.2">
      <c r="A13" s="3" t="s">
        <v>23</v>
      </c>
    </row>
    <row r="14" spans="1:5" ht="12.75" x14ac:dyDescent="0.2">
      <c r="A14" t="s">
        <v>24</v>
      </c>
      <c r="B14" s="3">
        <v>0</v>
      </c>
    </row>
    <row r="15" spans="1:5" x14ac:dyDescent="0.2">
      <c r="A15" s="3" t="s">
        <v>25</v>
      </c>
      <c r="B15" s="3" t="s">
        <v>73</v>
      </c>
    </row>
    <row r="16" spans="1:5" x14ac:dyDescent="0.2">
      <c r="A16" s="3" t="s">
        <v>26</v>
      </c>
      <c r="B16" s="3">
        <v>1</v>
      </c>
    </row>
    <row r="17" spans="1:2" x14ac:dyDescent="0.2">
      <c r="A17" s="3" t="s">
        <v>29</v>
      </c>
      <c r="B17" s="3">
        <v>1</v>
      </c>
    </row>
    <row r="18" spans="1:2" x14ac:dyDescent="0.2">
      <c r="A18" s="3" t="s">
        <v>27</v>
      </c>
      <c r="B18" s="3">
        <v>1</v>
      </c>
    </row>
    <row r="19" spans="1:2" x14ac:dyDescent="0.2">
      <c r="A19" s="3" t="s">
        <v>28</v>
      </c>
      <c r="B19" s="3">
        <v>12</v>
      </c>
    </row>
    <row r="20" spans="1:2" x14ac:dyDescent="0.2">
      <c r="A20" s="3" t="s">
        <v>69</v>
      </c>
      <c r="B20" s="3">
        <v>1</v>
      </c>
    </row>
    <row r="21" spans="1:2" x14ac:dyDescent="0.2">
      <c r="A21" s="3" t="s">
        <v>67</v>
      </c>
      <c r="B21" s="3">
        <v>1</v>
      </c>
    </row>
    <row r="22" spans="1:2" x14ac:dyDescent="0.2">
      <c r="A22" s="3" t="s">
        <v>68</v>
      </c>
      <c r="B22" s="3">
        <v>1</v>
      </c>
    </row>
    <row r="23" spans="1:2" x14ac:dyDescent="0.2">
      <c r="B23" s="3" t="s">
        <v>117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496</vt:i4>
      </vt:variant>
    </vt:vector>
  </HeadingPairs>
  <TitlesOfParts>
    <vt:vector size="50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(Service, Amount)</dc:title>
  <dc:subject>"Five Price Levels (Service, Amount)" summary: This is a variant of &lt;a href="five-price-levels-sales-amount.html"&gt;5 Price Levels (Sales, Amount) invoice template&lt;/a&gt;. It differs from the original one in that it is service-oriented, i.e. it has no shipping fields.</dc:subject>
  <dc:creator>https://www.invoicingtemplate.com/</dc:creator>
  <cp:keywords/>
  <dc:description>https://www.invoicingtemplate.com/five-price-levels-service-amount.html</dc:description>
  <cp:lastModifiedBy>liangjun yu</cp:lastModifiedBy>
  <cp:lastPrinted>2023-07-05T14:04:55Z</cp:lastPrinted>
  <dcterms:created xsi:type="dcterms:W3CDTF">2000-07-27T22:24:14Z</dcterms:created>
  <dcterms:modified xsi:type="dcterms:W3CDTF">2024-04-10T06:16:09Z</dcterms:modified>
  <cp:category>Five Price Levels (Service, Amount),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