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13\"/>
    </mc:Choice>
  </mc:AlternateContent>
  <xr:revisionPtr revIDLastSave="0" documentId="13_ncr:1_{DD7D7583-7B05-494A-9642-EBB42DECAC99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aDiscountRate_A_5">Invoice!$P$24</definedName>
    <definedName name="oknBalanceDue">Invoice!$O$57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Invoice!$B$17</definedName>
    <definedName name="oknDueDate">Invoice!$AB$12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Invoice!$K$17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Invoice!$AB$18</definedName>
    <definedName name="oknShipCityStateZip">Invoice!$AB$19</definedName>
    <definedName name="oknShipContact">Invoice!$AB$21</definedName>
    <definedName name="oknShipCountry">Invoice!$AB$20</definedName>
    <definedName name="oknShipDate">Invoice!$AB$23</definedName>
    <definedName name="oknShipName">Invoice!$AB$17</definedName>
    <definedName name="oknShippingCost">Invoice!$O$53</definedName>
    <definedName name="oknShipVia">Invoice!$AC$23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Invoice!$H$3:$O$57</definedName>
    <definedName name="valuevx">42.314159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9" i="1" l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O51" i="1"/>
  <c r="E51" i="1" l="1" a="1"/>
  <c r="E51" i="1" s="1"/>
  <c r="O50" i="1"/>
  <c r="O52" i="1" s="1"/>
  <c r="O55" i="1" l="1"/>
  <c r="O57" i="1" s="1"/>
</calcChain>
</file>

<file path=xl/sharedStrings.xml><?xml version="1.0" encoding="utf-8"?>
<sst xmlns="http://schemas.openxmlformats.org/spreadsheetml/2006/main" count="37" uniqueCount="35">
  <si>
    <t>DATE:</t>
  </si>
  <si>
    <t>INVOICE #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</si>
  <si>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</si>
  <si>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</si>
  <si>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</si>
  <si>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</si>
  <si>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Terms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</si>
  <si>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</si>
  <si>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</si>
  <si>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</si>
  <si>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INVOICE</t>
    <phoneticPr fontId="5" type="noConversion"/>
  </si>
  <si>
    <t>Bill To:</t>
    <phoneticPr fontId="5" type="noConversion"/>
  </si>
  <si>
    <t>Current Database</t>
  </si>
  <si>
    <t>Invoice Status</t>
  </si>
  <si>
    <t>cost</t>
    <phoneticPr fontId="5" type="noConversion"/>
  </si>
  <si>
    <t>Shipping</t>
  </si>
  <si>
    <t>Sales Rep.</t>
  </si>
  <si>
    <t>Product ID</t>
  </si>
  <si>
    <t>Description</t>
  </si>
  <si>
    <t>Taxable</t>
    <phoneticPr fontId="5" type="noConversion"/>
  </si>
  <si>
    <t>Discount</t>
  </si>
  <si>
    <t>Sales Tax</t>
  </si>
  <si>
    <t>Sub Total</t>
  </si>
  <si>
    <t>Your Company Name</t>
  </si>
  <si>
    <t>Street Address</t>
  </si>
  <si>
    <t>City, ST  ZIP Code</t>
  </si>
  <si>
    <t>Phone Number,Web Address, etc.</t>
  </si>
  <si>
    <t>P.O. #</t>
    <phoneticPr fontId="5" type="noConversion"/>
  </si>
  <si>
    <t>Pending</t>
    <phoneticPr fontId="5" type="noConversion"/>
  </si>
  <si>
    <t>DISC LEVEL</t>
    <phoneticPr fontId="5" type="noConversion"/>
  </si>
  <si>
    <t>c4013</t>
  </si>
  <si>
    <t>Form with 5 Price Levels - 76, Fort Wayne, Indiana, 264488, 253691, 7000425596493371860?+4.26%, 110.6 sq mi, 286.5 km2, 2,391/sq mi, 923/km2, 41°05′18″N 85°08′38″W? / ?41.0882°N 85.1439°W? / 41.0882; -85.1439? (Fort Wayne)</t>
  </si>
  <si>
    <t>Five Price Levels (Service, Amount)c4013 - 76, Fort Wayne, Indiana, 264488, 253691, 7000425596493371860?+4.26%, 110.6 sq mi, 286.5 km2, 2,391/sq mi, 923/km2, 41°05′18″N 85°08′38″W? / ?41.0882°N 85.1439°W? / 41.0882; -85.1439? (Fort Wayne)</t>
  </si>
  <si>
    <t>Form with 5 Price Levels - 25, Memphis, Tennessee</t>
  </si>
  <si>
    <t>Five Price Levels (Service, Amount)c4013 - 25, Memphis, Tennessee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</si>
</sst>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@\ \ "/>
    <numFmt numFmtId="165" formatCode="General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0.000%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9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4" tint="-0.499984740745262"/>
      <name val="Arial Black"/>
      <family val="2"/>
    </font>
    <font>
      <b/>
      <sz val="12"/>
      <color theme="4" tint="-0.499984740745262"/>
      <name val="Arial Black"/>
      <family val="2"/>
    </font>
  </fonts>
  <fills count="21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50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5" borderId="1" applyNumberFormat="0" applyAlignment="0" applyProtection="0"/>
    <xf numFmtId="0" fontId="15" fillId="15" borderId="2" applyNumberFormat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7" borderId="0" applyNumberFormat="0" applyBorder="0" applyAlignment="0" applyProtection="0"/>
    <xf numFmtId="0" fontId="28" fillId="0" borderId="0"/>
    <xf numFmtId="0" fontId="30" fillId="0" borderId="0"/>
    <xf numFmtId="0" fontId="7" fillId="4" borderId="7" applyNumberFormat="0" applyFont="0" applyAlignment="0" applyProtection="0"/>
    <xf numFmtId="0" fontId="24" fillId="5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15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43" fontId="8" fillId="0" borderId="12" xfId="0" applyNumberFormat="1" applyFont="1" applyBorder="1" applyAlignment="1" applyProtection="1">
      <alignment horizontal="right" vertical="center"/>
      <protection hidden="1"/>
    </xf>
    <xf numFmtId="164" fontId="8" fillId="0" borderId="0" xfId="0" applyNumberFormat="1" applyFont="1" applyAlignment="1">
      <alignment horizontal="right" vertical="center"/>
    </xf>
    <xf numFmtId="43" fontId="8" fillId="0" borderId="12" xfId="0" applyNumberFormat="1" applyFont="1" applyBorder="1" applyAlignment="1" applyProtection="1">
      <alignment horizontal="right" vertical="center"/>
      <protection locked="0"/>
    </xf>
    <xf numFmtId="164" fontId="10" fillId="0" borderId="0" xfId="0" applyNumberFormat="1" applyFont="1" applyAlignment="1">
      <alignment horizontal="right" vertical="center"/>
    </xf>
    <xf numFmtId="43" fontId="8" fillId="0" borderId="10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right" vertical="center"/>
      <protection locked="0" hidden="1"/>
    </xf>
    <xf numFmtId="1" fontId="8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>
      <alignment vertical="center"/>
    </xf>
    <xf numFmtId="169" fontId="8" fillId="0" borderId="13" xfId="0" applyNumberFormat="1" applyFont="1" applyBorder="1" applyAlignment="1" applyProtection="1">
      <alignment horizontal="lef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locked="0"/>
    </xf>
    <xf numFmtId="167" fontId="8" fillId="0" borderId="14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 applyProtection="1">
      <alignment horizontal="right" vertical="center"/>
      <protection locked="0"/>
    </xf>
    <xf numFmtId="167" fontId="8" fillId="0" borderId="0" xfId="0" applyNumberFormat="1" applyFont="1" applyAlignment="1" applyProtection="1">
      <alignment horizontal="right" vertical="center"/>
      <protection locked="0"/>
    </xf>
    <xf numFmtId="170" fontId="8" fillId="0" borderId="0" xfId="0" applyNumberFormat="1" applyFont="1" applyAlignment="1" applyProtection="1">
      <alignment horizontal="right" vertical="center"/>
      <protection locked="0"/>
    </xf>
    <xf numFmtId="10" fontId="8" fillId="0" borderId="0" xfId="0" applyNumberFormat="1" applyFont="1" applyAlignment="1" applyProtection="1">
      <alignment horizontal="right" vertical="center"/>
      <protection locked="0"/>
    </xf>
    <xf numFmtId="43" fontId="8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right" vertical="center"/>
    </xf>
    <xf numFmtId="166" fontId="8" fillId="0" borderId="0" xfId="0" applyNumberFormat="1" applyFont="1" applyAlignment="1" applyProtection="1">
      <alignment horizontal="left" vertical="center" shrinkToFit="1"/>
      <protection locked="0"/>
    </xf>
    <xf numFmtId="43" fontId="8" fillId="0" borderId="16" xfId="0" applyNumberFormat="1" applyFont="1" applyBorder="1" applyAlignment="1" applyProtection="1">
      <alignment horizontal="right" vertical="center"/>
      <protection locked="0"/>
    </xf>
    <xf numFmtId="1" fontId="31" fillId="17" borderId="0" xfId="0" applyNumberFormat="1" applyFont="1" applyFill="1" applyAlignment="1" applyProtection="1">
      <alignment horizontal="left" vertical="center"/>
      <protection locked="0"/>
    </xf>
    <xf numFmtId="0" fontId="32" fillId="16" borderId="0" xfId="0" applyFont="1" applyFill="1"/>
    <xf numFmtId="0" fontId="31" fillId="16" borderId="0" xfId="0" applyFont="1" applyFill="1"/>
    <xf numFmtId="164" fontId="35" fillId="16" borderId="0" xfId="0" applyNumberFormat="1" applyFont="1" applyFill="1" applyAlignment="1">
      <alignment horizontal="right" vertical="center"/>
    </xf>
    <xf numFmtId="168" fontId="35" fillId="16" borderId="0" xfId="0" applyNumberFormat="1" applyFont="1" applyFill="1" applyAlignment="1">
      <alignment horizontal="right" vertical="center"/>
    </xf>
    <xf numFmtId="0" fontId="33" fillId="16" borderId="0" xfId="0" applyFont="1" applyFill="1"/>
    <xf numFmtId="0" fontId="35" fillId="16" borderId="0" xfId="0" applyFont="1" applyFill="1" applyAlignment="1">
      <alignment vertical="center"/>
    </xf>
    <xf numFmtId="0" fontId="32" fillId="16" borderId="0" xfId="0" applyFont="1" applyFill="1" applyAlignment="1">
      <alignment vertical="center"/>
    </xf>
    <xf numFmtId="0" fontId="33" fillId="16" borderId="0" xfId="0" applyFont="1" applyFill="1" applyAlignment="1">
      <alignment horizontal="center" vertical="center"/>
    </xf>
    <xf numFmtId="0" fontId="33" fillId="16" borderId="0" xfId="0" applyFont="1" applyFill="1" applyAlignment="1">
      <alignment horizontal="right" vertical="center"/>
    </xf>
    <xf numFmtId="1" fontId="31" fillId="16" borderId="0" xfId="0" applyNumberFormat="1" applyFont="1" applyFill="1" applyAlignment="1" applyProtection="1">
      <alignment horizontal="left" vertical="center"/>
      <protection locked="0"/>
    </xf>
    <xf numFmtId="0" fontId="31" fillId="16" borderId="0" xfId="0" applyFont="1" applyFill="1" applyAlignment="1">
      <alignment horizontal="left" vertical="center"/>
    </xf>
    <xf numFmtId="0" fontId="31" fillId="16" borderId="0" xfId="0" applyFont="1" applyFill="1" applyAlignment="1">
      <alignment vertical="center"/>
    </xf>
    <xf numFmtId="0" fontId="34" fillId="16" borderId="0" xfId="34" applyFont="1" applyFill="1" applyAlignment="1" applyProtection="1"/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vertical="center"/>
    </xf>
    <xf numFmtId="167" fontId="8" fillId="18" borderId="0" xfId="0" applyNumberFormat="1" applyFont="1" applyFill="1" applyAlignment="1">
      <alignment horizontal="right" vertical="center"/>
    </xf>
    <xf numFmtId="169" fontId="8" fillId="18" borderId="13" xfId="0" applyNumberFormat="1" applyFont="1" applyFill="1" applyBorder="1" applyAlignment="1" applyProtection="1">
      <alignment horizontal="left" vertical="center"/>
      <protection hidden="1"/>
    </xf>
    <xf numFmtId="167" fontId="8" fillId="18" borderId="15" xfId="0" applyNumberFormat="1" applyFont="1" applyFill="1" applyBorder="1" applyAlignment="1">
      <alignment horizontal="right" vertical="center"/>
    </xf>
    <xf numFmtId="169" fontId="8" fillId="18" borderId="12" xfId="0" applyNumberFormat="1" applyFont="1" applyFill="1" applyBorder="1" applyAlignment="1" applyProtection="1">
      <alignment horizontal="left" vertical="center"/>
      <protection hidden="1"/>
    </xf>
    <xf numFmtId="0" fontId="10" fillId="19" borderId="10" xfId="0" applyFont="1" applyFill="1" applyBorder="1" applyAlignment="1">
      <alignment horizontal="center" vertical="center"/>
    </xf>
    <xf numFmtId="0" fontId="10" fillId="19" borderId="11" xfId="0" applyFont="1" applyFill="1" applyBorder="1" applyAlignment="1">
      <alignment horizontal="center" vertical="center"/>
    </xf>
    <xf numFmtId="0" fontId="10" fillId="19" borderId="19" xfId="0" applyFont="1" applyFill="1" applyBorder="1" applyAlignment="1">
      <alignment horizontal="center" vertical="center"/>
    </xf>
    <xf numFmtId="0" fontId="10" fillId="19" borderId="16" xfId="0" applyFont="1" applyFill="1" applyBorder="1" applyAlignment="1">
      <alignment horizontal="center" vertical="center"/>
    </xf>
    <xf numFmtId="0" fontId="32" fillId="19" borderId="0" xfId="0" applyFont="1" applyFill="1"/>
    <xf numFmtId="0" fontId="0" fillId="19" borderId="0" xfId="0" applyFill="1" applyProtection="1">
      <protection locked="0" hidden="1"/>
    </xf>
    <xf numFmtId="0" fontId="0" fillId="19" borderId="0" xfId="0" applyFill="1"/>
    <xf numFmtId="0" fontId="9" fillId="19" borderId="0" xfId="34" applyFill="1" applyAlignment="1" applyProtection="1"/>
    <xf numFmtId="167" fontId="8" fillId="0" borderId="14" xfId="0" applyNumberFormat="1" applyFont="1" applyBorder="1" applyAlignment="1" applyProtection="1">
      <alignment horizontal="right" vertical="center"/>
      <protection locked="0"/>
    </xf>
    <xf numFmtId="167" fontId="8" fillId="18" borderId="0" xfId="0" applyNumberFormat="1" applyFont="1" applyFill="1" applyAlignment="1" applyProtection="1">
      <alignment horizontal="right" vertical="center"/>
      <protection locked="0"/>
    </xf>
    <xf numFmtId="167" fontId="8" fillId="18" borderId="15" xfId="0" applyNumberFormat="1" applyFont="1" applyFill="1" applyBorder="1" applyAlignment="1" applyProtection="1">
      <alignment horizontal="right" vertical="center"/>
      <protection locked="0"/>
    </xf>
    <xf numFmtId="167" fontId="8" fillId="0" borderId="23" xfId="0" applyNumberFormat="1" applyFont="1" applyBorder="1" applyAlignment="1" applyProtection="1">
      <alignment horizontal="right" vertical="center"/>
      <protection locked="0"/>
    </xf>
    <xf numFmtId="167" fontId="8" fillId="18" borderId="18" xfId="0" applyNumberFormat="1" applyFont="1" applyFill="1" applyBorder="1" applyAlignment="1" applyProtection="1">
      <alignment horizontal="right" vertical="center"/>
      <protection locked="0"/>
    </xf>
    <xf numFmtId="167" fontId="8" fillId="0" borderId="18" xfId="0" applyNumberFormat="1" applyFont="1" applyBorder="1" applyAlignment="1" applyProtection="1">
      <alignment horizontal="right" vertical="center"/>
      <protection locked="0"/>
    </xf>
    <xf numFmtId="167" fontId="8" fillId="18" borderId="2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24" xfId="0" applyFont="1" applyBorder="1" applyAlignment="1">
      <alignment vertical="center"/>
    </xf>
    <xf numFmtId="0" fontId="9" fillId="16" borderId="0" xfId="34" applyFill="1" applyAlignment="1" applyProtection="1"/>
    <xf numFmtId="0" fontId="1" fillId="0" borderId="0" xfId="49"/>
    <xf numFmtId="165" fontId="8" fillId="0" borderId="17" xfId="0" applyNumberFormat="1" applyFont="1" applyBorder="1" applyAlignment="1" applyProtection="1">
      <alignment horizontal="right" vertical="center"/>
      <protection locked="0"/>
    </xf>
    <xf numFmtId="165" fontId="8" fillId="0" borderId="18" xfId="0" applyNumberFormat="1" applyFont="1" applyBorder="1" applyAlignment="1" applyProtection="1">
      <alignment horizontal="right" vertical="center"/>
      <protection locked="0"/>
    </xf>
    <xf numFmtId="165" fontId="8" fillId="18" borderId="17" xfId="0" applyNumberFormat="1" applyFont="1" applyFill="1" applyBorder="1" applyAlignment="1" applyProtection="1">
      <alignment horizontal="right" vertical="center"/>
      <protection locked="0"/>
    </xf>
    <xf numFmtId="165" fontId="8" fillId="18" borderId="18" xfId="0" applyNumberFormat="1" applyFont="1" applyFill="1" applyBorder="1" applyAlignment="1" applyProtection="1">
      <alignment horizontal="right" vertical="center"/>
      <protection locked="0"/>
    </xf>
    <xf numFmtId="1" fontId="8" fillId="0" borderId="17" xfId="0" applyNumberFormat="1" applyFont="1" applyBorder="1" applyAlignment="1" applyProtection="1">
      <alignment horizontal="left" vertical="center"/>
      <protection locked="0"/>
    </xf>
    <xf numFmtId="1" fontId="8" fillId="0" borderId="0" xfId="0" applyNumberFormat="1" applyFont="1" applyAlignment="1" applyProtection="1">
      <alignment horizontal="left" vertical="center"/>
      <protection locked="0"/>
    </xf>
    <xf numFmtId="1" fontId="8" fillId="0" borderId="18" xfId="0" applyNumberFormat="1" applyFont="1" applyBorder="1" applyAlignment="1" applyProtection="1">
      <alignment horizontal="left" vertical="center"/>
      <protection locked="0"/>
    </xf>
    <xf numFmtId="0" fontId="8" fillId="0" borderId="25" xfId="0" applyFont="1" applyBorder="1" applyAlignment="1" applyProtection="1">
      <alignment vertical="center"/>
      <protection locked="0"/>
    </xf>
    <xf numFmtId="49" fontId="8" fillId="0" borderId="25" xfId="0" applyNumberFormat="1" applyFont="1" applyBorder="1" applyAlignment="1" applyProtection="1">
      <alignment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10" fillId="19" borderId="10" xfId="0" applyFont="1" applyFill="1" applyBorder="1" applyAlignment="1">
      <alignment horizontal="center" vertical="center"/>
    </xf>
    <xf numFmtId="0" fontId="10" fillId="19" borderId="19" xfId="0" applyFont="1" applyFill="1" applyBorder="1" applyAlignment="1">
      <alignment horizontal="center" vertical="center"/>
    </xf>
    <xf numFmtId="0" fontId="10" fillId="19" borderId="16" xfId="0" applyFont="1" applyFill="1" applyBorder="1" applyAlignment="1">
      <alignment horizontal="center" vertical="center"/>
    </xf>
    <xf numFmtId="0" fontId="10" fillId="19" borderId="11" xfId="0" applyFont="1" applyFill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1" fontId="8" fillId="18" borderId="17" xfId="0" applyNumberFormat="1" applyFont="1" applyFill="1" applyBorder="1" applyAlignment="1" applyProtection="1">
      <alignment horizontal="left" vertical="center"/>
      <protection locked="0"/>
    </xf>
    <xf numFmtId="1" fontId="8" fillId="18" borderId="0" xfId="0" applyNumberFormat="1" applyFont="1" applyFill="1" applyAlignment="1" applyProtection="1">
      <alignment horizontal="left" vertical="center"/>
      <protection locked="0"/>
    </xf>
    <xf numFmtId="1" fontId="8" fillId="18" borderId="18" xfId="0" applyNumberFormat="1" applyFont="1" applyFill="1" applyBorder="1" applyAlignment="1" applyProtection="1">
      <alignment horizontal="left" vertical="center"/>
      <protection locked="0"/>
    </xf>
    <xf numFmtId="165" fontId="8" fillId="18" borderId="20" xfId="0" applyNumberFormat="1" applyFont="1" applyFill="1" applyBorder="1" applyAlignment="1" applyProtection="1">
      <alignment horizontal="right" vertical="center"/>
      <protection locked="0"/>
    </xf>
    <xf numFmtId="165" fontId="8" fillId="18" borderId="21" xfId="0" applyNumberFormat="1" applyFont="1" applyFill="1" applyBorder="1" applyAlignment="1" applyProtection="1">
      <alignment horizontal="right" vertical="center"/>
      <protection locked="0"/>
    </xf>
    <xf numFmtId="1" fontId="8" fillId="18" borderId="20" xfId="0" applyNumberFormat="1" applyFont="1" applyFill="1" applyBorder="1" applyAlignment="1" applyProtection="1">
      <alignment horizontal="left" vertical="center"/>
      <protection locked="0"/>
    </xf>
    <xf numFmtId="1" fontId="8" fillId="18" borderId="15" xfId="0" applyNumberFormat="1" applyFont="1" applyFill="1" applyBorder="1" applyAlignment="1" applyProtection="1">
      <alignment horizontal="left" vertical="center"/>
      <protection locked="0"/>
    </xf>
    <xf numFmtId="1" fontId="8" fillId="18" borderId="21" xfId="0" applyNumberFormat="1" applyFont="1" applyFill="1" applyBorder="1" applyAlignment="1" applyProtection="1">
      <alignment horizontal="left" vertical="center"/>
      <protection locked="0"/>
    </xf>
    <xf numFmtId="0" fontId="33" fillId="16" borderId="0" xfId="0" applyFont="1" applyFill="1" applyAlignment="1">
      <alignment horizontal="center"/>
    </xf>
    <xf numFmtId="0" fontId="31" fillId="17" borderId="0" xfId="0" applyFont="1" applyFill="1" applyAlignment="1" applyProtection="1">
      <alignment horizontal="center"/>
      <protection locked="0"/>
    </xf>
    <xf numFmtId="10" fontId="34" fillId="16" borderId="0" xfId="34" applyNumberFormat="1" applyFont="1" applyFill="1" applyBorder="1" applyAlignment="1" applyProtection="1">
      <alignment horizontal="center" vertical="center"/>
    </xf>
    <xf numFmtId="10" fontId="34" fillId="16" borderId="0" xfId="34" applyNumberFormat="1" applyFont="1" applyFill="1" applyBorder="1" applyAlignment="1" applyProtection="1">
      <alignment horizontal="left" vertical="center"/>
    </xf>
    <xf numFmtId="0" fontId="34" fillId="16" borderId="0" xfId="34" applyFont="1" applyFill="1" applyAlignment="1" applyProtection="1">
      <alignment horizontal="left"/>
    </xf>
    <xf numFmtId="10" fontId="35" fillId="16" borderId="0" xfId="0" applyNumberFormat="1" applyFont="1" applyFill="1" applyAlignment="1">
      <alignment horizontal="left" vertical="top" wrapText="1"/>
    </xf>
    <xf numFmtId="165" fontId="8" fillId="0" borderId="22" xfId="0" applyNumberFormat="1" applyFont="1" applyBorder="1" applyAlignment="1" applyProtection="1">
      <alignment horizontal="right" vertical="center"/>
      <protection locked="0"/>
    </xf>
    <xf numFmtId="165" fontId="8" fillId="0" borderId="23" xfId="0" applyNumberFormat="1" applyFont="1" applyBorder="1" applyAlignment="1" applyProtection="1">
      <alignment horizontal="right" vertical="center"/>
      <protection locked="0"/>
    </xf>
    <xf numFmtId="0" fontId="32" fillId="20" borderId="0" xfId="0" applyFont="1" applyFill="1" applyAlignment="1" applyProtection="1">
      <alignment horizontal="center" vertical="center"/>
      <protection locked="0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82787C39-6CAC-4B46-A3D7-0F08114A9B9F}"/>
    <cellStyle name="Normal 7" xfId="49" xr:uid="{92FD57A7-AEC3-4DBF-9840-187E80BD9777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five-price-levels-service-amou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five-price-levels-service-amoun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76200</xdr:rowOff>
    </xdr:from>
    <xdr:to>
      <xdr:col>14</xdr:col>
      <xdr:colOff>1304925</xdr:colOff>
      <xdr:row>6</xdr:row>
      <xdr:rowOff>85725</xdr:rowOff>
    </xdr:to>
    <xdr:sp macro="" textlink="">
      <xdr:nvSpPr>
        <xdr:cNvPr id="9272" name="oknWidget_1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>
          <a:spLocks noChangeShapeType="1"/>
        </xdr:cNvSpPr>
      </xdr:nvSpPr>
      <xdr:spPr bwMode="auto">
        <a:xfrm>
          <a:off x="1447800" y="1771650"/>
          <a:ext cx="5915025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438150</xdr:colOff>
      <xdr:row>6</xdr:row>
      <xdr:rowOff>161925</xdr:rowOff>
    </xdr:from>
    <xdr:ext cx="333375" cy="2561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914525" y="1857375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7</xdr:col>
      <xdr:colOff>257175</xdr:colOff>
      <xdr:row>8</xdr:row>
      <xdr:rowOff>171450</xdr:rowOff>
    </xdr:from>
    <xdr:ext cx="514350" cy="24122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733550" y="20669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2</xdr:col>
      <xdr:colOff>152400</xdr:colOff>
      <xdr:row>9</xdr:row>
      <xdr:rowOff>152400</xdr:rowOff>
    </xdr:from>
    <xdr:ext cx="1228725" cy="24122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019175" y="22479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2</xdr:col>
      <xdr:colOff>361950</xdr:colOff>
      <xdr:row>10</xdr:row>
      <xdr:rowOff>152400</xdr:rowOff>
    </xdr:from>
    <xdr:ext cx="1019175" cy="24122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228725" y="24479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2</xdr:col>
      <xdr:colOff>152400</xdr:colOff>
      <xdr:row>11</xdr:row>
      <xdr:rowOff>161925</xdr:rowOff>
    </xdr:from>
    <xdr:ext cx="1228725" cy="24122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019175" y="26574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161925</xdr:colOff>
      <xdr:row>12</xdr:row>
      <xdr:rowOff>180975</xdr:rowOff>
    </xdr:from>
    <xdr:ext cx="609600" cy="24122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638300" y="28765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15</xdr:col>
      <xdr:colOff>57150</xdr:colOff>
      <xdr:row>1</xdr:row>
      <xdr:rowOff>38100</xdr:rowOff>
    </xdr:from>
    <xdr:to>
      <xdr:col>23</xdr:col>
      <xdr:colOff>238839</xdr:colOff>
      <xdr:row>16</xdr:row>
      <xdr:rowOff>363</xdr:rowOff>
    </xdr:to>
    <xdr:pic>
      <xdr:nvPicPr>
        <xdr:cNvPr id="17" name="Picture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9FBC8D-AB9A-45A9-87FA-16E6A74DB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762000"/>
          <a:ext cx="5115639" cy="2600688"/>
        </a:xfrm>
        <a:prstGeom prst="rect">
          <a:avLst/>
        </a:prstGeom>
      </xdr:spPr>
    </xdr:pic>
    <xdr:clientData/>
  </xdr:twoCellAnchor>
  <xdr:twoCellAnchor>
    <xdr:from>
      <xdr:col>15</xdr:col>
      <xdr:colOff>127000</xdr:colOff>
      <xdr:row>2</xdr:row>
      <xdr:rowOff>127000</xdr:rowOff>
    </xdr:from>
    <xdr:to>
      <xdr:col>21</xdr:col>
      <xdr:colOff>279400</xdr:colOff>
      <xdr:row>13</xdr:row>
      <xdr:rowOff>34925</xdr:rowOff>
    </xdr:to>
    <xdr:sp macro="" textlink="">
      <xdr:nvSpPr>
        <xdr:cNvPr id="11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1C9CDBB-6AE4-AB08-8BC2-6253DBB64141}"/>
            </a:ext>
          </a:extLst>
        </xdr:cNvPr>
        <xdr:cNvSpPr txBox="1"/>
      </xdr:nvSpPr>
      <xdr:spPr>
        <a:xfrm>
          <a:off x="74993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c4013.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22225</xdr:colOff>
      <xdr:row>2</xdr:row>
      <xdr:rowOff>92075</xdr:rowOff>
    </xdr:from>
    <xdr:to>
      <xdr:col>7</xdr:col>
      <xdr:colOff>733425</xdr:colOff>
      <xdr:row>5</xdr:row>
      <xdr:rowOff>15875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D2496E8-CF41-093B-F4E0-08A3F8D76D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863600"/>
          <a:ext cx="7112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D6931D-9817-4A14-B743-C2521E7D7E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2785D75-A591-4842-8929-F642511C9A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ED6BA0F-9FB9-4A79-9074-B0CF8812AC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162244F-1E7D-4E3D-BEB4-0B4FD4F6E1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FB9E01E-3B56-4FA1-8559-FA6CC19878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6F71DD1-AB0A-44CA-A41E-DE34792B91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11CAB5B-4735-4AE7-8BAD-54D6C69974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C49A428-22CB-4579-A353-E4D6AA8A030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EB682A3-DE57-0A08-AACE-B27B22360B4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EAA5856-6449-5E4D-DF38-4EA66F7A457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DFACBC2-485C-5BD6-D948-AD88B44340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www.invoicingtemplate.com/five-price-levels-service-amount.html" TargetMode="External"/><Relationship Id="rId7" Type="http://schemas.openxmlformats.org/officeDocument/2006/relationships/hyperlink" Target="http://www.invoicingtemplate.com/five-price-levels-service-amount.html" TargetMode="External"/><Relationship Id="rId2" Type="http://schemas.openxmlformats.org/officeDocument/2006/relationships/hyperlink" Target="http://www.invoicingtemplate.com/five-price-levels-service-amount.htm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www.invoicingtemplate.com/five-price-levels-service-amount.html" TargetMode="External"/><Relationship Id="rId5" Type="http://schemas.openxmlformats.org/officeDocument/2006/relationships/hyperlink" Target="http://www.invoicingtemplate.com/five-price-levels-service-amount.html" TargetMode="External"/><Relationship Id="rId4" Type="http://schemas.openxmlformats.org/officeDocument/2006/relationships/hyperlink" Target="http://www.invoicingtemplate.com/five-price-levels-service-amount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E968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I9" sqref="I9"/>
    </sheetView>
  </sheetViews>
  <sheetFormatPr defaultRowHeight="12.75" x14ac:dyDescent="0.2"/>
  <cols>
    <col min="1" max="1" width="9.7109375" style="41" customWidth="1"/>
    <col min="2" max="2" width="3.28515625" style="41" customWidth="1"/>
    <col min="3" max="3" width="8.5703125" style="41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20" width="10.7109375" customWidth="1"/>
    <col min="21" max="21" width="1.28515625" customWidth="1"/>
    <col min="22" max="22" width="10" customWidth="1"/>
  </cols>
  <sheetData>
    <row r="1" spans="1:941" s="66" customFormat="1" ht="57" customHeight="1" x14ac:dyDescent="0.2">
      <c r="A1" s="64"/>
      <c r="B1" s="64"/>
      <c r="C1" s="64"/>
      <c r="D1" s="65"/>
      <c r="E1" s="65"/>
      <c r="F1" s="65"/>
      <c r="IS1" s="67" t="s">
        <v>32</v>
      </c>
      <c r="AJE1" s="67" t="s">
        <v>34</v>
      </c>
    </row>
    <row r="2" spans="1:941" ht="3.75" customHeight="1" x14ac:dyDescent="0.2"/>
    <row r="3" spans="1:941" ht="26.1" customHeight="1" x14ac:dyDescent="0.2">
      <c r="A3" s="106" t="s">
        <v>12</v>
      </c>
      <c r="B3" s="106"/>
      <c r="C3" s="106"/>
      <c r="H3" s="1"/>
      <c r="I3" s="55" t="s">
        <v>23</v>
      </c>
      <c r="J3" s="22"/>
      <c r="K3" s="1"/>
      <c r="L3" s="1"/>
      <c r="M3" s="1"/>
      <c r="N3" s="1"/>
      <c r="O3" s="54" t="s">
        <v>10</v>
      </c>
    </row>
    <row r="4" spans="1:941" ht="15.95" customHeight="1" x14ac:dyDescent="0.2">
      <c r="A4" s="107" t="s">
        <v>30</v>
      </c>
      <c r="B4" s="107"/>
      <c r="C4" s="107"/>
      <c r="H4" s="1"/>
      <c r="I4" s="34" t="s">
        <v>24</v>
      </c>
      <c r="J4" s="1"/>
      <c r="K4" s="1"/>
      <c r="L4" s="1"/>
      <c r="M4" s="1"/>
      <c r="N4" s="1"/>
      <c r="O4" s="1"/>
    </row>
    <row r="5" spans="1:941" ht="15.95" customHeight="1" x14ac:dyDescent="0.2">
      <c r="A5" s="106" t="s">
        <v>13</v>
      </c>
      <c r="B5" s="106"/>
      <c r="C5" s="106"/>
      <c r="H5" s="1"/>
      <c r="I5" s="34" t="s">
        <v>25</v>
      </c>
      <c r="J5" s="1"/>
      <c r="K5" s="1"/>
      <c r="L5" s="1"/>
      <c r="M5" s="1"/>
      <c r="N5" s="37" t="s">
        <v>0</v>
      </c>
      <c r="O5" s="38"/>
    </row>
    <row r="6" spans="1:941" ht="15.95" customHeight="1" x14ac:dyDescent="0.2">
      <c r="A6" s="107" t="s">
        <v>28</v>
      </c>
      <c r="B6" s="107"/>
      <c r="C6" s="107"/>
      <c r="H6" s="1"/>
      <c r="I6" s="34" t="s">
        <v>26</v>
      </c>
      <c r="J6" s="1"/>
      <c r="K6" s="1"/>
      <c r="L6" s="1"/>
      <c r="M6" s="1"/>
      <c r="N6" s="37" t="s">
        <v>1</v>
      </c>
      <c r="O6" s="21"/>
    </row>
    <row r="7" spans="1:941" ht="15.95" customHeight="1" x14ac:dyDescent="0.2">
      <c r="A7" s="42"/>
      <c r="B7" s="42"/>
      <c r="C7" s="42"/>
      <c r="H7" s="1"/>
      <c r="I7" s="1"/>
      <c r="J7" s="1"/>
      <c r="K7" s="1"/>
      <c r="L7" s="1"/>
      <c r="M7" s="1"/>
      <c r="N7" s="35"/>
      <c r="O7" s="36"/>
    </row>
    <row r="8" spans="1:941" ht="15.95" hidden="1" customHeight="1" x14ac:dyDescent="0.2">
      <c r="A8" s="108"/>
      <c r="B8" s="108"/>
      <c r="C8" s="108"/>
      <c r="D8" s="5" t="s">
        <v>9</v>
      </c>
      <c r="H8" s="1"/>
      <c r="I8" s="1"/>
      <c r="J8" s="1"/>
      <c r="K8" s="1"/>
      <c r="L8" s="1"/>
      <c r="M8" s="1"/>
      <c r="N8" s="1"/>
      <c r="O8" s="1"/>
    </row>
    <row r="9" spans="1:941" ht="15.95" customHeight="1" x14ac:dyDescent="0.2">
      <c r="A9" s="109"/>
      <c r="B9" s="109"/>
      <c r="C9" s="109"/>
      <c r="D9" s="5">
        <v>1</v>
      </c>
      <c r="E9" s="6"/>
      <c r="F9" s="6"/>
      <c r="H9" s="35" t="s">
        <v>11</v>
      </c>
      <c r="I9" s="77"/>
      <c r="J9" s="78"/>
      <c r="K9" s="78"/>
      <c r="L9" s="1"/>
      <c r="M9" s="1"/>
      <c r="O9" s="1"/>
    </row>
    <row r="10" spans="1:941" ht="15.95" customHeight="1" x14ac:dyDescent="0.2">
      <c r="A10" s="110"/>
      <c r="B10" s="110"/>
      <c r="C10" s="110"/>
      <c r="D10" s="5">
        <v>0</v>
      </c>
      <c r="E10" s="6"/>
      <c r="F10" s="6"/>
      <c r="H10" s="1"/>
      <c r="I10" s="88"/>
      <c r="J10" s="88"/>
      <c r="K10" s="88"/>
      <c r="L10" s="1"/>
      <c r="M10" s="1"/>
    </row>
    <row r="11" spans="1:941" ht="15.95" customHeight="1" x14ac:dyDescent="0.2">
      <c r="A11" s="110"/>
      <c r="B11" s="110"/>
      <c r="C11" s="110"/>
      <c r="D11" s="5">
        <v>0</v>
      </c>
      <c r="E11" s="6"/>
      <c r="F11" s="6"/>
      <c r="H11" s="1"/>
      <c r="I11" s="88"/>
      <c r="J11" s="88"/>
      <c r="K11" s="88"/>
      <c r="L11" s="1"/>
      <c r="M11" s="1"/>
    </row>
    <row r="12" spans="1:941" ht="15.95" customHeight="1" x14ac:dyDescent="0.2">
      <c r="A12" s="43"/>
      <c r="B12" s="44"/>
      <c r="C12" s="45"/>
      <c r="D12" s="5">
        <v>7.7499999999999999E-2</v>
      </c>
      <c r="E12" s="6"/>
      <c r="F12" s="6"/>
      <c r="H12" s="1"/>
      <c r="I12" s="88"/>
      <c r="J12" s="88"/>
      <c r="K12" s="88"/>
      <c r="L12" s="1"/>
      <c r="M12" s="1"/>
      <c r="AB12" s="75"/>
    </row>
    <row r="13" spans="1:941" ht="15.95" customHeight="1" x14ac:dyDescent="0.2">
      <c r="A13" s="43"/>
      <c r="B13" s="44"/>
      <c r="C13" s="45"/>
      <c r="D13" s="5">
        <v>3.2000000000000001E-2</v>
      </c>
      <c r="E13" s="6"/>
      <c r="F13" s="6"/>
      <c r="H13" s="1"/>
      <c r="I13" s="89"/>
      <c r="J13" s="89"/>
      <c r="K13" s="89"/>
      <c r="L13" s="1"/>
      <c r="M13" s="1"/>
    </row>
    <row r="14" spans="1:941" ht="15.95" customHeight="1" x14ac:dyDescent="0.2">
      <c r="A14" s="111"/>
      <c r="B14" s="111"/>
      <c r="C14" s="45"/>
      <c r="H14" s="1"/>
      <c r="I14" s="89"/>
      <c r="J14" s="89"/>
      <c r="K14" s="89"/>
      <c r="L14" s="1"/>
      <c r="M14" s="1"/>
    </row>
    <row r="15" spans="1:941" ht="6.6" customHeight="1" x14ac:dyDescent="0.2">
      <c r="A15" s="111"/>
      <c r="B15" s="111"/>
      <c r="C15" s="45"/>
      <c r="H15" s="1"/>
      <c r="I15" s="1"/>
      <c r="J15" s="1"/>
      <c r="K15" s="1"/>
      <c r="L15" s="1"/>
      <c r="M15" s="1"/>
      <c r="N15" s="1"/>
      <c r="O15" s="1"/>
    </row>
    <row r="16" spans="1:941" s="1" customFormat="1" ht="15" customHeight="1" x14ac:dyDescent="0.2">
      <c r="A16" s="111"/>
      <c r="B16" s="111"/>
      <c r="C16" s="45"/>
      <c r="D16" s="4"/>
      <c r="E16" s="4"/>
      <c r="F16" s="4"/>
      <c r="H16" s="60" t="s">
        <v>27</v>
      </c>
      <c r="I16" s="91" t="s">
        <v>16</v>
      </c>
      <c r="J16" s="91"/>
      <c r="K16" s="92" t="s">
        <v>6</v>
      </c>
      <c r="L16" s="93"/>
      <c r="M16" s="93"/>
      <c r="N16" s="93"/>
      <c r="O16" s="94"/>
      <c r="P16"/>
      <c r="Q16"/>
      <c r="R16"/>
      <c r="S16"/>
      <c r="T16"/>
      <c r="U16"/>
      <c r="V16"/>
      <c r="W16"/>
      <c r="X16"/>
      <c r="AA16"/>
      <c r="AB16"/>
      <c r="AC16"/>
      <c r="AD16"/>
      <c r="AE16"/>
    </row>
    <row r="17" spans="1:31" s="1" customFormat="1" ht="15" customHeight="1" x14ac:dyDescent="0.2">
      <c r="A17" s="46" t="s">
        <v>29</v>
      </c>
      <c r="B17" s="114">
        <v>0</v>
      </c>
      <c r="C17" s="114"/>
      <c r="D17" s="4"/>
      <c r="E17" s="4"/>
      <c r="F17" s="4"/>
      <c r="H17" s="7"/>
      <c r="I17" s="90"/>
      <c r="J17" s="90"/>
      <c r="K17" s="95"/>
      <c r="L17" s="96"/>
      <c r="M17" s="96"/>
      <c r="N17" s="96"/>
      <c r="O17" s="97"/>
      <c r="P17"/>
      <c r="Q17"/>
      <c r="R17"/>
      <c r="S17"/>
      <c r="T17"/>
      <c r="U17"/>
      <c r="V17"/>
      <c r="W17"/>
      <c r="X17"/>
      <c r="AA17"/>
      <c r="AB17" s="75"/>
      <c r="AC17"/>
      <c r="AD17"/>
      <c r="AE17"/>
    </row>
    <row r="18" spans="1:31" ht="4.1500000000000004" customHeight="1" x14ac:dyDescent="0.2">
      <c r="A18" s="47"/>
      <c r="B18" s="47"/>
      <c r="C18" s="47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AB18" s="75"/>
    </row>
    <row r="19" spans="1:31" s="9" customFormat="1" ht="15" customHeight="1" x14ac:dyDescent="0.2">
      <c r="A19" s="48" t="s">
        <v>17</v>
      </c>
      <c r="B19" s="48"/>
      <c r="C19" s="49"/>
      <c r="D19" s="8" t="s">
        <v>19</v>
      </c>
      <c r="E19" s="8" t="s">
        <v>14</v>
      </c>
      <c r="F19" s="8"/>
      <c r="H19" s="92" t="s">
        <v>18</v>
      </c>
      <c r="I19" s="93"/>
      <c r="J19" s="93"/>
      <c r="K19" s="94"/>
      <c r="L19" s="92" t="s">
        <v>5</v>
      </c>
      <c r="M19" s="94"/>
      <c r="N19" s="61" t="s">
        <v>4</v>
      </c>
      <c r="O19" s="61" t="s">
        <v>3</v>
      </c>
      <c r="P19" s="62">
        <v>1</v>
      </c>
      <c r="Q19" s="63">
        <v>2</v>
      </c>
      <c r="R19" s="63">
        <v>3</v>
      </c>
      <c r="S19" s="63">
        <v>4</v>
      </c>
      <c r="T19" s="61">
        <v>5</v>
      </c>
      <c r="AA19"/>
      <c r="AB19" s="75"/>
      <c r="AC19"/>
      <c r="AD19"/>
      <c r="AE19"/>
    </row>
    <row r="20" spans="1:31" s="9" customFormat="1" ht="14.1" customHeight="1" x14ac:dyDescent="0.2">
      <c r="A20" s="40"/>
      <c r="B20" s="50"/>
      <c r="C20" s="51">
        <v>1</v>
      </c>
      <c r="D20" s="10">
        <v>0</v>
      </c>
      <c r="E20" s="10">
        <v>0</v>
      </c>
      <c r="F20" s="10"/>
      <c r="H20" s="85"/>
      <c r="I20" s="86"/>
      <c r="J20" s="86"/>
      <c r="K20" s="87"/>
      <c r="L20" s="112">
        <v>0</v>
      </c>
      <c r="M20" s="113"/>
      <c r="N20" s="26">
        <f>IF(ISERROR(CHOOSE(oknDiscountRate,oknDiscountPriceA_1,oknDiscountPriceB_1,oknDiscountPriceC_1,oknDiscountPriceD_1,oknDiscountPriceE_1)),0,(CHOOSE(oknDiscountRate,oknDiscountPriceA_1,oknDiscountPriceB_1,oknDiscountPriceC_1,oknDiscountPriceD_1,oknDiscountPriceE_1)))</f>
        <v>0</v>
      </c>
      <c r="O20" s="23">
        <f>ROUND(oknQuantity_1*oknPrice_1,2)</f>
        <v>0</v>
      </c>
      <c r="P20" s="68">
        <v>0</v>
      </c>
      <c r="Q20" s="68">
        <v>0</v>
      </c>
      <c r="R20" s="68">
        <v>0</v>
      </c>
      <c r="S20" s="68">
        <v>0</v>
      </c>
      <c r="T20" s="71">
        <v>0</v>
      </c>
      <c r="AA20"/>
      <c r="AB20" s="75"/>
      <c r="AC20"/>
      <c r="AD20"/>
      <c r="AE20"/>
    </row>
    <row r="21" spans="1:31" s="9" customFormat="1" ht="14.1" customHeight="1" x14ac:dyDescent="0.2">
      <c r="A21" s="40"/>
      <c r="B21" s="50"/>
      <c r="C21" s="51">
        <v>2</v>
      </c>
      <c r="D21" s="10">
        <v>0</v>
      </c>
      <c r="E21" s="10">
        <v>0</v>
      </c>
      <c r="F21" s="10"/>
      <c r="H21" s="98"/>
      <c r="I21" s="99"/>
      <c r="J21" s="99"/>
      <c r="K21" s="100"/>
      <c r="L21" s="83">
        <v>0</v>
      </c>
      <c r="M21" s="84"/>
      <c r="N21" s="56">
        <f>IF(ISERROR(CHOOSE(oknDiscountRate,oknDiscountPriceA_2,oknDiscountPriceB_2,oknDiscountPriceC_2,oknDiscountPriceD_2,oknDiscountPriceE_2)),0,(CHOOSE(oknDiscountRate,oknDiscountPriceA_2,oknDiscountPriceB_2,oknDiscountPriceC_2,oknDiscountPriceD_2,oknDiscountPriceE_2)))</f>
        <v>0</v>
      </c>
      <c r="O21" s="57">
        <f>ROUND(oknQuantity_2*oknPrice_2,2)</f>
        <v>0</v>
      </c>
      <c r="P21" s="69">
        <v>0</v>
      </c>
      <c r="Q21" s="69">
        <v>0</v>
      </c>
      <c r="R21" s="69">
        <v>0</v>
      </c>
      <c r="S21" s="69">
        <v>0</v>
      </c>
      <c r="T21" s="72">
        <v>0</v>
      </c>
      <c r="AA21"/>
      <c r="AB21" s="75"/>
      <c r="AC21"/>
      <c r="AD21"/>
      <c r="AE21"/>
    </row>
    <row r="22" spans="1:31" s="9" customFormat="1" ht="14.1" customHeight="1" x14ac:dyDescent="0.2">
      <c r="A22" s="40"/>
      <c r="B22" s="50"/>
      <c r="C22" s="51">
        <v>3</v>
      </c>
      <c r="D22" s="10">
        <v>0</v>
      </c>
      <c r="E22" s="10">
        <v>0</v>
      </c>
      <c r="F22" s="10"/>
      <c r="H22" s="85"/>
      <c r="I22" s="86"/>
      <c r="J22" s="86"/>
      <c r="K22" s="87"/>
      <c r="L22" s="81">
        <v>0</v>
      </c>
      <c r="M22" s="82"/>
      <c r="N22" s="27">
        <f>IF(ISERROR(CHOOSE(oknDiscountRate,oknDiscountPriceA_3,oknDiscountPriceB_3,oknDiscountPriceC_3,oknDiscountPriceD_3,oknDiscountPriceE_3)),0,(CHOOSE(oknDiscountRate,oknDiscountPriceA_3,oknDiscountPriceB_3,oknDiscountPriceC_3,oknDiscountPriceD_3,oknDiscountPriceE_3)))</f>
        <v>0</v>
      </c>
      <c r="O22" s="23">
        <f>ROUND(oknQuantity_3*oknPrice_3,2)</f>
        <v>0</v>
      </c>
      <c r="P22" s="29">
        <v>0</v>
      </c>
      <c r="Q22" s="29">
        <v>0</v>
      </c>
      <c r="R22" s="29">
        <v>0</v>
      </c>
      <c r="S22" s="29">
        <v>0</v>
      </c>
      <c r="T22" s="73">
        <v>0</v>
      </c>
      <c r="AA22"/>
      <c r="AB22"/>
      <c r="AC22"/>
      <c r="AD22"/>
      <c r="AE22"/>
    </row>
    <row r="23" spans="1:31" s="9" customFormat="1" ht="14.1" customHeight="1" x14ac:dyDescent="0.2">
      <c r="A23" s="40"/>
      <c r="B23" s="50"/>
      <c r="C23" s="51">
        <v>4</v>
      </c>
      <c r="D23" s="10">
        <v>0</v>
      </c>
      <c r="E23" s="10">
        <v>0</v>
      </c>
      <c r="F23" s="10"/>
      <c r="H23" s="98"/>
      <c r="I23" s="99"/>
      <c r="J23" s="99"/>
      <c r="K23" s="100"/>
      <c r="L23" s="83">
        <v>0</v>
      </c>
      <c r="M23" s="84"/>
      <c r="N23" s="56">
        <f>IF(ISERROR(CHOOSE(oknDiscountRate,oknDiscountPriceA_4,oknDiscountPriceB_4,oknDiscountPriceC_4,oknDiscountPriceD_4,oknDiscountPriceE_4)),0,(CHOOSE(oknDiscountRate,oknDiscountPriceA_4,oknDiscountPriceB_4,oknDiscountPriceC_4,oknDiscountPriceD_4,oknDiscountPriceE_4)))</f>
        <v>0</v>
      </c>
      <c r="O23" s="57">
        <f>ROUND(oknQuantity_4*oknPrice_4,2)</f>
        <v>0</v>
      </c>
      <c r="P23" s="69">
        <v>0</v>
      </c>
      <c r="Q23" s="69">
        <v>0</v>
      </c>
      <c r="R23" s="69">
        <v>0</v>
      </c>
      <c r="S23" s="69">
        <v>0</v>
      </c>
      <c r="T23" s="72">
        <v>0</v>
      </c>
      <c r="AA23"/>
      <c r="AB23" s="75"/>
      <c r="AC23" s="75"/>
      <c r="AD23"/>
      <c r="AE23"/>
    </row>
    <row r="24" spans="1:31" s="9" customFormat="1" ht="14.1" customHeight="1" x14ac:dyDescent="0.2">
      <c r="A24" s="40"/>
      <c r="B24" s="50"/>
      <c r="C24" s="51">
        <v>5</v>
      </c>
      <c r="D24" s="10">
        <v>0</v>
      </c>
      <c r="E24" s="10">
        <v>0</v>
      </c>
      <c r="F24" s="10"/>
      <c r="H24" s="85"/>
      <c r="I24" s="86"/>
      <c r="J24" s="86"/>
      <c r="K24" s="87"/>
      <c r="L24" s="81">
        <v>0</v>
      </c>
      <c r="M24" s="82"/>
      <c r="N24" s="27">
        <f>IF(ISERROR(CHOOSE(oknDiscountRate,oknDiscountPriceA_5,oknDiscountPriceB_5,oknDiscountPriceC_5,oknDiscountPriceD_5,oknDiscountPriceE_5)),0,(CHOOSE(oknDiscountRate,oknDiscountPriceA_5,oknDiscountPriceB_5,oknDiscountPriceC_5,oknDiscountPriceD_5,oknDiscountPriceE_5)))</f>
        <v>0</v>
      </c>
      <c r="O24" s="23">
        <f>ROUND(oknQuantity_5*oknPrice_5,2)</f>
        <v>0</v>
      </c>
      <c r="P24" s="29">
        <v>0</v>
      </c>
      <c r="Q24" s="29">
        <v>0</v>
      </c>
      <c r="R24" s="29">
        <v>0</v>
      </c>
      <c r="S24" s="29">
        <v>0</v>
      </c>
      <c r="T24" s="73">
        <v>0</v>
      </c>
      <c r="AA24"/>
      <c r="AB24"/>
      <c r="AC24"/>
      <c r="AD24"/>
      <c r="AE24"/>
    </row>
    <row r="25" spans="1:31" s="9" customFormat="1" ht="14.1" customHeight="1" x14ac:dyDescent="0.2">
      <c r="A25" s="40"/>
      <c r="B25" s="50"/>
      <c r="C25" s="51">
        <v>6</v>
      </c>
      <c r="D25" s="10">
        <v>0</v>
      </c>
      <c r="E25" s="10">
        <v>0</v>
      </c>
      <c r="F25" s="10"/>
      <c r="H25" s="98"/>
      <c r="I25" s="99"/>
      <c r="J25" s="99"/>
      <c r="K25" s="100"/>
      <c r="L25" s="83">
        <v>0</v>
      </c>
      <c r="M25" s="84"/>
      <c r="N25" s="56">
        <f>IF(ISERROR(CHOOSE(oknDiscountRate,oknDiscountPriceA_6,oknDiscountPriceB_6,oknDiscountPriceC_6,oknDiscountPriceD_6,oknDiscountPriceE_6)),0,(CHOOSE(oknDiscountRate,oknDiscountPriceA_6,oknDiscountPriceB_6,oknDiscountPriceC_6,oknDiscountPriceD_6,oknDiscountPriceE_6)))</f>
        <v>0</v>
      </c>
      <c r="O25" s="57">
        <f>ROUND(oknQuantity_6*oknPrice_6,2)</f>
        <v>0</v>
      </c>
      <c r="P25" s="69">
        <v>0</v>
      </c>
      <c r="Q25" s="69">
        <v>0</v>
      </c>
      <c r="R25" s="69">
        <v>0</v>
      </c>
      <c r="S25" s="69">
        <v>0</v>
      </c>
      <c r="T25" s="72">
        <v>0</v>
      </c>
      <c r="AA25"/>
      <c r="AB25"/>
      <c r="AC25"/>
      <c r="AD25"/>
      <c r="AE25"/>
    </row>
    <row r="26" spans="1:31" s="9" customFormat="1" ht="14.1" customHeight="1" x14ac:dyDescent="0.2">
      <c r="A26" s="40"/>
      <c r="B26" s="50"/>
      <c r="C26" s="51">
        <v>7</v>
      </c>
      <c r="D26" s="10">
        <v>0</v>
      </c>
      <c r="E26" s="10">
        <v>0</v>
      </c>
      <c r="F26" s="10"/>
      <c r="H26" s="85"/>
      <c r="I26" s="86"/>
      <c r="J26" s="86"/>
      <c r="K26" s="87"/>
      <c r="L26" s="81">
        <v>0</v>
      </c>
      <c r="M26" s="82"/>
      <c r="N26" s="27">
        <f>IF(ISERROR(CHOOSE(oknDiscountRate,oknDiscountPriceA_7,oknDiscountPriceB_7,oknDiscountPriceC_7,oknDiscountPriceD_7,oknDiscountPriceE_7)),0,(CHOOSE(oknDiscountRate,oknDiscountPriceA_7,oknDiscountPriceB_7,oknDiscountPriceC_7,oknDiscountPriceD_7,oknDiscountPriceE_7)))</f>
        <v>0</v>
      </c>
      <c r="O26" s="23">
        <f>ROUND(oknQuantity_7*oknPrice_7,2)</f>
        <v>0</v>
      </c>
      <c r="P26" s="29">
        <v>0</v>
      </c>
      <c r="Q26" s="29">
        <v>0</v>
      </c>
      <c r="R26" s="29">
        <v>0</v>
      </c>
      <c r="S26" s="29">
        <v>0</v>
      </c>
      <c r="T26" s="73">
        <v>0</v>
      </c>
    </row>
    <row r="27" spans="1:31" s="9" customFormat="1" ht="14.1" customHeight="1" x14ac:dyDescent="0.2">
      <c r="A27" s="40"/>
      <c r="B27" s="50"/>
      <c r="C27" s="51">
        <v>8</v>
      </c>
      <c r="D27" s="10">
        <v>0</v>
      </c>
      <c r="E27" s="10">
        <v>0</v>
      </c>
      <c r="F27" s="10"/>
      <c r="H27" s="98"/>
      <c r="I27" s="99"/>
      <c r="J27" s="99"/>
      <c r="K27" s="100"/>
      <c r="L27" s="83">
        <v>0</v>
      </c>
      <c r="M27" s="84"/>
      <c r="N27" s="56">
        <f>IF(ISERROR(CHOOSE(oknDiscountRate,oknDiscountPriceA_8,oknDiscountPriceB_8,oknDiscountPriceC_8,oknDiscountPriceD_8,oknDiscountPriceE_8)),0,(CHOOSE(oknDiscountRate,oknDiscountPriceA_8,oknDiscountPriceB_8,oknDiscountPriceC_8,oknDiscountPriceD_8,oknDiscountPriceE_8)))</f>
        <v>0</v>
      </c>
      <c r="O27" s="57">
        <f>ROUND(oknQuantity_8*oknPrice_8,2)</f>
        <v>0</v>
      </c>
      <c r="P27" s="69">
        <v>0</v>
      </c>
      <c r="Q27" s="69">
        <v>0</v>
      </c>
      <c r="R27" s="69">
        <v>0</v>
      </c>
      <c r="S27" s="69">
        <v>0</v>
      </c>
      <c r="T27" s="72">
        <v>0</v>
      </c>
    </row>
    <row r="28" spans="1:31" s="9" customFormat="1" ht="14.1" customHeight="1" x14ac:dyDescent="0.2">
      <c r="A28" s="40"/>
      <c r="B28" s="50"/>
      <c r="C28" s="51">
        <v>9</v>
      </c>
      <c r="D28" s="10">
        <v>0</v>
      </c>
      <c r="E28" s="10">
        <v>0</v>
      </c>
      <c r="F28" s="10"/>
      <c r="H28" s="85"/>
      <c r="I28" s="86"/>
      <c r="J28" s="86"/>
      <c r="K28" s="87"/>
      <c r="L28" s="81">
        <v>0</v>
      </c>
      <c r="M28" s="82"/>
      <c r="N28" s="27">
        <f>IF(ISERROR(CHOOSE(oknDiscountRate,oknDiscountPriceA_9,oknDiscountPriceB_9,oknDiscountPriceC_9,oknDiscountPriceD_9,oknDiscountPriceE_9)),0,(CHOOSE(oknDiscountRate,oknDiscountPriceA_9,oknDiscountPriceB_9,oknDiscountPriceC_9,oknDiscountPriceD_9,oknDiscountPriceE_9)))</f>
        <v>0</v>
      </c>
      <c r="O28" s="23">
        <f>ROUND(oknQuantity_9*oknPrice_9,2)</f>
        <v>0</v>
      </c>
      <c r="P28" s="29">
        <v>0</v>
      </c>
      <c r="Q28" s="29">
        <v>0</v>
      </c>
      <c r="R28" s="29">
        <v>0</v>
      </c>
      <c r="S28" s="29">
        <v>0</v>
      </c>
      <c r="T28" s="73">
        <v>0</v>
      </c>
    </row>
    <row r="29" spans="1:31" s="9" customFormat="1" ht="14.1" customHeight="1" x14ac:dyDescent="0.2">
      <c r="A29" s="40"/>
      <c r="B29" s="50"/>
      <c r="C29" s="51">
        <v>10</v>
      </c>
      <c r="D29" s="10">
        <v>0</v>
      </c>
      <c r="E29" s="10">
        <v>0</v>
      </c>
      <c r="F29" s="10"/>
      <c r="H29" s="98"/>
      <c r="I29" s="99"/>
      <c r="J29" s="99"/>
      <c r="K29" s="100"/>
      <c r="L29" s="83">
        <v>0</v>
      </c>
      <c r="M29" s="84"/>
      <c r="N29" s="56">
        <f>IF(ISERROR(CHOOSE(oknDiscountRate,oknDiscountPriceA_10,oknDiscountPriceB_10,oknDiscountPriceC_10,oknDiscountPriceD_10,oknDiscountPriceE_10)),0,(CHOOSE(oknDiscountRate,oknDiscountPriceA_10,oknDiscountPriceB_10,oknDiscountPriceC_10,oknDiscountPriceD_10,oknDiscountPriceE_10)))</f>
        <v>0</v>
      </c>
      <c r="O29" s="57">
        <f>ROUND(oknQuantity_10*oknPrice_10,2)</f>
        <v>0</v>
      </c>
      <c r="P29" s="69">
        <v>0</v>
      </c>
      <c r="Q29" s="69">
        <v>0</v>
      </c>
      <c r="R29" s="69">
        <v>0</v>
      </c>
      <c r="S29" s="69">
        <v>0</v>
      </c>
      <c r="T29" s="72">
        <v>0</v>
      </c>
    </row>
    <row r="30" spans="1:31" s="9" customFormat="1" ht="14.1" customHeight="1" x14ac:dyDescent="0.2">
      <c r="A30" s="40"/>
      <c r="B30" s="50"/>
      <c r="C30" s="51">
        <v>11</v>
      </c>
      <c r="D30" s="10">
        <v>0</v>
      </c>
      <c r="E30" s="10">
        <v>0</v>
      </c>
      <c r="F30" s="10"/>
      <c r="H30" s="85"/>
      <c r="I30" s="86"/>
      <c r="J30" s="86"/>
      <c r="K30" s="87"/>
      <c r="L30" s="81">
        <v>0</v>
      </c>
      <c r="M30" s="82"/>
      <c r="N30" s="27">
        <f>IF(ISERROR(CHOOSE(oknDiscountRate,oknDiscountPriceA_11,oknDiscountPriceB_11,oknDiscountPriceC_11,oknDiscountPriceD_11,oknDiscountPriceE_11)),0,(CHOOSE(oknDiscountRate,oknDiscountPriceA_11,oknDiscountPriceB_11,oknDiscountPriceC_11,oknDiscountPriceD_11,oknDiscountPriceE_11)))</f>
        <v>0</v>
      </c>
      <c r="O30" s="23">
        <f>ROUND(oknQuantity_11*oknPrice_11,2)</f>
        <v>0</v>
      </c>
      <c r="P30" s="29">
        <v>0</v>
      </c>
      <c r="Q30" s="29">
        <v>0</v>
      </c>
      <c r="R30" s="29">
        <v>0</v>
      </c>
      <c r="S30" s="29">
        <v>0</v>
      </c>
      <c r="T30" s="73">
        <v>0</v>
      </c>
    </row>
    <row r="31" spans="1:31" s="9" customFormat="1" ht="14.1" customHeight="1" x14ac:dyDescent="0.2">
      <c r="A31" s="40"/>
      <c r="B31" s="50"/>
      <c r="C31" s="51">
        <v>12</v>
      </c>
      <c r="D31" s="10">
        <v>0</v>
      </c>
      <c r="E31" s="10">
        <v>0</v>
      </c>
      <c r="F31" s="10"/>
      <c r="H31" s="98"/>
      <c r="I31" s="99"/>
      <c r="J31" s="99"/>
      <c r="K31" s="100"/>
      <c r="L31" s="83">
        <v>0</v>
      </c>
      <c r="M31" s="84"/>
      <c r="N31" s="56">
        <f>IF(ISERROR(CHOOSE(oknDiscountRate,oknDiscountPriceA_12,oknDiscountPriceB_12,oknDiscountPriceC_12,oknDiscountPriceD_12,oknDiscountPriceE_12)),0,(CHOOSE(oknDiscountRate,oknDiscountPriceA_12,oknDiscountPriceB_12,oknDiscountPriceC_12,oknDiscountPriceD_12,oknDiscountPriceE_12)))</f>
        <v>0</v>
      </c>
      <c r="O31" s="57">
        <f>ROUND(oknQuantity_12*oknPrice_12,2)</f>
        <v>0</v>
      </c>
      <c r="P31" s="69">
        <v>0</v>
      </c>
      <c r="Q31" s="69">
        <v>0</v>
      </c>
      <c r="R31" s="69">
        <v>0</v>
      </c>
      <c r="S31" s="69">
        <v>0</v>
      </c>
      <c r="T31" s="72">
        <v>0</v>
      </c>
    </row>
    <row r="32" spans="1:31" s="9" customFormat="1" ht="14.1" customHeight="1" x14ac:dyDescent="0.2">
      <c r="A32" s="40"/>
      <c r="B32" s="50"/>
      <c r="C32" s="51">
        <v>13</v>
      </c>
      <c r="D32" s="10">
        <v>0</v>
      </c>
      <c r="E32" s="10">
        <v>0</v>
      </c>
      <c r="F32" s="10"/>
      <c r="H32" s="85"/>
      <c r="I32" s="86"/>
      <c r="J32" s="86"/>
      <c r="K32" s="87"/>
      <c r="L32" s="81">
        <v>0</v>
      </c>
      <c r="M32" s="82"/>
      <c r="N32" s="27">
        <f>IF(ISERROR(CHOOSE(oknDiscountRate,oknDiscountPriceA_13,oknDiscountPriceB_13,oknDiscountPriceC_13,oknDiscountPriceD_13,oknDiscountPriceE_13)),0,(CHOOSE(oknDiscountRate,oknDiscountPriceA_13,oknDiscountPriceB_13,oknDiscountPriceC_13,oknDiscountPriceD_13,oknDiscountPriceE_13)))</f>
        <v>0</v>
      </c>
      <c r="O32" s="23">
        <f>ROUND(oknQuantity_13*oknPrice_13,2)</f>
        <v>0</v>
      </c>
      <c r="P32" s="29">
        <v>0</v>
      </c>
      <c r="Q32" s="29">
        <v>0</v>
      </c>
      <c r="R32" s="29">
        <v>0</v>
      </c>
      <c r="S32" s="29">
        <v>0</v>
      </c>
      <c r="T32" s="73">
        <v>0</v>
      </c>
    </row>
    <row r="33" spans="1:20" s="9" customFormat="1" ht="14.1" customHeight="1" x14ac:dyDescent="0.2">
      <c r="A33" s="40"/>
      <c r="B33" s="50"/>
      <c r="C33" s="51">
        <v>14</v>
      </c>
      <c r="D33" s="10">
        <v>0</v>
      </c>
      <c r="E33" s="10">
        <v>0</v>
      </c>
      <c r="F33" s="10"/>
      <c r="H33" s="98"/>
      <c r="I33" s="99"/>
      <c r="J33" s="99"/>
      <c r="K33" s="100"/>
      <c r="L33" s="83">
        <v>0</v>
      </c>
      <c r="M33" s="84"/>
      <c r="N33" s="56">
        <f>IF(ISERROR(CHOOSE(oknDiscountRate,oknDiscountPriceA_14,oknDiscountPriceB_14,oknDiscountPriceC_14,oknDiscountPriceD_14,oknDiscountPriceE_14)),0,(CHOOSE(oknDiscountRate,oknDiscountPriceA_14,oknDiscountPriceB_14,oknDiscountPriceC_14,oknDiscountPriceD_14,oknDiscountPriceE_14)))</f>
        <v>0</v>
      </c>
      <c r="O33" s="57">
        <f>ROUND(oknQuantity_14*oknPrice_14,2)</f>
        <v>0</v>
      </c>
      <c r="P33" s="69">
        <v>0</v>
      </c>
      <c r="Q33" s="69">
        <v>0</v>
      </c>
      <c r="R33" s="69">
        <v>0</v>
      </c>
      <c r="S33" s="69">
        <v>0</v>
      </c>
      <c r="T33" s="72">
        <v>0</v>
      </c>
    </row>
    <row r="34" spans="1:20" s="9" customFormat="1" ht="14.1" customHeight="1" x14ac:dyDescent="0.2">
      <c r="A34" s="40"/>
      <c r="B34" s="50"/>
      <c r="C34" s="51">
        <v>15</v>
      </c>
      <c r="D34" s="10">
        <v>0</v>
      </c>
      <c r="E34" s="10">
        <v>0</v>
      </c>
      <c r="F34" s="10"/>
      <c r="H34" s="85"/>
      <c r="I34" s="86"/>
      <c r="J34" s="86"/>
      <c r="K34" s="87"/>
      <c r="L34" s="81">
        <v>0</v>
      </c>
      <c r="M34" s="82"/>
      <c r="N34" s="27">
        <f>IF(ISERROR(CHOOSE(oknDiscountRate,oknDiscountPriceA_15,oknDiscountPriceB_15,oknDiscountPriceC_15,oknDiscountPriceD_15,oknDiscountPriceE_15)),0,(CHOOSE(oknDiscountRate,oknDiscountPriceA_15,oknDiscountPriceB_15,oknDiscountPriceC_15,oknDiscountPriceD_15,oknDiscountPriceE_15)))</f>
        <v>0</v>
      </c>
      <c r="O34" s="23">
        <f>ROUND(oknQuantity_15*oknPrice_15,2)</f>
        <v>0</v>
      </c>
      <c r="P34" s="29">
        <v>0</v>
      </c>
      <c r="Q34" s="29">
        <v>0</v>
      </c>
      <c r="R34" s="29">
        <v>0</v>
      </c>
      <c r="S34" s="29">
        <v>0</v>
      </c>
      <c r="T34" s="73">
        <v>0</v>
      </c>
    </row>
    <row r="35" spans="1:20" s="9" customFormat="1" ht="14.1" customHeight="1" x14ac:dyDescent="0.2">
      <c r="A35" s="40"/>
      <c r="B35" s="50"/>
      <c r="C35" s="51">
        <v>16</v>
      </c>
      <c r="D35" s="10">
        <v>0</v>
      </c>
      <c r="E35" s="10">
        <v>0</v>
      </c>
      <c r="F35" s="10"/>
      <c r="H35" s="98"/>
      <c r="I35" s="99"/>
      <c r="J35" s="99"/>
      <c r="K35" s="100"/>
      <c r="L35" s="83">
        <v>0</v>
      </c>
      <c r="M35" s="84"/>
      <c r="N35" s="56">
        <f>IF(ISERROR(CHOOSE(oknDiscountRate,oknDiscountPriceA_16,oknDiscountPriceB_16,oknDiscountPriceC_16,oknDiscountPriceD_16,oknDiscountPriceE_16)),0,(CHOOSE(oknDiscountRate,oknDiscountPriceA_16,oknDiscountPriceB_16,oknDiscountPriceC_16,oknDiscountPriceD_16,oknDiscountPriceE_16)))</f>
        <v>0</v>
      </c>
      <c r="O35" s="57">
        <f>ROUND(oknQuantity_16*oknPrice_16,2)</f>
        <v>0</v>
      </c>
      <c r="P35" s="69">
        <v>0</v>
      </c>
      <c r="Q35" s="69">
        <v>0</v>
      </c>
      <c r="R35" s="69">
        <v>0</v>
      </c>
      <c r="S35" s="69">
        <v>0</v>
      </c>
      <c r="T35" s="72">
        <v>0</v>
      </c>
    </row>
    <row r="36" spans="1:20" s="9" customFormat="1" ht="14.1" customHeight="1" x14ac:dyDescent="0.2">
      <c r="A36" s="40"/>
      <c r="B36" s="50"/>
      <c r="C36" s="51">
        <v>17</v>
      </c>
      <c r="D36" s="10">
        <v>0</v>
      </c>
      <c r="E36" s="10">
        <v>0</v>
      </c>
      <c r="F36" s="10"/>
      <c r="H36" s="85"/>
      <c r="I36" s="86"/>
      <c r="J36" s="86"/>
      <c r="K36" s="87"/>
      <c r="L36" s="81">
        <v>0</v>
      </c>
      <c r="M36" s="82"/>
      <c r="N36" s="27">
        <f>IF(ISERROR(CHOOSE(oknDiscountRate,oknDiscountPriceA_17,oknDiscountPriceB_17,oknDiscountPriceC_17,oknDiscountPriceD_17,oknDiscountPriceE_17)),0,(CHOOSE(oknDiscountRate,oknDiscountPriceA_17,oknDiscountPriceB_17,oknDiscountPriceC_17,oknDiscountPriceD_17,oknDiscountPriceE_17)))</f>
        <v>0</v>
      </c>
      <c r="O36" s="23">
        <f>ROUND(oknQuantity_17*oknPrice_17,2)</f>
        <v>0</v>
      </c>
      <c r="P36" s="29">
        <v>0</v>
      </c>
      <c r="Q36" s="29">
        <v>0</v>
      </c>
      <c r="R36" s="29">
        <v>0</v>
      </c>
      <c r="S36" s="29">
        <v>0</v>
      </c>
      <c r="T36" s="73">
        <v>0</v>
      </c>
    </row>
    <row r="37" spans="1:20" s="9" customFormat="1" ht="14.1" customHeight="1" x14ac:dyDescent="0.2">
      <c r="A37" s="40"/>
      <c r="B37" s="50"/>
      <c r="C37" s="51">
        <v>18</v>
      </c>
      <c r="D37" s="10">
        <v>0</v>
      </c>
      <c r="E37" s="10">
        <v>0</v>
      </c>
      <c r="F37" s="10"/>
      <c r="H37" s="98"/>
      <c r="I37" s="99"/>
      <c r="J37" s="99"/>
      <c r="K37" s="100"/>
      <c r="L37" s="83">
        <v>0</v>
      </c>
      <c r="M37" s="84"/>
      <c r="N37" s="56">
        <f>IF(ISERROR(CHOOSE(oknDiscountRate,oknDiscountPriceA_18,oknDiscountPriceB_18,oknDiscountPriceC_18,oknDiscountPriceD_18,oknDiscountPriceE_18)),0,(CHOOSE(oknDiscountRate,oknDiscountPriceA_18,oknDiscountPriceB_18,oknDiscountPriceC_18,oknDiscountPriceD_18,oknDiscountPriceE_18)))</f>
        <v>0</v>
      </c>
      <c r="O37" s="57">
        <f>ROUND(oknQuantity_18*oknPrice_18,2)</f>
        <v>0</v>
      </c>
      <c r="P37" s="69">
        <v>0</v>
      </c>
      <c r="Q37" s="69">
        <v>0</v>
      </c>
      <c r="R37" s="69">
        <v>0</v>
      </c>
      <c r="S37" s="69">
        <v>0</v>
      </c>
      <c r="T37" s="72">
        <v>0</v>
      </c>
    </row>
    <row r="38" spans="1:20" s="9" customFormat="1" ht="14.1" customHeight="1" x14ac:dyDescent="0.2">
      <c r="A38" s="40"/>
      <c r="B38" s="50"/>
      <c r="C38" s="51">
        <v>19</v>
      </c>
      <c r="D38" s="10">
        <v>0</v>
      </c>
      <c r="E38" s="10">
        <v>0</v>
      </c>
      <c r="F38" s="10"/>
      <c r="H38" s="85"/>
      <c r="I38" s="86"/>
      <c r="J38" s="86"/>
      <c r="K38" s="87"/>
      <c r="L38" s="81">
        <v>0</v>
      </c>
      <c r="M38" s="82"/>
      <c r="N38" s="27">
        <f>IF(ISERROR(CHOOSE(oknDiscountRate,oknDiscountPriceA_19,oknDiscountPriceB_19,oknDiscountPriceC_19,oknDiscountPriceD_19,oknDiscountPriceE_19)),0,(CHOOSE(oknDiscountRate,oknDiscountPriceA_19,oknDiscountPriceB_19,oknDiscountPriceC_19,oknDiscountPriceD_19,oknDiscountPriceE_19)))</f>
        <v>0</v>
      </c>
      <c r="O38" s="23">
        <f>ROUND(oknQuantity_19*oknPrice_19,2)</f>
        <v>0</v>
      </c>
      <c r="P38" s="29">
        <v>0</v>
      </c>
      <c r="Q38" s="29">
        <v>0</v>
      </c>
      <c r="R38" s="29">
        <v>0</v>
      </c>
      <c r="S38" s="29">
        <v>0</v>
      </c>
      <c r="T38" s="73">
        <v>0</v>
      </c>
    </row>
    <row r="39" spans="1:20" s="9" customFormat="1" ht="14.1" customHeight="1" x14ac:dyDescent="0.2">
      <c r="A39" s="40"/>
      <c r="B39" s="50"/>
      <c r="C39" s="51">
        <v>20</v>
      </c>
      <c r="D39" s="10">
        <v>0</v>
      </c>
      <c r="E39" s="10">
        <v>0</v>
      </c>
      <c r="F39" s="10"/>
      <c r="H39" s="98"/>
      <c r="I39" s="99"/>
      <c r="J39" s="99"/>
      <c r="K39" s="100"/>
      <c r="L39" s="83">
        <v>0</v>
      </c>
      <c r="M39" s="84"/>
      <c r="N39" s="56">
        <f>IF(ISERROR(CHOOSE(oknDiscountRate,oknDiscountPriceA_20,oknDiscountPriceB_20,oknDiscountPriceC_20,oknDiscountPriceD_20,oknDiscountPriceE_20)),0,(CHOOSE(oknDiscountRate,oknDiscountPriceA_20,oknDiscountPriceB_20,oknDiscountPriceC_20,oknDiscountPriceD_20,oknDiscountPriceE_20)))</f>
        <v>0</v>
      </c>
      <c r="O39" s="57">
        <f>ROUND(oknQuantity_20*oknPrice_20,2)</f>
        <v>0</v>
      </c>
      <c r="P39" s="69">
        <v>0</v>
      </c>
      <c r="Q39" s="69">
        <v>0</v>
      </c>
      <c r="R39" s="69">
        <v>0</v>
      </c>
      <c r="S39" s="69">
        <v>0</v>
      </c>
      <c r="T39" s="72">
        <v>0</v>
      </c>
    </row>
    <row r="40" spans="1:20" s="9" customFormat="1" ht="14.1" customHeight="1" x14ac:dyDescent="0.2">
      <c r="A40" s="40"/>
      <c r="B40" s="50"/>
      <c r="C40" s="51">
        <v>21</v>
      </c>
      <c r="D40" s="10">
        <v>0</v>
      </c>
      <c r="E40" s="10">
        <v>0</v>
      </c>
      <c r="F40" s="10"/>
      <c r="H40" s="85"/>
      <c r="I40" s="86"/>
      <c r="J40" s="86"/>
      <c r="K40" s="87"/>
      <c r="L40" s="81">
        <v>0</v>
      </c>
      <c r="M40" s="82"/>
      <c r="N40" s="27">
        <f>IF(ISERROR(CHOOSE(oknDiscountRate,oknDiscountPriceA_21,oknDiscountPriceB_21,oknDiscountPriceC_21,oknDiscountPriceD_21,oknDiscountPriceE_21)),0,(CHOOSE(oknDiscountRate,oknDiscountPriceA_21,oknDiscountPriceB_21,oknDiscountPriceC_21,oknDiscountPriceD_21,oknDiscountPriceE_21)))</f>
        <v>0</v>
      </c>
      <c r="O40" s="23">
        <f>ROUND(oknQuantity_21*oknPrice_21,2)</f>
        <v>0</v>
      </c>
      <c r="P40" s="29">
        <v>0</v>
      </c>
      <c r="Q40" s="29">
        <v>0</v>
      </c>
      <c r="R40" s="29">
        <v>0</v>
      </c>
      <c r="S40" s="29">
        <v>0</v>
      </c>
      <c r="T40" s="73">
        <v>0</v>
      </c>
    </row>
    <row r="41" spans="1:20" s="9" customFormat="1" ht="14.1" customHeight="1" x14ac:dyDescent="0.2">
      <c r="A41" s="40"/>
      <c r="B41" s="50"/>
      <c r="C41" s="51">
        <v>22</v>
      </c>
      <c r="D41" s="10">
        <v>0</v>
      </c>
      <c r="E41" s="10">
        <v>0</v>
      </c>
      <c r="F41" s="10"/>
      <c r="H41" s="98"/>
      <c r="I41" s="99"/>
      <c r="J41" s="99"/>
      <c r="K41" s="100"/>
      <c r="L41" s="83">
        <v>0</v>
      </c>
      <c r="M41" s="84"/>
      <c r="N41" s="56">
        <f>IF(ISERROR(CHOOSE(oknDiscountRate,oknDiscountPriceA_22,oknDiscountPriceB_22,oknDiscountPriceC_22,oknDiscountPriceD_22,oknDiscountPriceE_22)),0,(CHOOSE(oknDiscountRate,oknDiscountPriceA_22,oknDiscountPriceB_22,oknDiscountPriceC_22,oknDiscountPriceD_22,oknDiscountPriceE_22)))</f>
        <v>0</v>
      </c>
      <c r="O41" s="57">
        <f>ROUND(oknQuantity_22*oknPrice_22,2)</f>
        <v>0</v>
      </c>
      <c r="P41" s="69">
        <v>0</v>
      </c>
      <c r="Q41" s="69">
        <v>0</v>
      </c>
      <c r="R41" s="69">
        <v>0</v>
      </c>
      <c r="S41" s="69">
        <v>0</v>
      </c>
      <c r="T41" s="72">
        <v>0</v>
      </c>
    </row>
    <row r="42" spans="1:20" s="9" customFormat="1" ht="14.1" customHeight="1" x14ac:dyDescent="0.2">
      <c r="A42" s="40"/>
      <c r="B42" s="50"/>
      <c r="C42" s="51">
        <v>23</v>
      </c>
      <c r="D42" s="10">
        <v>0</v>
      </c>
      <c r="E42" s="10">
        <v>0</v>
      </c>
      <c r="F42" s="10"/>
      <c r="H42" s="85"/>
      <c r="I42" s="86"/>
      <c r="J42" s="86"/>
      <c r="K42" s="87"/>
      <c r="L42" s="81">
        <v>0</v>
      </c>
      <c r="M42" s="82"/>
      <c r="N42" s="27">
        <f>IF(ISERROR(CHOOSE(oknDiscountRate,oknDiscountPriceA_23,oknDiscountPriceB_23,oknDiscountPriceC_23,oknDiscountPriceD_23,oknDiscountPriceE_23)),0,(CHOOSE(oknDiscountRate,oknDiscountPriceA_23,oknDiscountPriceB_23,oknDiscountPriceC_23,oknDiscountPriceD_23,oknDiscountPriceE_23)))</f>
        <v>0</v>
      </c>
      <c r="O42" s="23">
        <f>ROUND(oknQuantity_23*oknPrice_23,2)</f>
        <v>0</v>
      </c>
      <c r="P42" s="29">
        <v>0</v>
      </c>
      <c r="Q42" s="29">
        <v>0</v>
      </c>
      <c r="R42" s="29">
        <v>0</v>
      </c>
      <c r="S42" s="29">
        <v>0</v>
      </c>
      <c r="T42" s="73">
        <v>0</v>
      </c>
    </row>
    <row r="43" spans="1:20" s="9" customFormat="1" ht="14.1" customHeight="1" x14ac:dyDescent="0.2">
      <c r="A43" s="40"/>
      <c r="B43" s="50"/>
      <c r="C43" s="51">
        <v>24</v>
      </c>
      <c r="D43" s="10">
        <v>0</v>
      </c>
      <c r="E43" s="10">
        <v>0</v>
      </c>
      <c r="F43" s="10"/>
      <c r="H43" s="98"/>
      <c r="I43" s="99"/>
      <c r="J43" s="99"/>
      <c r="K43" s="100"/>
      <c r="L43" s="83">
        <v>0</v>
      </c>
      <c r="M43" s="84"/>
      <c r="N43" s="56">
        <f>IF(ISERROR(CHOOSE(oknDiscountRate,oknDiscountPriceA_24,oknDiscountPriceB_24,oknDiscountPriceC_24,oknDiscountPriceD_24,oknDiscountPriceE_24)),0,(CHOOSE(oknDiscountRate,oknDiscountPriceA_24,oknDiscountPriceB_24,oknDiscountPriceC_24,oknDiscountPriceD_24,oknDiscountPriceE_24)))</f>
        <v>0</v>
      </c>
      <c r="O43" s="57">
        <f>ROUND(oknQuantity_24*oknPrice_24,2)</f>
        <v>0</v>
      </c>
      <c r="P43" s="69">
        <v>0</v>
      </c>
      <c r="Q43" s="69">
        <v>0</v>
      </c>
      <c r="R43" s="69">
        <v>0</v>
      </c>
      <c r="S43" s="69">
        <v>0</v>
      </c>
      <c r="T43" s="72">
        <v>0</v>
      </c>
    </row>
    <row r="44" spans="1:20" s="9" customFormat="1" ht="14.1" customHeight="1" x14ac:dyDescent="0.2">
      <c r="A44" s="40"/>
      <c r="B44" s="50"/>
      <c r="C44" s="51">
        <v>25</v>
      </c>
      <c r="D44" s="10">
        <v>0</v>
      </c>
      <c r="E44" s="10">
        <v>0</v>
      </c>
      <c r="F44" s="10"/>
      <c r="H44" s="85"/>
      <c r="I44" s="86"/>
      <c r="J44" s="86"/>
      <c r="K44" s="87"/>
      <c r="L44" s="81">
        <v>0</v>
      </c>
      <c r="M44" s="82"/>
      <c r="N44" s="27">
        <f>IF(ISERROR(CHOOSE(oknDiscountRate,oknDiscountPriceA_25,oknDiscountPriceB_25,oknDiscountPriceC_25,oknDiscountPriceD_25,oknDiscountPriceE_25)),0,(CHOOSE(oknDiscountRate,oknDiscountPriceA_25,oknDiscountPriceB_25,oknDiscountPriceC_25,oknDiscountPriceD_25,oknDiscountPriceE_25)))</f>
        <v>0</v>
      </c>
      <c r="O44" s="23">
        <f>ROUND(oknQuantity_25*oknPrice_25,2)</f>
        <v>0</v>
      </c>
      <c r="P44" s="29">
        <v>0</v>
      </c>
      <c r="Q44" s="29">
        <v>0</v>
      </c>
      <c r="R44" s="29">
        <v>0</v>
      </c>
      <c r="S44" s="29">
        <v>0</v>
      </c>
      <c r="T44" s="73">
        <v>0</v>
      </c>
    </row>
    <row r="45" spans="1:20" s="9" customFormat="1" ht="14.1" customHeight="1" x14ac:dyDescent="0.2">
      <c r="A45" s="40"/>
      <c r="B45" s="50"/>
      <c r="C45" s="51">
        <v>26</v>
      </c>
      <c r="D45" s="10">
        <v>0</v>
      </c>
      <c r="E45" s="10">
        <v>0</v>
      </c>
      <c r="F45" s="10"/>
      <c r="H45" s="98"/>
      <c r="I45" s="99"/>
      <c r="J45" s="99"/>
      <c r="K45" s="100"/>
      <c r="L45" s="83">
        <v>0</v>
      </c>
      <c r="M45" s="84"/>
      <c r="N45" s="56">
        <f>IF(ISERROR(CHOOSE(oknDiscountRate,oknDiscountPriceA_26,oknDiscountPriceB_26,oknDiscountPriceC_26,oknDiscountPriceD_26,oknDiscountPriceE_26)),0,(CHOOSE(oknDiscountRate,oknDiscountPriceA_26,oknDiscountPriceB_26,oknDiscountPriceC_26,oknDiscountPriceD_26,oknDiscountPriceE_26)))</f>
        <v>0</v>
      </c>
      <c r="O45" s="57">
        <f>ROUND(oknQuantity_26*oknPrice_26,2)</f>
        <v>0</v>
      </c>
      <c r="P45" s="69">
        <v>0</v>
      </c>
      <c r="Q45" s="69">
        <v>0</v>
      </c>
      <c r="R45" s="69">
        <v>0</v>
      </c>
      <c r="S45" s="69">
        <v>0</v>
      </c>
      <c r="T45" s="72">
        <v>0</v>
      </c>
    </row>
    <row r="46" spans="1:20" s="9" customFormat="1" ht="14.1" customHeight="1" x14ac:dyDescent="0.2">
      <c r="A46" s="40"/>
      <c r="B46" s="50"/>
      <c r="C46" s="51">
        <v>27</v>
      </c>
      <c r="D46" s="10">
        <v>0</v>
      </c>
      <c r="E46" s="10">
        <v>0</v>
      </c>
      <c r="F46" s="10"/>
      <c r="H46" s="85"/>
      <c r="I46" s="86"/>
      <c r="J46" s="86"/>
      <c r="K46" s="87"/>
      <c r="L46" s="81">
        <v>0</v>
      </c>
      <c r="M46" s="82"/>
      <c r="N46" s="27">
        <f>IF(ISERROR(CHOOSE(oknDiscountRate,oknDiscountPriceA_27,oknDiscountPriceB_27,oknDiscountPriceC_27,oknDiscountPriceD_27,oknDiscountPriceE_27)),0,(CHOOSE(oknDiscountRate,oknDiscountPriceA_27,oknDiscountPriceB_27,oknDiscountPriceC_27,oknDiscountPriceD_27,oknDiscountPriceE_27)))</f>
        <v>0</v>
      </c>
      <c r="O46" s="23">
        <f>ROUND(oknQuantity_27*oknPrice_27,2)</f>
        <v>0</v>
      </c>
      <c r="P46" s="29">
        <v>0</v>
      </c>
      <c r="Q46" s="29">
        <v>0</v>
      </c>
      <c r="R46" s="29">
        <v>0</v>
      </c>
      <c r="S46" s="29">
        <v>0</v>
      </c>
      <c r="T46" s="73">
        <v>0</v>
      </c>
    </row>
    <row r="47" spans="1:20" s="9" customFormat="1" ht="14.1" customHeight="1" x14ac:dyDescent="0.2">
      <c r="A47" s="40"/>
      <c r="B47" s="50"/>
      <c r="C47" s="51">
        <v>28</v>
      </c>
      <c r="D47" s="10">
        <v>0</v>
      </c>
      <c r="E47" s="10">
        <v>0</v>
      </c>
      <c r="F47" s="10"/>
      <c r="H47" s="98"/>
      <c r="I47" s="99"/>
      <c r="J47" s="99"/>
      <c r="K47" s="100"/>
      <c r="L47" s="83">
        <v>0</v>
      </c>
      <c r="M47" s="84"/>
      <c r="N47" s="56">
        <f>IF(ISERROR(CHOOSE(oknDiscountRate,oknDiscountPriceA_28,oknDiscountPriceB_28,oknDiscountPriceC_28,oknDiscountPriceD_28,oknDiscountPriceE_28)),0,(CHOOSE(oknDiscountRate,oknDiscountPriceA_28,oknDiscountPriceB_28,oknDiscountPriceC_28,oknDiscountPriceD_28,oknDiscountPriceE_28)))</f>
        <v>0</v>
      </c>
      <c r="O47" s="57">
        <f>ROUND(oknQuantity_28*oknPrice_28,2)</f>
        <v>0</v>
      </c>
      <c r="P47" s="69">
        <v>0</v>
      </c>
      <c r="Q47" s="69">
        <v>0</v>
      </c>
      <c r="R47" s="69">
        <v>0</v>
      </c>
      <c r="S47" s="69">
        <v>0</v>
      </c>
      <c r="T47" s="72">
        <v>0</v>
      </c>
    </row>
    <row r="48" spans="1:20" s="9" customFormat="1" ht="14.1" customHeight="1" x14ac:dyDescent="0.2">
      <c r="A48" s="40"/>
      <c r="B48" s="50"/>
      <c r="C48" s="51">
        <v>29</v>
      </c>
      <c r="D48" s="10">
        <v>0</v>
      </c>
      <c r="E48" s="10">
        <v>0</v>
      </c>
      <c r="F48" s="10"/>
      <c r="H48" s="85"/>
      <c r="I48" s="86"/>
      <c r="J48" s="86"/>
      <c r="K48" s="87"/>
      <c r="L48" s="81">
        <v>0</v>
      </c>
      <c r="M48" s="82"/>
      <c r="N48" s="27">
        <f>IF(ISERROR(CHOOSE(oknDiscountRate,oknDiscountPriceA_29,oknDiscountPriceB_29,oknDiscountPriceC_29,oknDiscountPriceD_29,oknDiscountPriceE_29)),0,(CHOOSE(oknDiscountRate,oknDiscountPriceA_29,oknDiscountPriceB_29,oknDiscountPriceC_29,oknDiscountPriceD_29,oknDiscountPriceE_29)))</f>
        <v>0</v>
      </c>
      <c r="O48" s="23">
        <f>ROUND(oknQuantity_29*oknPrice_29,2)</f>
        <v>0</v>
      </c>
      <c r="P48" s="29">
        <v>0</v>
      </c>
      <c r="Q48" s="29">
        <v>0</v>
      </c>
      <c r="R48" s="29">
        <v>0</v>
      </c>
      <c r="S48" s="29">
        <v>0</v>
      </c>
      <c r="T48" s="73">
        <v>0</v>
      </c>
    </row>
    <row r="49" spans="1:20" s="9" customFormat="1" ht="14.1" customHeight="1" x14ac:dyDescent="0.2">
      <c r="A49" s="40"/>
      <c r="B49" s="50"/>
      <c r="C49" s="51">
        <v>30</v>
      </c>
      <c r="D49" s="10">
        <v>0</v>
      </c>
      <c r="E49" s="10">
        <v>0</v>
      </c>
      <c r="F49" s="10"/>
      <c r="H49" s="103"/>
      <c r="I49" s="104"/>
      <c r="J49" s="104"/>
      <c r="K49" s="105"/>
      <c r="L49" s="101">
        <v>0</v>
      </c>
      <c r="M49" s="102"/>
      <c r="N49" s="58">
        <f>IF(ISERROR(CHOOSE(oknDiscountRate,oknDiscountPriceA_30,oknDiscountPriceB_30,oknDiscountPriceC_30,oknDiscountPriceD_30,oknDiscountPriceE_30)),0,(CHOOSE(oknDiscountRate,oknDiscountPriceA_30,oknDiscountPriceB_30,oknDiscountPriceC_30,oknDiscountPriceD_30,oknDiscountPriceE_30)))</f>
        <v>0</v>
      </c>
      <c r="O49" s="59">
        <f>ROUND(oknQuantity_30*oknPrice_30,2)</f>
        <v>0</v>
      </c>
      <c r="P49" s="70">
        <v>0</v>
      </c>
      <c r="Q49" s="70">
        <v>0</v>
      </c>
      <c r="R49" s="70">
        <v>0</v>
      </c>
      <c r="S49" s="70">
        <v>0</v>
      </c>
      <c r="T49" s="74">
        <v>0</v>
      </c>
    </row>
    <row r="50" spans="1:20" s="9" customFormat="1" ht="14.1" customHeight="1" x14ac:dyDescent="0.2">
      <c r="A50" s="48"/>
      <c r="B50" s="48"/>
      <c r="C50" s="52"/>
      <c r="D50" s="10"/>
      <c r="E50" s="10"/>
      <c r="F50" s="10"/>
      <c r="H50" s="20"/>
      <c r="I50" s="21"/>
      <c r="J50" s="21"/>
      <c r="K50" s="21"/>
      <c r="L50" s="28"/>
      <c r="M50" s="28"/>
      <c r="N50" s="29" t="s">
        <v>22</v>
      </c>
      <c r="O50" s="12">
        <f>SUM(oknLineTotal_1:oknLineTotal_30)</f>
        <v>0</v>
      </c>
      <c r="P50" s="24"/>
      <c r="Q50" s="24"/>
      <c r="R50" s="24"/>
      <c r="S50" s="24"/>
      <c r="T50" s="24"/>
    </row>
    <row r="51" spans="1:20" s="9" customFormat="1" ht="14.1" customHeight="1" x14ac:dyDescent="0.2">
      <c r="A51" s="52"/>
      <c r="B51" s="52"/>
      <c r="C51" s="52"/>
      <c r="D51" s="19"/>
      <c r="E51" s="18">
        <f t="array" ref="E51">SUM(oknTaxable_1:oknTaxable_30*oknLineTotal_1:oknLineTotal_30)</f>
        <v>0</v>
      </c>
      <c r="F51" s="18"/>
      <c r="H51" s="11"/>
      <c r="I51" s="11"/>
      <c r="J51" s="11"/>
      <c r="K51" s="11"/>
      <c r="L51" s="11"/>
      <c r="M51" s="76" t="s">
        <v>21</v>
      </c>
      <c r="N51" s="30">
        <v>7.7499999999999999E-2</v>
      </c>
      <c r="O51" s="12">
        <f>IF(oknTaxable_1,(+oknSubTotal*oknTax1Rate),0)</f>
        <v>0</v>
      </c>
      <c r="P51" s="24"/>
      <c r="Q51" s="24"/>
      <c r="R51" s="24"/>
      <c r="S51" s="24"/>
      <c r="T51" s="24"/>
    </row>
    <row r="52" spans="1:20" s="9" customFormat="1" ht="14.1" hidden="1" customHeight="1" x14ac:dyDescent="0.2">
      <c r="A52" s="52"/>
      <c r="B52" s="52"/>
      <c r="C52" s="52"/>
      <c r="D52" s="8"/>
      <c r="E52" s="8"/>
      <c r="F52" s="8"/>
      <c r="H52" s="11"/>
      <c r="I52" s="11"/>
      <c r="J52" s="11"/>
      <c r="K52" s="11"/>
      <c r="L52" s="11"/>
      <c r="M52" s="76" t="s">
        <v>20</v>
      </c>
      <c r="N52" s="31">
        <v>3.2000000000000001E-2</v>
      </c>
      <c r="O52" s="12">
        <f>+oknSubTotal*oknTax2Rate*-1</f>
        <v>0</v>
      </c>
      <c r="P52" s="24"/>
      <c r="Q52" s="24"/>
      <c r="R52" s="24"/>
      <c r="S52" s="24"/>
      <c r="T52" s="24"/>
    </row>
    <row r="53" spans="1:20" s="9" customFormat="1" ht="14.1" hidden="1" customHeight="1" x14ac:dyDescent="0.2">
      <c r="A53" s="52"/>
      <c r="B53" s="52"/>
      <c r="C53" s="52"/>
      <c r="D53" s="8"/>
      <c r="E53" s="8"/>
      <c r="F53" s="8"/>
      <c r="H53" s="11"/>
      <c r="I53" s="11"/>
      <c r="J53" s="11"/>
      <c r="K53" s="11"/>
      <c r="L53" s="11"/>
      <c r="N53" s="13" t="s">
        <v>15</v>
      </c>
      <c r="O53" s="14">
        <v>0</v>
      </c>
      <c r="P53" s="25"/>
      <c r="Q53" s="25"/>
      <c r="R53" s="25"/>
      <c r="S53" s="25"/>
      <c r="T53" s="25"/>
    </row>
    <row r="54" spans="1:20" s="9" customFormat="1" ht="3" customHeight="1" x14ac:dyDescent="0.2">
      <c r="A54" s="52"/>
      <c r="B54" s="52"/>
      <c r="C54" s="52"/>
      <c r="D54" s="8"/>
      <c r="E54" s="8"/>
      <c r="F54" s="8"/>
      <c r="H54" s="11"/>
      <c r="I54" s="11"/>
      <c r="J54" s="11"/>
      <c r="K54" s="11"/>
      <c r="L54" s="11"/>
      <c r="N54" s="13"/>
      <c r="O54" s="39"/>
      <c r="P54" s="25"/>
      <c r="Q54" s="25"/>
      <c r="R54" s="25"/>
      <c r="S54" s="25"/>
      <c r="T54" s="25"/>
    </row>
    <row r="55" spans="1:20" s="9" customFormat="1" ht="15" customHeight="1" x14ac:dyDescent="0.2">
      <c r="A55" s="52"/>
      <c r="B55" s="52"/>
      <c r="C55" s="52"/>
      <c r="D55" s="8"/>
      <c r="E55" s="8"/>
      <c r="F55" s="8"/>
      <c r="N55" s="15" t="s">
        <v>2</v>
      </c>
      <c r="O55" s="16">
        <f>+oknShippingCost+oknTax1+oknSubTotal-O54</f>
        <v>0</v>
      </c>
      <c r="P55" s="24"/>
      <c r="Q55" s="24"/>
      <c r="R55" s="24"/>
      <c r="S55" s="24"/>
      <c r="T55" s="24"/>
    </row>
    <row r="56" spans="1:20" s="3" customFormat="1" ht="15" customHeight="1" x14ac:dyDescent="0.2">
      <c r="A56" s="52"/>
      <c r="B56" s="52"/>
      <c r="C56" s="52"/>
      <c r="D56" s="8"/>
      <c r="E56" s="8"/>
      <c r="F56" s="8"/>
      <c r="G56" s="9"/>
      <c r="H56" s="9"/>
      <c r="I56" s="9"/>
      <c r="J56" s="9"/>
      <c r="K56" s="9"/>
      <c r="L56" s="9"/>
      <c r="M56" s="9"/>
      <c r="N56" s="15" t="s">
        <v>8</v>
      </c>
      <c r="O56" s="32">
        <v>0</v>
      </c>
      <c r="P56" s="25"/>
      <c r="Q56" s="25"/>
      <c r="R56" s="25"/>
      <c r="S56" s="25"/>
      <c r="T56" s="25"/>
    </row>
    <row r="57" spans="1:20" s="3" customFormat="1" ht="15" customHeight="1" x14ac:dyDescent="0.2">
      <c r="A57" s="52"/>
      <c r="B57" s="52"/>
      <c r="C57" s="52"/>
      <c r="D57" s="8"/>
      <c r="E57" s="8"/>
      <c r="F57" s="8"/>
      <c r="G57" s="9"/>
      <c r="H57" s="9"/>
      <c r="I57" s="9"/>
      <c r="J57" s="9"/>
      <c r="K57" s="9"/>
      <c r="L57" s="9"/>
      <c r="M57" s="9"/>
      <c r="N57" s="15" t="s">
        <v>7</v>
      </c>
      <c r="O57" s="33">
        <f>ROUND(oknTotal-oknPayments,2)</f>
        <v>0</v>
      </c>
      <c r="P57" s="24"/>
      <c r="Q57" s="24"/>
      <c r="R57" s="24"/>
      <c r="S57" s="24"/>
      <c r="T57" s="24"/>
    </row>
    <row r="58" spans="1:20" s="3" customFormat="1" ht="5.25" customHeight="1" x14ac:dyDescent="0.2">
      <c r="A58" s="42"/>
      <c r="B58" s="42"/>
      <c r="C58" s="42"/>
      <c r="D58" s="17"/>
      <c r="E58" s="17"/>
      <c r="F58" s="17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60" spans="1:20" x14ac:dyDescent="0.2">
      <c r="H60" s="2"/>
      <c r="I60" s="2"/>
      <c r="J60" s="2"/>
      <c r="K60" s="2"/>
      <c r="L60" s="2"/>
    </row>
    <row r="922" spans="1:1" hidden="1" x14ac:dyDescent="0.2">
      <c r="A922" s="53" t="s">
        <v>31</v>
      </c>
    </row>
    <row r="938" spans="1:1" hidden="1" x14ac:dyDescent="0.2">
      <c r="A938" s="53" t="s">
        <v>31</v>
      </c>
    </row>
    <row r="960" spans="1:1" hidden="1" x14ac:dyDescent="0.2">
      <c r="A960" s="53" t="s">
        <v>31</v>
      </c>
    </row>
    <row r="968" spans="1:1" hidden="1" x14ac:dyDescent="0.2">
      <c r="A968" s="79" t="s">
        <v>33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81">
    <mergeCell ref="L34:M34"/>
    <mergeCell ref="L35:M35"/>
    <mergeCell ref="H34:K34"/>
    <mergeCell ref="H35:K35"/>
    <mergeCell ref="L32:M32"/>
    <mergeCell ref="L33:M33"/>
    <mergeCell ref="H32:K32"/>
    <mergeCell ref="H33:K33"/>
    <mergeCell ref="L26:M26"/>
    <mergeCell ref="H20:K20"/>
    <mergeCell ref="L28:M28"/>
    <mergeCell ref="L25:M25"/>
    <mergeCell ref="L24:M24"/>
    <mergeCell ref="L23:M23"/>
    <mergeCell ref="L22:M22"/>
    <mergeCell ref="L21:M21"/>
    <mergeCell ref="H25:K25"/>
    <mergeCell ref="H26:K26"/>
    <mergeCell ref="H23:K23"/>
    <mergeCell ref="H24:K24"/>
    <mergeCell ref="A3:C3"/>
    <mergeCell ref="A4:C4"/>
    <mergeCell ref="A5:C5"/>
    <mergeCell ref="A6:C6"/>
    <mergeCell ref="L36:M36"/>
    <mergeCell ref="A8:C8"/>
    <mergeCell ref="A9:C9"/>
    <mergeCell ref="A10:C10"/>
    <mergeCell ref="A14:B16"/>
    <mergeCell ref="A11:C11"/>
    <mergeCell ref="I14:K14"/>
    <mergeCell ref="H21:K21"/>
    <mergeCell ref="L20:M20"/>
    <mergeCell ref="B17:C17"/>
    <mergeCell ref="I11:K11"/>
    <mergeCell ref="H19:K19"/>
    <mergeCell ref="H36:K36"/>
    <mergeCell ref="H37:K37"/>
    <mergeCell ref="H31:K31"/>
    <mergeCell ref="H27:K27"/>
    <mergeCell ref="H28:K28"/>
    <mergeCell ref="H29:K29"/>
    <mergeCell ref="H30:K30"/>
    <mergeCell ref="H39:K39"/>
    <mergeCell ref="L40:M40"/>
    <mergeCell ref="L37:M37"/>
    <mergeCell ref="L48:M48"/>
    <mergeCell ref="L49:M49"/>
    <mergeCell ref="H48:K48"/>
    <mergeCell ref="H49:K49"/>
    <mergeCell ref="H44:K44"/>
    <mergeCell ref="H45:K45"/>
    <mergeCell ref="L46:M46"/>
    <mergeCell ref="H46:K46"/>
    <mergeCell ref="L47:M47"/>
    <mergeCell ref="L44:M44"/>
    <mergeCell ref="L45:M45"/>
    <mergeCell ref="H47:K47"/>
    <mergeCell ref="L41:M41"/>
    <mergeCell ref="H40:K40"/>
    <mergeCell ref="H41:K41"/>
    <mergeCell ref="L42:M42"/>
    <mergeCell ref="L43:M43"/>
    <mergeCell ref="H42:K42"/>
    <mergeCell ref="H43:K43"/>
    <mergeCell ref="L38:M38"/>
    <mergeCell ref="L39:M39"/>
    <mergeCell ref="H22:K22"/>
    <mergeCell ref="I10:K10"/>
    <mergeCell ref="I12:K12"/>
    <mergeCell ref="I13:K13"/>
    <mergeCell ref="I17:J17"/>
    <mergeCell ref="I16:J16"/>
    <mergeCell ref="K16:O16"/>
    <mergeCell ref="K17:O17"/>
    <mergeCell ref="L19:M19"/>
    <mergeCell ref="L30:M30"/>
    <mergeCell ref="L31:M31"/>
    <mergeCell ref="L29:M29"/>
    <mergeCell ref="L27:M27"/>
    <mergeCell ref="H38:K38"/>
  </mergeCells>
  <phoneticPr fontId="5" type="noConversion"/>
  <conditionalFormatting sqref="N20">
    <cfRule type="expression" dxfId="1" priority="6" stopIfTrue="1">
      <formula>ISSERROR</formula>
    </cfRule>
  </conditionalFormatting>
  <conditionalFormatting sqref="P20:T20">
    <cfRule type="expression" dxfId="0" priority="1" stopIfTrue="1">
      <formula>ISSERROR</formula>
    </cfRule>
  </conditionalFormatting>
  <dataValidations count="9">
    <dataValidation type="textLength" operator="lessThan" allowBlank="1" showInputMessage="1" showErrorMessage="1" errorTitle="Invalid Input" error="Max characters allowed: 15" sqref="K17 H17" xr:uid="{00000000-0002-0000-0000-000000000000}">
      <formula1>15</formula1>
    </dataValidation>
    <dataValidation type="date" allowBlank="1" showErrorMessage="1" errorTitle="Invalid Input" error="Please enter a valid date." sqref="O5" xr:uid="{00000000-0002-0000-0000-000001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I17:J17" xr:uid="{00000000-0002-0000-0000-000002000000}">
      <formula1>30</formula1>
    </dataValidation>
    <dataValidation type="decimal" operator="lessThanOrEqual" allowBlank="1" showInputMessage="1" showErrorMessage="1" errorTitle="Invalid Input" error="Please enter a valid numeric_x000a_value." sqref="O56:T56 N20:N49 N51:N52 M43:M50 M35:M41 L20:L50 M20:M25 M27:M33 O53:T54" xr:uid="{00000000-0002-0000-0000-000003000000}">
      <formula1>999999999.99</formula1>
    </dataValidation>
    <dataValidation type="textLength" allowBlank="1" showInputMessage="1" showErrorMessage="1" errorTitle="Invalid Input" error="Max characters allowed: 10" sqref="I9 O6 A20:B49 H50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I10:K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I13:K14" xr:uid="{00000000-0002-0000-0000-000006000000}">
      <formula1>0</formula1>
      <formula2>20</formula2>
    </dataValidation>
    <dataValidation type="textLength" operator="lessThanOrEqual" allowBlank="1" showInputMessage="1" showErrorMessage="1" errorTitle="Invalid Input" error="Max characters allowed: 100" sqref="I50:K50" xr:uid="{00000000-0002-0000-0000-000007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8000000}"/>
  </dataValidations>
  <hyperlinks>
    <hyperlink ref="A922" r:id="rId2" tooltip="Form with 5 Price Levels" display="http://www.invoicingtemplate.com/five-price-levels-service-amount.html" xr:uid="{00000000-0004-0000-0000-000000000000}"/>
    <hyperlink ref="A938" r:id="rId3" tooltip="Form with 5 Price Levels" display="http://www.invoicingtemplate.com/five-price-levels-service-amount.html" xr:uid="{00000000-0004-0000-0000-000001000000}"/>
    <hyperlink ref="IS1" r:id="rId4" tooltip="Five Price Levels (Service, Amount)" display="http://www.invoicingtemplate.com/five-price-levels-service-amount.html" xr:uid="{00000000-0004-0000-0000-000002000000}"/>
    <hyperlink ref="A960" r:id="rId5" tooltip="Form with 5 Price Levels" display="http://www.invoicingtemplate.com/five-price-levels-service-amount.html" xr:uid="{00000000-0004-0000-0000-000003000000}"/>
    <hyperlink ref="A968" r:id="rId6" tooltip="Form with 5 Price Levels" display="http://www.invoicingtemplate.com/five-price-levels-service-amount.html" xr:uid="{00000000-0004-0000-0000-000005000000}"/>
    <hyperlink ref="AJE1" r:id="rId7" tooltip="Five Price Levels (Service, Amount)" display="http://www.invoicingtemplate.com/five-price-levels-service-amount.html" xr:uid="{00000000-0004-0000-0000-000006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8"/>
  <headerFooter alignWithMargins="0">
    <oddFooter>&amp;A</oddFooter>
  </headerFooter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7BE12-4FA7-475F-94C2-DB71E7DF233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405</vt:i4>
      </vt:variant>
    </vt:vector>
  </HeadingPairs>
  <TitlesOfParts>
    <vt:vector size="407" baseType="lpstr">
      <vt:lpstr>Invoice</vt:lpstr>
      <vt:lpstr>UniformSoftware.com</vt:lpstr>
      <vt:lpstr>okaDiscountRate_A_5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Levels (Service, Amount)</dc:title>
  <dc:subject>"Five Price Levels (Service, Amount)" summary: This is a variant of &lt;a href="five-price-levels-sales-amount.html"&gt;5 Price Levels (Sales, Amount) invoice template&lt;/a&gt;. It differs from the original one in that it is service-oriented, i.e. it has no shipping fields.</dc:subject>
  <dc:creator>https://www.invoicingtemplate.com/</dc:creator>
  <cp:keywords/>
  <dc:description>https://www.invoicingtemplate.com/five-price-levels-service-amount.html</dc:description>
  <cp:lastModifiedBy>liangjun yu</cp:lastModifiedBy>
  <cp:lastPrinted>2023-07-05T14:04:55Z</cp:lastPrinted>
  <dcterms:created xsi:type="dcterms:W3CDTF">2000-07-27T22:24:14Z</dcterms:created>
  <dcterms:modified xsi:type="dcterms:W3CDTF">2024-03-08T11:26:19Z</dcterms:modified>
  <cp:category>Five Price Levels (Service, Amount),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