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28\"/>
    </mc:Choice>
  </mc:AlternateContent>
  <xr:revisionPtr revIDLastSave="0" documentId="13_ncr:1_{474BE49C-0D0E-4212-B146-050FF18D679C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aDiscountRate_A_5">Invoice!$P$24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Invoice!$O$57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Invoice!$AV$23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Invoice!$K$17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uctColor_1">Invoice!$K$20</definedName>
    <definedName name="oknProductColor_10">Invoice!$K$29</definedName>
    <definedName name="oknProductColor_11">Invoice!$K$30</definedName>
    <definedName name="oknProductColor_12">Invoice!$K$31</definedName>
    <definedName name="oknProductColor_13">Invoice!$K$32</definedName>
    <definedName name="oknProductColor_14">Invoice!$K$33</definedName>
    <definedName name="oknProductColor_15">Invoice!$K$34</definedName>
    <definedName name="oknProductColor_16">Invoice!$K$35</definedName>
    <definedName name="oknProductColor_17">Invoice!$K$36</definedName>
    <definedName name="oknProductColor_18">Invoice!$K$37</definedName>
    <definedName name="oknProductColor_19">Invoice!$K$38</definedName>
    <definedName name="oknProductColor_2">Invoice!$K$21</definedName>
    <definedName name="oknProductColor_20">Invoice!$K$39</definedName>
    <definedName name="oknProductColor_21">Invoice!$K$40</definedName>
    <definedName name="oknProductColor_22">Invoice!$K$41</definedName>
    <definedName name="oknProductColor_23">Invoice!$K$42</definedName>
    <definedName name="oknProductColor_24">Invoice!$K$43</definedName>
    <definedName name="oknProductColor_25">Invoice!$K$44</definedName>
    <definedName name="oknProductColor_26">Invoice!$K$45</definedName>
    <definedName name="oknProductColor_27">Invoice!$K$46</definedName>
    <definedName name="oknProductColor_28">Invoice!$K$47</definedName>
    <definedName name="oknProductColor_29">Invoice!$K$48</definedName>
    <definedName name="oknProductColor_3">Invoice!$K$22</definedName>
    <definedName name="oknProductColor_30">Invoice!$K$49</definedName>
    <definedName name="oknProductColor_4">Invoice!$K$23</definedName>
    <definedName name="oknProductColor_5">Invoice!$K$24</definedName>
    <definedName name="oknProductColor_6">Invoice!$K$25</definedName>
    <definedName name="oknProductColor_7">Invoice!$K$26</definedName>
    <definedName name="oknProductColor_8">Invoice!$K$27</definedName>
    <definedName name="oknProductColor_9">Invoice!$K$28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Invoice!$AX$26</definedName>
    <definedName name="oknShipCityStateZip">Invoice!$AX$27</definedName>
    <definedName name="oknShipContact">Invoice!$AX$29</definedName>
    <definedName name="oknShipCountry">Invoice!$AX$28</definedName>
    <definedName name="oknShipDate">Invoice!$AV$32</definedName>
    <definedName name="oknShipName">Invoice!$AX$25</definedName>
    <definedName name="oknShippingCost">Invoice!$O$53</definedName>
    <definedName name="oknShipVia">Invoice!$AW$32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Invoice!$H$11</definedName>
    <definedName name="oknWhoCityStateZip">Invoice!$H$12</definedName>
    <definedName name="oknWhoCountry">Invoice!$H$13</definedName>
    <definedName name="oknWhoID">Invoice!$I$9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Invoice!$H$3:$O$57</definedName>
    <definedName name="_xlnm.Print_Titles" localSheetId="0">Invoice!$3:$19</definedName>
    <definedName name="valuevx">42.314159</definedName>
    <definedName name="Z_DBA83F98_9E57_43A8_B42B_6CAE3132A72F_.wvu.Cols" localSheetId="0" hidden="1">Invoice!$D:$E</definedName>
    <definedName name="Z_DBA83F98_9E57_43A8_B42B_6CAE3132A72F_.wvu.PrintArea" localSheetId="0">Invoice!$G$2:$O$61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9" i="1" l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O23" i="1"/>
  <c r="O22" i="1"/>
  <c r="O21" i="1"/>
  <c r="O20" i="1"/>
  <c r="E51" i="1" l="1" a="1"/>
  <c r="E51" i="1" s="1"/>
  <c r="O50" i="1"/>
  <c r="O52" i="1" s="1"/>
  <c r="O51" i="1" l="1"/>
  <c r="O55" i="1" s="1"/>
  <c r="O57" i="1" s="1"/>
</calcChain>
</file>

<file path=xl/sharedStrings.xml><?xml version="1.0" encoding="utf-8"?>
<sst xmlns="http://schemas.openxmlformats.org/spreadsheetml/2006/main" count="61" uniqueCount="59">
  <si>
    <t>DATE:</t>
  </si>
  <si>
    <t>INVOICE #</t>
  </si>
  <si>
    <t>Ship To: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</si>
  <si>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</si>
  <si>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</si>
  <si>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</si>
  <si>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</si>
  <si>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Terms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</si>
  <si>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</si>
  <si>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</si>
  <si>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</si>
  <si>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INVOICE</t>
    <phoneticPr fontId="5" type="noConversion"/>
  </si>
  <si>
    <t>Bill To:</t>
    <phoneticPr fontId="5" type="noConversion"/>
  </si>
  <si>
    <t>Current Database</t>
  </si>
  <si>
    <t>Invoice Status</t>
  </si>
  <si>
    <t>Taxable</t>
  </si>
  <si>
    <t>cost</t>
    <phoneticPr fontId="5" type="noConversion"/>
  </si>
  <si>
    <t>Shipping</t>
  </si>
  <si>
    <t>Sales Rep.</t>
  </si>
  <si>
    <t>Name</t>
  </si>
  <si>
    <t>Product ID</t>
  </si>
  <si>
    <t>Description</t>
  </si>
  <si>
    <t>Taxable</t>
    <phoneticPr fontId="5" type="noConversion"/>
  </si>
  <si>
    <t>Color</t>
  </si>
  <si>
    <t>Discount</t>
  </si>
  <si>
    <t>Sales Tax</t>
  </si>
  <si>
    <t>DISC RATE</t>
  </si>
  <si>
    <t>Sub Total</t>
  </si>
  <si>
    <t>Your Company Name</t>
  </si>
  <si>
    <t>Street Address</t>
  </si>
  <si>
    <t>City, ST  ZIP Code</t>
  </si>
  <si>
    <t>Phone Number,Web Address, etc.</t>
  </si>
  <si>
    <t>Due Date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</si>
  <si>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</si>
  <si>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</si>
  <si>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</si>
  <si>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Pending</t>
  </si>
  <si>
    <t>Product 003</t>
  </si>
  <si>
    <t>ABC-03</t>
  </si>
  <si>
    <t>r</t>
  </si>
  <si>
    <t>c5028</t>
  </si>
  <si>
    <t>Form with 5 Price Levels - 199, Columbia, South Carolina, 134309, 129272, 7000389643542298410?+3.90%, 133.5 sq mi, 345.8 km2, 1,006/sq mi, 388/km2, 34°01′45″N 80°53′53″W? / ?34.0291°N 80.8980°W? / 34.0291; -80.8980? (Columbia)</t>
  </si>
  <si>
    <t>Five Price Levels (Service, Amount, Custom Column)c5028 - 199, Columbia, South Carolina, 134309, 129272, 7000389643542298410?+3.90%, 133.5 sq mi, 345.8 km2, 1,006/sq mi, 388/km2, 34°01′45″N 80°53′53″W? / ?34.0291°N 80.8980°W? / 34.0291; -80.8980? (Columbia)</t>
  </si>
  <si>
    <t>fields not used in this template</t>
  </si>
  <si>
    <t>Address</t>
  </si>
  <si>
    <t>City, State ZIP</t>
  </si>
  <si>
    <t>Country</t>
  </si>
  <si>
    <t>Phone</t>
  </si>
  <si>
    <t>Form with 5 Price Levels - 29, Louisville[15], Kentucky</t>
  </si>
  <si>
    <t>Five Price Levels (Service, Amount, Custom Column)c5028 - 29, Louisville[15], Kentucky</t>
  </si>
  <si>
    <t>Each product on this template / database</t>
  </si>
  <si>
    <t>has up to 4 prices.</t>
  </si>
  <si>
    <t xml:space="preserve">On creating invoices, the Excel formula </t>
  </si>
  <si>
    <t xml:space="preserve">choose one of the prices according to the </t>
  </si>
  <si>
    <t>"Discount Rate" Value</t>
  </si>
  <si>
    <t>red</t>
  </si>
  <si>
    <t>blue</t>
  </si>
  <si>
    <t>green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</si>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</sst>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@\ \ 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0.00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7" tint="-0.499984740745262"/>
      <name val="Arial Black"/>
      <family val="2"/>
    </font>
    <font>
      <b/>
      <sz val="12"/>
      <color theme="7" tint="-0.499984740745262"/>
      <name val="Arial Black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50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5" borderId="1" applyNumberFormat="0" applyAlignment="0" applyProtection="0"/>
    <xf numFmtId="0" fontId="15" fillId="15" borderId="2" applyNumberFormat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7" borderId="0" applyNumberFormat="0" applyBorder="0" applyAlignment="0" applyProtection="0"/>
    <xf numFmtId="0" fontId="28" fillId="0" borderId="0"/>
    <xf numFmtId="0" fontId="30" fillId="0" borderId="0"/>
    <xf numFmtId="0" fontId="7" fillId="4" borderId="7" applyNumberFormat="0" applyFont="0" applyAlignment="0" applyProtection="0"/>
    <xf numFmtId="0" fontId="24" fillId="5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43" fontId="8" fillId="0" borderId="12" xfId="0" applyNumberFormat="1" applyFont="1" applyBorder="1" applyAlignment="1" applyProtection="1">
      <alignment horizontal="right" vertical="center"/>
      <protection hidden="1"/>
    </xf>
    <xf numFmtId="164" fontId="8" fillId="0" borderId="0" xfId="0" applyNumberFormat="1" applyFont="1" applyAlignment="1">
      <alignment horizontal="right" vertical="center"/>
    </xf>
    <xf numFmtId="43" fontId="8" fillId="0" borderId="12" xfId="0" applyNumberFormat="1" applyFont="1" applyBorder="1" applyAlignment="1" applyProtection="1">
      <alignment horizontal="right" vertical="center"/>
      <protection locked="0"/>
    </xf>
    <xf numFmtId="164" fontId="10" fillId="0" borderId="0" xfId="0" applyNumberFormat="1" applyFont="1" applyAlignment="1">
      <alignment horizontal="right" vertical="center"/>
    </xf>
    <xf numFmtId="43" fontId="8" fillId="0" borderId="10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right" vertical="center"/>
      <protection locked="0" hidden="1"/>
    </xf>
    <xf numFmtId="1" fontId="8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169" fontId="8" fillId="0" borderId="14" xfId="0" applyNumberFormat="1" applyFont="1" applyBorder="1" applyAlignment="1" applyProtection="1">
      <alignment horizontal="lef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locked="0"/>
    </xf>
    <xf numFmtId="165" fontId="8" fillId="0" borderId="0" xfId="0" applyNumberFormat="1" applyFont="1" applyAlignment="1" applyProtection="1">
      <alignment horizontal="right" vertical="center"/>
      <protection locked="0"/>
    </xf>
    <xf numFmtId="167" fontId="8" fillId="0" borderId="0" xfId="0" applyNumberFormat="1" applyFont="1" applyAlignment="1" applyProtection="1">
      <alignment horizontal="right" vertical="center"/>
      <protection locked="0"/>
    </xf>
    <xf numFmtId="170" fontId="8" fillId="0" borderId="0" xfId="0" applyNumberFormat="1" applyFont="1" applyAlignment="1" applyProtection="1">
      <alignment horizontal="right" vertical="center"/>
      <protection locked="0"/>
    </xf>
    <xf numFmtId="10" fontId="8" fillId="0" borderId="0" xfId="0" applyNumberFormat="1" applyFont="1" applyAlignment="1" applyProtection="1">
      <alignment horizontal="right" vertical="center"/>
      <protection locked="0"/>
    </xf>
    <xf numFmtId="43" fontId="8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right" vertical="center"/>
    </xf>
    <xf numFmtId="166" fontId="8" fillId="0" borderId="0" xfId="0" applyNumberFormat="1" applyFont="1" applyAlignment="1" applyProtection="1">
      <alignment horizontal="left" vertical="center" shrinkToFit="1"/>
      <protection locked="0"/>
    </xf>
    <xf numFmtId="43" fontId="8" fillId="0" borderId="17" xfId="0" applyNumberFormat="1" applyFont="1" applyBorder="1" applyAlignment="1" applyProtection="1">
      <alignment horizontal="right" vertical="center"/>
      <protection locked="0"/>
    </xf>
    <xf numFmtId="0" fontId="0" fillId="16" borderId="0" xfId="0" applyFill="1" applyAlignment="1">
      <alignment vertical="center"/>
    </xf>
    <xf numFmtId="0" fontId="0" fillId="16" borderId="0" xfId="0" applyFill="1"/>
    <xf numFmtId="0" fontId="8" fillId="16" borderId="0" xfId="0" applyFont="1" applyFill="1" applyAlignment="1">
      <alignment vertical="center"/>
    </xf>
    <xf numFmtId="0" fontId="5" fillId="16" borderId="0" xfId="0" applyFont="1" applyFill="1" applyAlignment="1">
      <alignment vertical="center"/>
    </xf>
    <xf numFmtId="0" fontId="10" fillId="16" borderId="10" xfId="0" applyFont="1" applyFill="1" applyBorder="1" applyAlignment="1">
      <alignment horizontal="center" vertical="center"/>
    </xf>
    <xf numFmtId="14" fontId="8" fillId="16" borderId="10" xfId="0" applyNumberFormat="1" applyFont="1" applyFill="1" applyBorder="1" applyAlignment="1" applyProtection="1">
      <alignment horizontal="center" vertical="center"/>
      <protection locked="0"/>
    </xf>
    <xf numFmtId="14" fontId="8" fillId="16" borderId="11" xfId="0" applyNumberFormat="1" applyFont="1" applyFill="1" applyBorder="1" applyAlignment="1" applyProtection="1">
      <alignment horizontal="center" vertical="center"/>
      <protection locked="0"/>
    </xf>
    <xf numFmtId="0" fontId="31" fillId="17" borderId="0" xfId="0" applyFont="1" applyFill="1"/>
    <xf numFmtId="0" fontId="33" fillId="17" borderId="0" xfId="0" applyFont="1" applyFill="1"/>
    <xf numFmtId="0" fontId="32" fillId="17" borderId="0" xfId="0" applyFont="1" applyFill="1"/>
    <xf numFmtId="10" fontId="34" fillId="17" borderId="0" xfId="34" applyNumberFormat="1" applyFont="1" applyFill="1" applyBorder="1" applyAlignment="1" applyProtection="1">
      <alignment horizontal="left" vertical="center"/>
    </xf>
    <xf numFmtId="168" fontId="35" fillId="17" borderId="0" xfId="0" applyNumberFormat="1" applyFont="1" applyFill="1" applyAlignment="1">
      <alignment horizontal="left" vertical="center"/>
    </xf>
    <xf numFmtId="0" fontId="34" fillId="17" borderId="0" xfId="34" applyFont="1" applyFill="1" applyAlignment="1" applyProtection="1"/>
    <xf numFmtId="10" fontId="35" fillId="17" borderId="0" xfId="0" applyNumberFormat="1" applyFont="1" applyFill="1" applyAlignment="1">
      <alignment horizontal="right" vertical="center"/>
    </xf>
    <xf numFmtId="168" fontId="35" fillId="17" borderId="0" xfId="0" applyNumberFormat="1" applyFont="1" applyFill="1" applyAlignment="1">
      <alignment horizontal="right" vertical="center"/>
    </xf>
    <xf numFmtId="10" fontId="35" fillId="17" borderId="0" xfId="0" applyNumberFormat="1" applyFont="1" applyFill="1" applyAlignment="1">
      <alignment vertical="top" wrapText="1"/>
    </xf>
    <xf numFmtId="10" fontId="35" fillId="17" borderId="0" xfId="0" applyNumberFormat="1" applyFont="1" applyFill="1" applyAlignment="1">
      <alignment horizontal="right" vertical="top" wrapText="1"/>
    </xf>
    <xf numFmtId="0" fontId="31" fillId="17" borderId="0" xfId="0" applyFont="1" applyFill="1" applyAlignment="1">
      <alignment vertical="center"/>
    </xf>
    <xf numFmtId="164" fontId="35" fillId="17" borderId="0" xfId="0" applyNumberFormat="1" applyFont="1" applyFill="1" applyAlignment="1">
      <alignment horizontal="right" vertical="center"/>
    </xf>
    <xf numFmtId="168" fontId="35" fillId="17" borderId="0" xfId="0" applyNumberFormat="1" applyFont="1" applyFill="1" applyAlignment="1">
      <alignment vertical="center"/>
    </xf>
    <xf numFmtId="0" fontId="35" fillId="17" borderId="0" xfId="0" applyFont="1" applyFill="1" applyAlignment="1">
      <alignment vertical="center"/>
    </xf>
    <xf numFmtId="0" fontId="32" fillId="17" borderId="0" xfId="0" applyFont="1" applyFill="1" applyAlignment="1">
      <alignment horizontal="center" vertical="center"/>
    </xf>
    <xf numFmtId="0" fontId="32" fillId="17" borderId="0" xfId="0" applyFont="1" applyFill="1" applyAlignment="1">
      <alignment horizontal="right" vertical="center"/>
    </xf>
    <xf numFmtId="1" fontId="33" fillId="17" borderId="0" xfId="0" applyNumberFormat="1" applyFont="1" applyFill="1" applyAlignment="1" applyProtection="1">
      <alignment horizontal="left" vertical="center"/>
      <protection locked="0"/>
    </xf>
    <xf numFmtId="0" fontId="33" fillId="17" borderId="0" xfId="0" applyFont="1" applyFill="1" applyAlignment="1">
      <alignment horizontal="left" vertical="center"/>
    </xf>
    <xf numFmtId="0" fontId="33" fillId="17" borderId="0" xfId="0" applyFont="1" applyFill="1" applyAlignment="1">
      <alignment vertical="center"/>
    </xf>
    <xf numFmtId="1" fontId="33" fillId="18" borderId="0" xfId="0" applyNumberFormat="1" applyFont="1" applyFill="1" applyAlignment="1" applyProtection="1">
      <alignment horizontal="left" vertical="center"/>
      <protection locked="0"/>
    </xf>
    <xf numFmtId="0" fontId="31" fillId="18" borderId="0" xfId="0" applyFont="1" applyFill="1"/>
    <xf numFmtId="0" fontId="0" fillId="18" borderId="0" xfId="0" applyFill="1" applyProtection="1">
      <protection locked="0" hidden="1"/>
    </xf>
    <xf numFmtId="0" fontId="0" fillId="18" borderId="0" xfId="0" applyFill="1"/>
    <xf numFmtId="0" fontId="9" fillId="18" borderId="0" xfId="34" applyFill="1" applyAlignment="1" applyProtection="1"/>
    <xf numFmtId="0" fontId="8" fillId="0" borderId="0" xfId="0" applyFont="1" applyAlignment="1" applyProtection="1">
      <alignment horizontal="right" vertical="center"/>
      <protection locked="0"/>
    </xf>
    <xf numFmtId="0" fontId="10" fillId="19" borderId="10" xfId="0" applyFont="1" applyFill="1" applyBorder="1" applyAlignment="1">
      <alignment horizontal="center" vertical="center"/>
    </xf>
    <xf numFmtId="0" fontId="10" fillId="19" borderId="11" xfId="0" applyFont="1" applyFill="1" applyBorder="1" applyAlignment="1">
      <alignment horizontal="center" vertical="center"/>
    </xf>
    <xf numFmtId="0" fontId="31" fillId="20" borderId="0" xfId="0" applyFont="1" applyFill="1" applyAlignment="1" applyProtection="1">
      <alignment vertical="center"/>
      <protection locked="0"/>
    </xf>
    <xf numFmtId="0" fontId="8" fillId="16" borderId="14" xfId="0" applyFont="1" applyFill="1" applyBorder="1" applyAlignment="1" applyProtection="1">
      <alignment horizontal="left" vertical="center"/>
      <protection locked="0"/>
    </xf>
    <xf numFmtId="169" fontId="8" fillId="16" borderId="14" xfId="0" applyNumberFormat="1" applyFont="1" applyFill="1" applyBorder="1" applyAlignment="1" applyProtection="1">
      <alignment horizontal="left" vertical="center"/>
      <protection hidden="1"/>
    </xf>
    <xf numFmtId="0" fontId="8" fillId="16" borderId="12" xfId="0" applyFont="1" applyFill="1" applyBorder="1" applyAlignment="1" applyProtection="1">
      <alignment horizontal="left" vertical="center"/>
      <protection locked="0"/>
    </xf>
    <xf numFmtId="169" fontId="8" fillId="16" borderId="12" xfId="0" applyNumberFormat="1" applyFont="1" applyFill="1" applyBorder="1" applyAlignment="1" applyProtection="1">
      <alignment horizontal="left" vertical="center"/>
      <protection hidden="1"/>
    </xf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vertical="center"/>
    </xf>
    <xf numFmtId="167" fontId="8" fillId="0" borderId="15" xfId="0" applyNumberFormat="1" applyFont="1" applyBorder="1" applyAlignment="1" applyProtection="1">
      <alignment horizontal="right" vertical="center"/>
      <protection locked="0"/>
    </xf>
    <xf numFmtId="167" fontId="8" fillId="16" borderId="0" xfId="0" applyNumberFormat="1" applyFont="1" applyFill="1" applyAlignment="1" applyProtection="1">
      <alignment horizontal="right" vertical="center"/>
      <protection locked="0"/>
    </xf>
    <xf numFmtId="167" fontId="8" fillId="16" borderId="16" xfId="0" applyNumberFormat="1" applyFont="1" applyFill="1" applyBorder="1" applyAlignment="1" applyProtection="1">
      <alignment horizontal="right" vertical="center"/>
      <protection locked="0"/>
    </xf>
    <xf numFmtId="0" fontId="9" fillId="17" borderId="0" xfId="34" applyFill="1" applyAlignment="1" applyProtection="1"/>
    <xf numFmtId="0" fontId="1" fillId="0" borderId="0" xfId="49"/>
    <xf numFmtId="0" fontId="8" fillId="16" borderId="0" xfId="0" applyFont="1" applyFill="1" applyAlignment="1" applyProtection="1">
      <alignment horizontal="left" vertical="center"/>
      <protection locked="0"/>
    </xf>
    <xf numFmtId="1" fontId="8" fillId="0" borderId="18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" fontId="8" fillId="16" borderId="18" xfId="0" applyNumberFormat="1" applyFont="1" applyFill="1" applyBorder="1" applyAlignment="1" applyProtection="1">
      <alignment horizontal="left" vertical="center"/>
      <protection locked="0"/>
    </xf>
    <xf numFmtId="0" fontId="10" fillId="16" borderId="10" xfId="0" applyFont="1" applyFill="1" applyBorder="1" applyAlignment="1">
      <alignment horizontal="center" vertical="center"/>
    </xf>
    <xf numFmtId="14" fontId="8" fillId="16" borderId="10" xfId="0" applyNumberFormat="1" applyFont="1" applyFill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right" vertical="center"/>
      <protection locked="0"/>
    </xf>
    <xf numFmtId="165" fontId="8" fillId="0" borderId="19" xfId="0" applyNumberFormat="1" applyFont="1" applyBorder="1" applyAlignment="1" applyProtection="1">
      <alignment horizontal="right" vertical="center"/>
      <protection locked="0"/>
    </xf>
    <xf numFmtId="165" fontId="8" fillId="16" borderId="23" xfId="0" applyNumberFormat="1" applyFont="1" applyFill="1" applyBorder="1" applyAlignment="1" applyProtection="1">
      <alignment horizontal="right" vertical="center"/>
      <protection locked="0"/>
    </xf>
    <xf numFmtId="165" fontId="8" fillId="16" borderId="24" xfId="0" applyNumberFormat="1" applyFont="1" applyFill="1" applyBorder="1" applyAlignment="1" applyProtection="1">
      <alignment horizontal="right" vertical="center"/>
      <protection locked="0"/>
    </xf>
    <xf numFmtId="1" fontId="8" fillId="16" borderId="23" xfId="0" applyNumberFormat="1" applyFont="1" applyFill="1" applyBorder="1" applyAlignment="1" applyProtection="1">
      <alignment horizontal="left" vertical="center"/>
      <protection locked="0"/>
    </xf>
    <xf numFmtId="0" fontId="8" fillId="16" borderId="16" xfId="0" applyFont="1" applyFill="1" applyBorder="1" applyAlignment="1" applyProtection="1">
      <alignment horizontal="left" vertical="center"/>
      <protection locked="0"/>
    </xf>
    <xf numFmtId="0" fontId="8" fillId="16" borderId="24" xfId="0" applyFont="1" applyFill="1" applyBorder="1" applyAlignment="1" applyProtection="1">
      <alignment horizontal="left" vertical="center"/>
      <protection locked="0"/>
    </xf>
    <xf numFmtId="165" fontId="8" fillId="16" borderId="18" xfId="0" applyNumberFormat="1" applyFont="1" applyFill="1" applyBorder="1" applyAlignment="1" applyProtection="1">
      <alignment horizontal="right" vertical="center"/>
      <protection locked="0"/>
    </xf>
    <xf numFmtId="165" fontId="8" fillId="16" borderId="19" xfId="0" applyNumberFormat="1" applyFont="1" applyFill="1" applyBorder="1" applyAlignment="1" applyProtection="1">
      <alignment horizontal="right" vertical="center"/>
      <protection locked="0"/>
    </xf>
    <xf numFmtId="0" fontId="32" fillId="17" borderId="0" xfId="0" applyFont="1" applyFill="1" applyAlignment="1">
      <alignment horizontal="center"/>
    </xf>
    <xf numFmtId="0" fontId="33" fillId="18" borderId="0" xfId="0" applyFont="1" applyFill="1" applyAlignment="1" applyProtection="1">
      <alignment horizontal="center"/>
      <protection locked="0"/>
    </xf>
    <xf numFmtId="0" fontId="10" fillId="19" borderId="20" xfId="0" applyFont="1" applyFill="1" applyBorder="1" applyAlignment="1">
      <alignment horizontal="center" vertical="center"/>
    </xf>
    <xf numFmtId="0" fontId="8" fillId="19" borderId="17" xfId="0" applyFont="1" applyFill="1" applyBorder="1" applyAlignment="1">
      <alignment horizontal="center" vertical="center"/>
    </xf>
    <xf numFmtId="0" fontId="8" fillId="19" borderId="11" xfId="0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10" fillId="19" borderId="10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49" fontId="8" fillId="0" borderId="26" xfId="0" applyNumberFormat="1" applyFont="1" applyBorder="1" applyAlignment="1" applyProtection="1">
      <alignment horizontal="center" vertical="center"/>
      <protection locked="0"/>
    </xf>
    <xf numFmtId="0" fontId="10" fillId="19" borderId="17" xfId="0" applyFont="1" applyFill="1" applyBorder="1" applyAlignment="1">
      <alignment horizontal="center" vertical="center"/>
    </xf>
    <xf numFmtId="0" fontId="10" fillId="19" borderId="11" xfId="0" applyFont="1" applyFill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165" fontId="8" fillId="0" borderId="21" xfId="0" applyNumberFormat="1" applyFont="1" applyBorder="1" applyAlignment="1" applyProtection="1">
      <alignment horizontal="right" vertical="center"/>
      <protection locked="0"/>
    </xf>
    <xf numFmtId="165" fontId="8" fillId="0" borderId="22" xfId="0" applyNumberFormat="1" applyFont="1" applyBorder="1" applyAlignment="1" applyProtection="1">
      <alignment horizontal="right" vertical="center"/>
      <protection locked="0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518578C1-9833-4190-B80D-CA277FE730EB}"/>
    <cellStyle name="Normal 6" xfId="48" xr:uid="{50EA15DF-D0DE-4E14-9808-6B7502891473}"/>
    <cellStyle name="Normal 7" xfId="49" xr:uid="{7357FC39-3678-47AD-9675-570A46E373C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five-price-levels-service-amount-custom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five-price-levels-service-amount-custom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66675</xdr:rowOff>
    </xdr:from>
    <xdr:to>
      <xdr:col>14</xdr:col>
      <xdr:colOff>1304925</xdr:colOff>
      <xdr:row>6</xdr:row>
      <xdr:rowOff>76200</xdr:rowOff>
    </xdr:to>
    <xdr:sp macro="" textlink="">
      <xdr:nvSpPr>
        <xdr:cNvPr id="9269" name="oknWidget_1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>
          <a:spLocks noChangeShapeType="1"/>
        </xdr:cNvSpPr>
      </xdr:nvSpPr>
      <xdr:spPr bwMode="auto">
        <a:xfrm>
          <a:off x="1447800" y="1704975"/>
          <a:ext cx="5915025" cy="9525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19</xdr:row>
          <xdr:rowOff>0</xdr:rowOff>
        </xdr:from>
        <xdr:to>
          <xdr:col>2</xdr:col>
          <xdr:colOff>428625</xdr:colOff>
          <xdr:row>20</xdr:row>
          <xdr:rowOff>9525</xdr:rowOff>
        </xdr:to>
        <xdr:sp macro="" textlink="">
          <xdr:nvSpPr>
            <xdr:cNvPr id="9322" name="oknWidget_taxable1" hidden="1">
              <a:extLst>
                <a:ext uri="{63B3BB69-23CF-44E3-9099-C40C66FF867C}">
                  <a14:compatExt spid="_x0000_s9322"/>
                </a:ext>
                <a:ext uri="{FF2B5EF4-FFF2-40B4-BE49-F238E27FC236}">
                  <a16:creationId xmlns:a16="http://schemas.microsoft.com/office/drawing/2014/main" id="{00000000-0008-0000-0000-00006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15</xdr:col>
      <xdr:colOff>0</xdr:colOff>
      <xdr:row>2</xdr:row>
      <xdr:rowOff>0</xdr:rowOff>
    </xdr:from>
    <xdr:to>
      <xdr:col>22</xdr:col>
      <xdr:colOff>228600</xdr:colOff>
      <xdr:row>16</xdr:row>
      <xdr:rowOff>180975</xdr:rowOff>
    </xdr:to>
    <xdr:pic>
      <xdr:nvPicPr>
        <xdr:cNvPr id="5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127000</xdr:colOff>
      <xdr:row>2</xdr:row>
      <xdr:rowOff>127000</xdr:rowOff>
    </xdr:from>
    <xdr:to>
      <xdr:col>19</xdr:col>
      <xdr:colOff>165100</xdr:colOff>
      <xdr:row>14</xdr:row>
      <xdr:rowOff>25400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4993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c5028.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34925</xdr:colOff>
      <xdr:row>49</xdr:row>
      <xdr:rowOff>44450</xdr:rowOff>
    </xdr:from>
    <xdr:to>
      <xdr:col>9</xdr:col>
      <xdr:colOff>434975</xdr:colOff>
      <xdr:row>56</xdr:row>
      <xdr:rowOff>15875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8788400"/>
          <a:ext cx="19050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www.invoicingtemplate.com/five-price-levels-service-amount-custom.html" TargetMode="External"/><Relationship Id="rId7" Type="http://schemas.openxmlformats.org/officeDocument/2006/relationships/hyperlink" Target="http://www.invoicingtemplate.com/five-price-levels-service-amount-custom.html" TargetMode="External"/><Relationship Id="rId2" Type="http://schemas.openxmlformats.org/officeDocument/2006/relationships/hyperlink" Target="http://www.invoicingtemplate.com/five-price-levels-service-amount-custom.htm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invoicingtemplate.com/five-price-levels-service-amount-custom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five-price-levels-service-amount-custom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five-price-levels-service-amount-custom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M950"/>
  <sheetViews>
    <sheetView showGridLines="0" showRowColHeaders="0" showZeros="0" tabSelected="1" showOutlineSymbols="0" zoomScaleNormal="100" workbookViewId="0">
      <pane xSplit="3" ySplit="1" topLeftCell="H2" activePane="bottomRight" state="frozen"/>
      <selection pane="topRight" activeCell="D1" sqref="D1"/>
      <selection pane="bottomLeft" activeCell="A2" sqref="A2"/>
      <selection pane="bottomRight" activeCell="I9" sqref="I9"/>
    </sheetView>
  </sheetViews>
  <sheetFormatPr defaultRowHeight="12.75" x14ac:dyDescent="0.2"/>
  <cols>
    <col min="1" max="1" width="9.7109375" style="47" customWidth="1"/>
    <col min="2" max="2" width="3.28515625" style="47" customWidth="1"/>
    <col min="3" max="3" width="8.5703125" style="47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20" width="14.140625" customWidth="1"/>
    <col min="21" max="21" width="0.7109375" customWidth="1"/>
    <col min="22" max="22" width="1.28515625" customWidth="1"/>
    <col min="23" max="23" width="10" customWidth="1"/>
  </cols>
  <sheetData>
    <row r="1" spans="1:975" s="69" customFormat="1" ht="57" customHeight="1" x14ac:dyDescent="0.2">
      <c r="A1" s="67"/>
      <c r="B1" s="67"/>
      <c r="C1" s="67"/>
      <c r="D1" s="68"/>
      <c r="E1" s="68"/>
      <c r="F1" s="68"/>
      <c r="IT1" s="70" t="s">
        <v>42</v>
      </c>
      <c r="AKM1" s="70" t="s">
        <v>49</v>
      </c>
    </row>
    <row r="2" spans="1:975" ht="3.75" customHeight="1" x14ac:dyDescent="0.2"/>
    <row r="3" spans="1:975" ht="26.1" customHeight="1" x14ac:dyDescent="0.2">
      <c r="A3" s="101" t="s">
        <v>13</v>
      </c>
      <c r="B3" s="101"/>
      <c r="C3" s="101"/>
      <c r="H3" s="80" t="s">
        <v>28</v>
      </c>
      <c r="J3" s="24"/>
      <c r="K3" s="1"/>
      <c r="L3" s="1"/>
      <c r="M3" s="1"/>
      <c r="N3" s="1"/>
      <c r="O3" s="79" t="s">
        <v>11</v>
      </c>
    </row>
    <row r="4" spans="1:975" x14ac:dyDescent="0.2">
      <c r="A4" s="102" t="s">
        <v>40</v>
      </c>
      <c r="B4" s="102"/>
      <c r="C4" s="102"/>
      <c r="H4" s="34" t="s">
        <v>29</v>
      </c>
      <c r="J4" s="1"/>
      <c r="K4" s="1"/>
      <c r="L4" s="1"/>
      <c r="M4" s="1"/>
      <c r="N4" s="1"/>
      <c r="O4" s="1"/>
    </row>
    <row r="5" spans="1:975" ht="15" customHeight="1" x14ac:dyDescent="0.2">
      <c r="A5" s="101" t="s">
        <v>14</v>
      </c>
      <c r="B5" s="101"/>
      <c r="C5" s="101"/>
      <c r="H5" s="34" t="s">
        <v>30</v>
      </c>
      <c r="J5" s="1"/>
      <c r="K5" s="1"/>
      <c r="L5" s="1"/>
      <c r="M5" s="1"/>
      <c r="N5" s="37" t="s">
        <v>0</v>
      </c>
      <c r="O5" s="38"/>
    </row>
    <row r="6" spans="1:975" ht="15" customHeight="1" x14ac:dyDescent="0.2">
      <c r="A6" s="102" t="s">
        <v>36</v>
      </c>
      <c r="B6" s="102"/>
      <c r="C6" s="102"/>
      <c r="H6" s="34" t="s">
        <v>31</v>
      </c>
      <c r="J6" s="1"/>
      <c r="K6" s="1"/>
      <c r="L6" s="1"/>
      <c r="M6" s="1"/>
      <c r="N6" s="37" t="s">
        <v>1</v>
      </c>
      <c r="O6" s="21"/>
    </row>
    <row r="7" spans="1:975" ht="9" customHeight="1" x14ac:dyDescent="0.2">
      <c r="A7" s="48"/>
      <c r="B7" s="48"/>
      <c r="C7" s="48"/>
      <c r="H7" s="1"/>
      <c r="I7" s="1"/>
      <c r="J7" s="1"/>
      <c r="K7" s="1"/>
      <c r="L7" s="1"/>
      <c r="M7" s="1"/>
      <c r="N7" s="35"/>
      <c r="O7" s="36"/>
    </row>
    <row r="8" spans="1:975" ht="0.75" customHeight="1" x14ac:dyDescent="0.2">
      <c r="A8" s="49"/>
      <c r="B8" s="49"/>
      <c r="C8" s="49"/>
      <c r="D8" s="5" t="s">
        <v>10</v>
      </c>
      <c r="H8" s="1"/>
      <c r="I8" s="1"/>
      <c r="J8" s="1"/>
      <c r="K8" s="1"/>
      <c r="L8" s="1"/>
      <c r="M8" s="1"/>
      <c r="N8" s="1"/>
      <c r="O8" s="1"/>
    </row>
    <row r="9" spans="1:975" ht="15" customHeight="1" x14ac:dyDescent="0.2">
      <c r="A9" s="50"/>
      <c r="B9" s="50"/>
      <c r="C9" s="51"/>
      <c r="D9" s="5">
        <v>1</v>
      </c>
      <c r="E9" s="6"/>
      <c r="F9" s="6"/>
      <c r="H9" s="35" t="s">
        <v>12</v>
      </c>
      <c r="I9" s="10"/>
      <c r="J9" s="9"/>
      <c r="K9" s="9"/>
      <c r="L9" s="1"/>
      <c r="M9" s="1"/>
    </row>
    <row r="10" spans="1:975" ht="15" customHeight="1" x14ac:dyDescent="0.2">
      <c r="A10" s="52"/>
      <c r="B10" s="53"/>
      <c r="C10" s="54" t="s">
        <v>19</v>
      </c>
      <c r="D10" s="5">
        <v>0</v>
      </c>
      <c r="E10" s="6"/>
      <c r="F10" s="6"/>
      <c r="H10" s="108"/>
      <c r="I10" s="108"/>
      <c r="J10" s="108"/>
      <c r="K10" s="108"/>
      <c r="L10" s="108"/>
      <c r="M10" s="108"/>
    </row>
    <row r="11" spans="1:975" ht="15" customHeight="1" x14ac:dyDescent="0.2">
      <c r="A11" s="52"/>
      <c r="B11" s="53"/>
      <c r="C11" s="54" t="s">
        <v>44</v>
      </c>
      <c r="D11" s="5">
        <v>0</v>
      </c>
      <c r="E11" s="6"/>
      <c r="F11" s="6"/>
      <c r="H11" s="109"/>
      <c r="I11" s="109"/>
      <c r="J11" s="109"/>
      <c r="K11" s="109"/>
      <c r="L11" s="109"/>
      <c r="M11" s="109"/>
    </row>
    <row r="12" spans="1:975" ht="15" customHeight="1" x14ac:dyDescent="0.2">
      <c r="A12" s="55"/>
      <c r="B12" s="55"/>
      <c r="C12" s="56" t="s">
        <v>45</v>
      </c>
      <c r="D12" s="5">
        <v>7.7499999999999999E-2</v>
      </c>
      <c r="E12" s="6"/>
      <c r="F12" s="6"/>
      <c r="H12" s="109"/>
      <c r="I12" s="109"/>
      <c r="J12" s="109"/>
      <c r="K12" s="109"/>
      <c r="L12" s="109"/>
      <c r="M12" s="109"/>
    </row>
    <row r="13" spans="1:975" ht="15" customHeight="1" x14ac:dyDescent="0.2">
      <c r="A13" s="55"/>
      <c r="B13" s="55"/>
      <c r="C13" s="56" t="s">
        <v>46</v>
      </c>
      <c r="D13" s="5">
        <v>3.2000000000000001E-2</v>
      </c>
      <c r="E13" s="6"/>
      <c r="F13" s="6"/>
      <c r="H13" s="110"/>
      <c r="I13" s="110"/>
      <c r="J13" s="110"/>
      <c r="K13" s="110"/>
      <c r="L13" s="110"/>
      <c r="M13" s="110"/>
    </row>
    <row r="14" spans="1:975" ht="15" customHeight="1" x14ac:dyDescent="0.2">
      <c r="A14" s="55"/>
      <c r="B14" s="55"/>
      <c r="C14" s="56" t="s">
        <v>47</v>
      </c>
      <c r="H14" s="110"/>
      <c r="I14" s="110"/>
      <c r="J14" s="110"/>
      <c r="K14" s="110"/>
      <c r="L14" s="110"/>
      <c r="M14" s="110"/>
    </row>
    <row r="15" spans="1:975" ht="6.6" customHeight="1" x14ac:dyDescent="0.2">
      <c r="A15" s="57"/>
      <c r="B15" s="57"/>
      <c r="C15" s="57"/>
      <c r="H15" s="1"/>
      <c r="I15" s="1"/>
      <c r="J15" s="1"/>
      <c r="K15" s="1"/>
      <c r="L15" s="1"/>
      <c r="M15" s="1"/>
      <c r="N15" s="1"/>
      <c r="O15" s="1"/>
    </row>
    <row r="16" spans="1:975" s="1" customFormat="1" ht="15" customHeight="1" x14ac:dyDescent="0.2">
      <c r="A16" s="58"/>
      <c r="B16" s="58"/>
      <c r="C16" s="59"/>
      <c r="D16" s="4"/>
      <c r="E16" s="4"/>
      <c r="F16" s="4"/>
      <c r="H16" s="72" t="s">
        <v>33</v>
      </c>
      <c r="I16" s="107" t="s">
        <v>18</v>
      </c>
      <c r="J16" s="107"/>
      <c r="K16" s="103" t="s">
        <v>7</v>
      </c>
      <c r="L16" s="111"/>
      <c r="M16" s="111"/>
      <c r="N16" s="111"/>
      <c r="O16" s="112"/>
      <c r="P16"/>
      <c r="Q16"/>
      <c r="R16"/>
      <c r="S16"/>
      <c r="T16"/>
      <c r="U16"/>
      <c r="V16"/>
      <c r="W16"/>
      <c r="X16"/>
      <c r="Y16"/>
      <c r="Z16"/>
    </row>
    <row r="17" spans="1:51" s="1" customFormat="1" ht="15" customHeight="1" x14ac:dyDescent="0.2">
      <c r="A17" s="60" t="s">
        <v>26</v>
      </c>
      <c r="B17" s="57"/>
      <c r="C17" s="74">
        <v>1</v>
      </c>
      <c r="D17" s="4"/>
      <c r="E17" s="4"/>
      <c r="F17" s="4"/>
      <c r="H17" s="7"/>
      <c r="I17" s="106"/>
      <c r="J17" s="106"/>
      <c r="K17" s="113"/>
      <c r="L17" s="114"/>
      <c r="M17" s="114"/>
      <c r="N17" s="114"/>
      <c r="O17" s="115"/>
      <c r="P17"/>
      <c r="Q17"/>
      <c r="R17"/>
      <c r="S17"/>
      <c r="T17"/>
      <c r="U17"/>
      <c r="V17"/>
      <c r="W17"/>
      <c r="X17"/>
      <c r="Y17"/>
      <c r="Z17"/>
    </row>
    <row r="18" spans="1:51" ht="4.1500000000000004" customHeight="1" x14ac:dyDescent="0.2">
      <c r="A18" s="57"/>
      <c r="B18" s="57"/>
      <c r="C18" s="57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51" s="9" customFormat="1" ht="15" customHeight="1" x14ac:dyDescent="0.2">
      <c r="A19" s="61" t="s">
        <v>20</v>
      </c>
      <c r="B19" s="61"/>
      <c r="C19" s="62" t="s">
        <v>15</v>
      </c>
      <c r="D19" s="8" t="s">
        <v>22</v>
      </c>
      <c r="E19" s="8" t="s">
        <v>16</v>
      </c>
      <c r="F19" s="8"/>
      <c r="H19" s="103" t="s">
        <v>21</v>
      </c>
      <c r="I19" s="104"/>
      <c r="J19" s="105"/>
      <c r="K19" s="72" t="s">
        <v>23</v>
      </c>
      <c r="L19" s="103" t="s">
        <v>6</v>
      </c>
      <c r="M19" s="112"/>
      <c r="N19" s="73" t="s">
        <v>5</v>
      </c>
      <c r="O19" s="73" t="s">
        <v>4</v>
      </c>
      <c r="P19" s="73">
        <v>1</v>
      </c>
      <c r="Q19" s="73">
        <v>2</v>
      </c>
      <c r="R19" s="73">
        <v>3</v>
      </c>
      <c r="S19" s="73">
        <v>4</v>
      </c>
      <c r="T19" s="73">
        <v>5</v>
      </c>
      <c r="V19"/>
      <c r="W19"/>
      <c r="X19"/>
      <c r="Y19"/>
      <c r="Z19"/>
      <c r="AA19"/>
    </row>
    <row r="20" spans="1:51" s="9" customFormat="1" ht="14.1" customHeight="1" x14ac:dyDescent="0.2">
      <c r="A20" s="66"/>
      <c r="B20" s="63"/>
      <c r="C20" s="64">
        <v>2</v>
      </c>
      <c r="D20" s="10" t="b">
        <v>1</v>
      </c>
      <c r="E20" s="10">
        <v>0</v>
      </c>
      <c r="F20" s="10"/>
      <c r="H20" s="87" t="s">
        <v>50</v>
      </c>
      <c r="I20" s="88"/>
      <c r="J20" s="88"/>
      <c r="K20" s="22" t="s">
        <v>55</v>
      </c>
      <c r="L20" s="116">
        <v>1</v>
      </c>
      <c r="M20" s="117"/>
      <c r="N20" s="81">
        <v>11</v>
      </c>
      <c r="O20" s="25">
        <f>ROUND(oknQuantity_1*oknPrice_1,2)</f>
        <v>11</v>
      </c>
      <c r="P20" s="81"/>
      <c r="Q20" s="81"/>
      <c r="R20" s="81"/>
      <c r="S20" s="81"/>
      <c r="T20" s="81"/>
      <c r="V20"/>
      <c r="W20"/>
      <c r="X20"/>
      <c r="Y20"/>
      <c r="Z20"/>
      <c r="AA20"/>
      <c r="AV20" s="9" t="s">
        <v>43</v>
      </c>
    </row>
    <row r="21" spans="1:51" s="9" customFormat="1" ht="14.1" customHeight="1" x14ac:dyDescent="0.2">
      <c r="A21" s="66"/>
      <c r="B21" s="63"/>
      <c r="C21" s="64">
        <v>2</v>
      </c>
      <c r="D21" s="10">
        <v>0</v>
      </c>
      <c r="E21" s="10">
        <v>0</v>
      </c>
      <c r="F21" s="10"/>
      <c r="H21" s="89" t="s">
        <v>51</v>
      </c>
      <c r="I21" s="86"/>
      <c r="J21" s="86"/>
      <c r="K21" s="75" t="s">
        <v>56</v>
      </c>
      <c r="L21" s="99">
        <v>2</v>
      </c>
      <c r="M21" s="100"/>
      <c r="N21" s="82">
        <v>12</v>
      </c>
      <c r="O21" s="76">
        <f>ROUND(oknQuantity_2*oknPrice_2,2)</f>
        <v>24</v>
      </c>
      <c r="P21" s="82">
        <v>0</v>
      </c>
      <c r="Q21" s="82">
        <v>0</v>
      </c>
      <c r="R21" s="82">
        <v>0</v>
      </c>
      <c r="S21" s="82">
        <v>0</v>
      </c>
      <c r="T21" s="82">
        <v>0</v>
      </c>
      <c r="V21"/>
      <c r="W21"/>
      <c r="X21"/>
      <c r="Y21"/>
      <c r="Z21"/>
      <c r="AA21"/>
      <c r="AV21" s="41"/>
      <c r="AW21" s="40"/>
      <c r="AX21" s="40"/>
      <c r="AY21" s="40"/>
    </row>
    <row r="22" spans="1:51" s="9" customFormat="1" ht="14.1" customHeight="1" x14ac:dyDescent="0.2">
      <c r="A22" s="66"/>
      <c r="B22" s="63"/>
      <c r="C22" s="64">
        <v>3</v>
      </c>
      <c r="D22" s="10">
        <v>0</v>
      </c>
      <c r="E22" s="10">
        <v>0</v>
      </c>
      <c r="F22" s="10"/>
      <c r="H22" s="87" t="s">
        <v>52</v>
      </c>
      <c r="I22" s="88"/>
      <c r="J22" s="88"/>
      <c r="K22" s="23" t="s">
        <v>57</v>
      </c>
      <c r="L22" s="92">
        <v>11</v>
      </c>
      <c r="M22" s="93"/>
      <c r="N22" s="29">
        <v>1</v>
      </c>
      <c r="O22" s="25">
        <f>ROUND(oknQuantity_3*oknPrice_3,2)</f>
        <v>11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V22"/>
      <c r="W22"/>
      <c r="X22"/>
      <c r="AV22" s="41" t="s">
        <v>32</v>
      </c>
      <c r="AW22" s="41"/>
      <c r="AX22" s="41"/>
      <c r="AY22" s="41"/>
    </row>
    <row r="23" spans="1:51" s="9" customFormat="1" ht="14.1" customHeight="1" x14ac:dyDescent="0.2">
      <c r="A23" s="66"/>
      <c r="B23" s="63"/>
      <c r="C23" s="64">
        <v>4</v>
      </c>
      <c r="D23" s="10">
        <v>0</v>
      </c>
      <c r="E23" s="10">
        <v>0</v>
      </c>
      <c r="F23" s="10"/>
      <c r="H23" s="89" t="s">
        <v>53</v>
      </c>
      <c r="I23" s="86"/>
      <c r="J23" s="86"/>
      <c r="K23" s="75" t="s">
        <v>58</v>
      </c>
      <c r="L23" s="99">
        <v>12</v>
      </c>
      <c r="M23" s="100"/>
      <c r="N23" s="82">
        <v>2</v>
      </c>
      <c r="O23" s="76">
        <f>ROUND(oknQuantity_4*oknPrice_4,2)</f>
        <v>24</v>
      </c>
      <c r="P23" s="82">
        <v>0</v>
      </c>
      <c r="Q23" s="82">
        <v>0</v>
      </c>
      <c r="R23" s="82">
        <v>0</v>
      </c>
      <c r="S23" s="82">
        <v>0</v>
      </c>
      <c r="T23" s="82">
        <v>0</v>
      </c>
      <c r="V23"/>
      <c r="W23"/>
      <c r="X23"/>
      <c r="AV23" s="46"/>
      <c r="AW23" s="42"/>
      <c r="AX23" s="42"/>
      <c r="AY23" s="42"/>
    </row>
    <row r="24" spans="1:51" s="9" customFormat="1" ht="14.1" customHeight="1" x14ac:dyDescent="0.2">
      <c r="A24" s="66"/>
      <c r="B24" s="63"/>
      <c r="C24" s="64">
        <v>5</v>
      </c>
      <c r="D24" s="10">
        <v>0</v>
      </c>
      <c r="E24" s="10">
        <v>0</v>
      </c>
      <c r="F24" s="10"/>
      <c r="H24" s="87" t="s">
        <v>54</v>
      </c>
      <c r="I24" s="88"/>
      <c r="J24" s="88"/>
      <c r="K24" s="23"/>
      <c r="L24" s="92">
        <v>0</v>
      </c>
      <c r="M24" s="93"/>
      <c r="N24" s="29">
        <f>IF(ISERROR(CHOOSE(oknDiscountRate,oknDiscountPriceA_5,oknDiscountPriceB_5,oknDiscountPriceC_5,oknDiscountPriceD_5,oknDiscountPriceE_5)),0,(CHOOSE(oknDiscountRate,oknDiscountPriceA_5,oknDiscountPriceB_5,oknDiscountPriceC_5,oknDiscountPriceD_5,oknDiscountPriceE_5)))</f>
        <v>0</v>
      </c>
      <c r="O24" s="25">
        <f>ROUND(oknQuantity_5*oknPrice_5,2)</f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V24"/>
      <c r="W24"/>
      <c r="X24"/>
      <c r="AV24" s="42"/>
      <c r="AW24" s="42"/>
      <c r="AX24" s="43" t="s">
        <v>2</v>
      </c>
      <c r="AY24" s="40"/>
    </row>
    <row r="25" spans="1:51" s="9" customFormat="1" ht="14.1" customHeight="1" x14ac:dyDescent="0.2">
      <c r="A25" s="66"/>
      <c r="B25" s="63"/>
      <c r="C25" s="64">
        <v>6</v>
      </c>
      <c r="D25" s="10">
        <v>0</v>
      </c>
      <c r="E25" s="10">
        <v>0</v>
      </c>
      <c r="F25" s="10"/>
      <c r="H25" s="89"/>
      <c r="I25" s="86"/>
      <c r="J25" s="86"/>
      <c r="K25" s="75"/>
      <c r="L25" s="99">
        <v>0</v>
      </c>
      <c r="M25" s="100"/>
      <c r="N25" s="82">
        <f>IF(ISERROR(CHOOSE(oknDiscountRate,oknDiscountPriceA_6,oknDiscountPriceB_6,oknDiscountPriceC_6,oknDiscountPriceD_6,oknDiscountPriceE_6)),0,(CHOOSE(oknDiscountRate,oknDiscountPriceA_6,oknDiscountPriceB_6,oknDiscountPriceC_6,oknDiscountPriceD_6,oknDiscountPriceE_6)))</f>
        <v>0</v>
      </c>
      <c r="O25" s="76">
        <f>ROUND(oknQuantity_6*oknPrice_6,2)</f>
        <v>0</v>
      </c>
      <c r="P25" s="82">
        <v>0</v>
      </c>
      <c r="Q25" s="82">
        <v>0</v>
      </c>
      <c r="R25" s="82">
        <v>0</v>
      </c>
      <c r="S25" s="82">
        <v>0</v>
      </c>
      <c r="T25" s="82">
        <v>0</v>
      </c>
      <c r="V25"/>
      <c r="W25"/>
      <c r="X25"/>
      <c r="AV25" s="42"/>
      <c r="AW25" s="42"/>
      <c r="AX25" s="86"/>
      <c r="AY25" s="86"/>
    </row>
    <row r="26" spans="1:51" s="9" customFormat="1" ht="14.1" customHeight="1" x14ac:dyDescent="0.2">
      <c r="A26" s="66"/>
      <c r="B26" s="63"/>
      <c r="C26" s="64">
        <v>7</v>
      </c>
      <c r="D26" s="10">
        <v>0</v>
      </c>
      <c r="E26" s="10">
        <v>0</v>
      </c>
      <c r="F26" s="10"/>
      <c r="H26" s="87"/>
      <c r="I26" s="88"/>
      <c r="J26" s="88"/>
      <c r="K26" s="23"/>
      <c r="L26" s="92">
        <v>0</v>
      </c>
      <c r="M26" s="93"/>
      <c r="N26" s="29">
        <f>IF(ISERROR(CHOOSE(oknDiscountRate,oknDiscountPriceA_7,oknDiscountPriceB_7,oknDiscountPriceC_7,oknDiscountPriceD_7,oknDiscountPriceE_7)),0,(CHOOSE(oknDiscountRate,oknDiscountPriceA_7,oknDiscountPriceB_7,oknDiscountPriceC_7,oknDiscountPriceD_7,oknDiscountPriceE_7)))</f>
        <v>0</v>
      </c>
      <c r="O26" s="25">
        <f>ROUND(oknQuantity_7*oknPrice_7,2)</f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V26"/>
      <c r="W26"/>
      <c r="X26"/>
      <c r="AV26" s="42"/>
      <c r="AW26" s="42"/>
      <c r="AX26" s="86"/>
      <c r="AY26" s="86"/>
    </row>
    <row r="27" spans="1:51" s="9" customFormat="1" ht="14.1" customHeight="1" x14ac:dyDescent="0.2">
      <c r="A27" s="66"/>
      <c r="B27" s="63"/>
      <c r="C27" s="64">
        <v>8</v>
      </c>
      <c r="D27" s="10">
        <v>0</v>
      </c>
      <c r="E27" s="10">
        <v>0</v>
      </c>
      <c r="F27" s="10"/>
      <c r="H27" s="89"/>
      <c r="I27" s="86"/>
      <c r="J27" s="86"/>
      <c r="K27" s="75"/>
      <c r="L27" s="99">
        <v>0</v>
      </c>
      <c r="M27" s="100"/>
      <c r="N27" s="82">
        <f>IF(ISERROR(CHOOSE(oknDiscountRate,oknDiscountPriceA_8,oknDiscountPriceB_8,oknDiscountPriceC_8,oknDiscountPriceD_8,oknDiscountPriceE_8)),0,(CHOOSE(oknDiscountRate,oknDiscountPriceA_8,oknDiscountPriceB_8,oknDiscountPriceC_8,oknDiscountPriceD_8,oknDiscountPriceE_8)))</f>
        <v>0</v>
      </c>
      <c r="O27" s="76">
        <f>ROUND(oknQuantity_8*oknPrice_8,2)</f>
        <v>0</v>
      </c>
      <c r="P27" s="82">
        <v>0</v>
      </c>
      <c r="Q27" s="82">
        <v>0</v>
      </c>
      <c r="R27" s="82">
        <v>0</v>
      </c>
      <c r="S27" s="82">
        <v>0</v>
      </c>
      <c r="T27" s="82">
        <v>0</v>
      </c>
      <c r="V27"/>
      <c r="W27"/>
      <c r="X27"/>
      <c r="AV27" s="42"/>
      <c r="AW27" s="42"/>
      <c r="AX27" s="86"/>
      <c r="AY27" s="86"/>
    </row>
    <row r="28" spans="1:51" s="9" customFormat="1" ht="14.1" customHeight="1" x14ac:dyDescent="0.2">
      <c r="A28" s="66"/>
      <c r="B28" s="63"/>
      <c r="C28" s="64">
        <v>9</v>
      </c>
      <c r="D28" s="10">
        <v>0</v>
      </c>
      <c r="E28" s="10">
        <v>0</v>
      </c>
      <c r="F28" s="10"/>
      <c r="H28" s="87"/>
      <c r="I28" s="88"/>
      <c r="J28" s="88"/>
      <c r="K28" s="23"/>
      <c r="L28" s="92">
        <v>0</v>
      </c>
      <c r="M28" s="93"/>
      <c r="N28" s="29">
        <f>IF(ISERROR(CHOOSE(oknDiscountRate,oknDiscountPriceA_9,oknDiscountPriceB_9,oknDiscountPriceC_9,oknDiscountPriceD_9,oknDiscountPriceE_9)),0,(CHOOSE(oknDiscountRate,oknDiscountPriceA_9,oknDiscountPriceB_9,oknDiscountPriceC_9,oknDiscountPriceD_9,oknDiscountPriceE_9)))</f>
        <v>0</v>
      </c>
      <c r="O28" s="25">
        <f>ROUND(oknQuantity_9*oknPrice_9,2)</f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V28"/>
      <c r="W28"/>
      <c r="X28"/>
      <c r="AV28" s="42"/>
      <c r="AW28" s="42"/>
      <c r="AX28" s="86"/>
      <c r="AY28" s="86"/>
    </row>
    <row r="29" spans="1:51" s="9" customFormat="1" ht="14.1" customHeight="1" x14ac:dyDescent="0.2">
      <c r="A29" s="66"/>
      <c r="B29" s="63"/>
      <c r="C29" s="64">
        <v>10</v>
      </c>
      <c r="D29" s="10">
        <v>0</v>
      </c>
      <c r="E29" s="10">
        <v>0</v>
      </c>
      <c r="F29" s="10"/>
      <c r="H29" s="89"/>
      <c r="I29" s="86"/>
      <c r="J29" s="86"/>
      <c r="K29" s="75"/>
      <c r="L29" s="99">
        <v>0</v>
      </c>
      <c r="M29" s="100"/>
      <c r="N29" s="82">
        <f>IF(ISERROR(CHOOSE(oknDiscountRate,oknDiscountPriceA_10,oknDiscountPriceB_10,oknDiscountPriceC_10,oknDiscountPriceD_10,oknDiscountPriceE_10)),0,(CHOOSE(oknDiscountRate,oknDiscountPriceA_10,oknDiscountPriceB_10,oknDiscountPriceC_10,oknDiscountPriceD_10,oknDiscountPriceE_10)))</f>
        <v>0</v>
      </c>
      <c r="O29" s="76">
        <f>ROUND(oknQuantity_10*oknPrice_10,2)</f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V29"/>
      <c r="W29"/>
      <c r="X29"/>
      <c r="AV29" s="42"/>
      <c r="AW29" s="42"/>
      <c r="AX29" s="86"/>
      <c r="AY29" s="86"/>
    </row>
    <row r="30" spans="1:51" s="9" customFormat="1" ht="14.1" customHeight="1" x14ac:dyDescent="0.2">
      <c r="A30" s="66"/>
      <c r="B30" s="63"/>
      <c r="C30" s="64">
        <v>11</v>
      </c>
      <c r="D30" s="10">
        <v>0</v>
      </c>
      <c r="E30" s="10">
        <v>0</v>
      </c>
      <c r="F30" s="10"/>
      <c r="H30" s="87"/>
      <c r="I30" s="88"/>
      <c r="J30" s="88"/>
      <c r="K30" s="23"/>
      <c r="L30" s="92">
        <v>0</v>
      </c>
      <c r="M30" s="93"/>
      <c r="N30" s="29">
        <f>IF(ISERROR(CHOOSE(oknDiscountRate,oknDiscountPriceA_11,oknDiscountPriceB_11,oknDiscountPriceC_11,oknDiscountPriceD_11,oknDiscountPriceE_11)),0,(CHOOSE(oknDiscountRate,oknDiscountPriceA_11,oknDiscountPriceB_11,oknDiscountPriceC_11,oknDiscountPriceD_11,oknDiscountPriceE_11)))</f>
        <v>0</v>
      </c>
      <c r="O30" s="25">
        <f>ROUND(oknQuantity_11*oknPrice_11,2)</f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V30"/>
      <c r="W30"/>
      <c r="X30"/>
      <c r="AV30" s="42"/>
      <c r="AW30" s="42"/>
      <c r="AX30" s="42"/>
      <c r="AY30" s="42"/>
    </row>
    <row r="31" spans="1:51" s="9" customFormat="1" ht="14.1" customHeight="1" x14ac:dyDescent="0.2">
      <c r="A31" s="66"/>
      <c r="B31" s="63"/>
      <c r="C31" s="64">
        <v>12</v>
      </c>
      <c r="D31" s="10">
        <v>0</v>
      </c>
      <c r="E31" s="10">
        <v>0</v>
      </c>
      <c r="F31" s="10"/>
      <c r="H31" s="89"/>
      <c r="I31" s="86"/>
      <c r="J31" s="86"/>
      <c r="K31" s="75"/>
      <c r="L31" s="99">
        <v>0</v>
      </c>
      <c r="M31" s="100"/>
      <c r="N31" s="82">
        <f>IF(ISERROR(CHOOSE(oknDiscountRate,oknDiscountPriceA_12,oknDiscountPriceB_12,oknDiscountPriceC_12,oknDiscountPriceD_12,oknDiscountPriceE_12)),0,(CHOOSE(oknDiscountRate,oknDiscountPriceA_12,oknDiscountPriceB_12,oknDiscountPriceC_12,oknDiscountPriceD_12,oknDiscountPriceE_12)))</f>
        <v>0</v>
      </c>
      <c r="O31" s="76">
        <f>ROUND(oknQuantity_12*oknPrice_12,2)</f>
        <v>0</v>
      </c>
      <c r="P31" s="82">
        <v>0</v>
      </c>
      <c r="Q31" s="82">
        <v>0</v>
      </c>
      <c r="R31" s="82">
        <v>0</v>
      </c>
      <c r="S31" s="82">
        <v>0</v>
      </c>
      <c r="T31" s="82">
        <v>0</v>
      </c>
      <c r="V31"/>
      <c r="W31"/>
      <c r="X31"/>
      <c r="AV31" s="44" t="s">
        <v>34</v>
      </c>
      <c r="AW31" s="90" t="s">
        <v>35</v>
      </c>
      <c r="AX31" s="90"/>
      <c r="AY31" s="90"/>
    </row>
    <row r="32" spans="1:51" s="9" customFormat="1" ht="14.1" customHeight="1" x14ac:dyDescent="0.2">
      <c r="A32" s="66"/>
      <c r="B32" s="63"/>
      <c r="C32" s="64">
        <v>13</v>
      </c>
      <c r="D32" s="10">
        <v>0</v>
      </c>
      <c r="E32" s="10">
        <v>0</v>
      </c>
      <c r="F32" s="10"/>
      <c r="H32" s="87"/>
      <c r="I32" s="88"/>
      <c r="J32" s="88"/>
      <c r="K32" s="23"/>
      <c r="L32" s="92">
        <v>0</v>
      </c>
      <c r="M32" s="93"/>
      <c r="N32" s="29">
        <f>IF(ISERROR(CHOOSE(oknDiscountRate,oknDiscountPriceA_13,oknDiscountPriceB_13,oknDiscountPriceC_13,oknDiscountPriceD_13,oknDiscountPriceE_13)),0,(CHOOSE(oknDiscountRate,oknDiscountPriceA_13,oknDiscountPriceB_13,oknDiscountPriceC_13,oknDiscountPriceD_13,oknDiscountPriceE_13)))</f>
        <v>0</v>
      </c>
      <c r="O32" s="25">
        <f>ROUND(oknQuantity_13*oknPrice_13,2)</f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V32"/>
      <c r="W32"/>
      <c r="X32"/>
      <c r="AV32" s="45"/>
      <c r="AW32" s="91"/>
      <c r="AX32" s="91"/>
      <c r="AY32" s="91"/>
    </row>
    <row r="33" spans="1:51" s="9" customFormat="1" ht="14.1" customHeight="1" x14ac:dyDescent="0.2">
      <c r="A33" s="66"/>
      <c r="B33" s="63"/>
      <c r="C33" s="64">
        <v>14</v>
      </c>
      <c r="D33" s="10">
        <v>0</v>
      </c>
      <c r="E33" s="10">
        <v>0</v>
      </c>
      <c r="F33" s="10"/>
      <c r="H33" s="89"/>
      <c r="I33" s="86"/>
      <c r="J33" s="86"/>
      <c r="K33" s="75"/>
      <c r="L33" s="99">
        <v>0</v>
      </c>
      <c r="M33" s="100"/>
      <c r="N33" s="82">
        <f>IF(ISERROR(CHOOSE(oknDiscountRate,oknDiscountPriceA_14,oknDiscountPriceB_14,oknDiscountPriceC_14,oknDiscountPriceD_14,oknDiscountPriceE_14)),0,(CHOOSE(oknDiscountRate,oknDiscountPriceA_14,oknDiscountPriceB_14,oknDiscountPriceC_14,oknDiscountPriceD_14,oknDiscountPriceE_14)))</f>
        <v>0</v>
      </c>
      <c r="O33" s="76">
        <f>ROUND(oknQuantity_14*oknPrice_14,2)</f>
        <v>0</v>
      </c>
      <c r="P33" s="82">
        <v>0</v>
      </c>
      <c r="Q33" s="82">
        <v>0</v>
      </c>
      <c r="R33" s="82">
        <v>0</v>
      </c>
      <c r="S33" s="82">
        <v>0</v>
      </c>
      <c r="T33" s="82">
        <v>0</v>
      </c>
      <c r="V33"/>
      <c r="W33"/>
      <c r="X33"/>
      <c r="AV33" s="42"/>
      <c r="AW33" s="42"/>
      <c r="AX33" s="42"/>
      <c r="AY33" s="42"/>
    </row>
    <row r="34" spans="1:51" s="9" customFormat="1" ht="14.1" customHeight="1" x14ac:dyDescent="0.2">
      <c r="A34" s="66"/>
      <c r="B34" s="63"/>
      <c r="C34" s="64">
        <v>15</v>
      </c>
      <c r="D34" s="10">
        <v>0</v>
      </c>
      <c r="E34" s="10">
        <v>0</v>
      </c>
      <c r="F34" s="10"/>
      <c r="H34" s="87"/>
      <c r="I34" s="88"/>
      <c r="J34" s="88"/>
      <c r="K34" s="23"/>
      <c r="L34" s="92">
        <v>0</v>
      </c>
      <c r="M34" s="93"/>
      <c r="N34" s="29">
        <f>IF(ISERROR(CHOOSE(oknDiscountRate,oknDiscountPriceA_15,oknDiscountPriceB_15,oknDiscountPriceC_15,oknDiscountPriceD_15,oknDiscountPriceE_15)),0,(CHOOSE(oknDiscountRate,oknDiscountPriceA_15,oknDiscountPriceB_15,oknDiscountPriceC_15,oknDiscountPriceD_15,oknDiscountPriceE_15)))</f>
        <v>0</v>
      </c>
      <c r="O34" s="25">
        <f>ROUND(oknQuantity_15*oknPrice_15,2)</f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V34"/>
      <c r="W34"/>
      <c r="X34"/>
      <c r="AV34" s="42"/>
      <c r="AW34" s="42"/>
      <c r="AX34" s="42"/>
      <c r="AY34" s="42"/>
    </row>
    <row r="35" spans="1:51" s="9" customFormat="1" ht="14.1" customHeight="1" x14ac:dyDescent="0.2">
      <c r="A35" s="66"/>
      <c r="B35" s="63"/>
      <c r="C35" s="64">
        <v>16</v>
      </c>
      <c r="D35" s="10">
        <v>0</v>
      </c>
      <c r="E35" s="10">
        <v>0</v>
      </c>
      <c r="F35" s="10"/>
      <c r="H35" s="89"/>
      <c r="I35" s="86"/>
      <c r="J35" s="86"/>
      <c r="K35" s="75"/>
      <c r="L35" s="99">
        <v>0</v>
      </c>
      <c r="M35" s="100"/>
      <c r="N35" s="82">
        <f>IF(ISERROR(CHOOSE(oknDiscountRate,oknDiscountPriceA_16,oknDiscountPriceB_16,oknDiscountPriceC_16,oknDiscountPriceD_16,oknDiscountPriceE_16)),0,(CHOOSE(oknDiscountRate,oknDiscountPriceA_16,oknDiscountPriceB_16,oknDiscountPriceC_16,oknDiscountPriceD_16,oknDiscountPriceE_16)))</f>
        <v>0</v>
      </c>
      <c r="O35" s="76">
        <f>ROUND(oknQuantity_16*oknPrice_16,2)</f>
        <v>0</v>
      </c>
      <c r="P35" s="82">
        <v>0</v>
      </c>
      <c r="Q35" s="82">
        <v>0</v>
      </c>
      <c r="R35" s="82">
        <v>0</v>
      </c>
      <c r="S35" s="82">
        <v>0</v>
      </c>
      <c r="T35" s="82">
        <v>0</v>
      </c>
      <c r="V35"/>
      <c r="W35"/>
      <c r="X35"/>
      <c r="AV35" s="42"/>
      <c r="AW35" s="42"/>
      <c r="AX35" s="42"/>
      <c r="AY35" s="42"/>
    </row>
    <row r="36" spans="1:51" s="9" customFormat="1" ht="14.1" customHeight="1" x14ac:dyDescent="0.2">
      <c r="A36" s="66"/>
      <c r="B36" s="63"/>
      <c r="C36" s="64">
        <v>17</v>
      </c>
      <c r="D36" s="10">
        <v>0</v>
      </c>
      <c r="E36" s="10">
        <v>0</v>
      </c>
      <c r="F36" s="10"/>
      <c r="H36" s="87"/>
      <c r="I36" s="88"/>
      <c r="J36" s="88"/>
      <c r="K36" s="23"/>
      <c r="L36" s="92">
        <v>0</v>
      </c>
      <c r="M36" s="93"/>
      <c r="N36" s="29">
        <f>IF(ISERROR(CHOOSE(oknDiscountRate,oknDiscountPriceA_17,oknDiscountPriceB_17,oknDiscountPriceC_17,oknDiscountPriceD_17,oknDiscountPriceE_17)),0,(CHOOSE(oknDiscountRate,oknDiscountPriceA_17,oknDiscountPriceB_17,oknDiscountPriceC_17,oknDiscountPriceD_17,oknDiscountPriceE_17)))</f>
        <v>0</v>
      </c>
      <c r="O36" s="25">
        <f>ROUND(oknQuantity_17*oknPrice_17,2)</f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</row>
    <row r="37" spans="1:51" s="9" customFormat="1" ht="14.1" customHeight="1" x14ac:dyDescent="0.2">
      <c r="A37" s="66"/>
      <c r="B37" s="63"/>
      <c r="C37" s="64">
        <v>18</v>
      </c>
      <c r="D37" s="10">
        <v>0</v>
      </c>
      <c r="E37" s="10">
        <v>0</v>
      </c>
      <c r="F37" s="10"/>
      <c r="H37" s="89"/>
      <c r="I37" s="86"/>
      <c r="J37" s="86"/>
      <c r="K37" s="75"/>
      <c r="L37" s="99">
        <v>0</v>
      </c>
      <c r="M37" s="100"/>
      <c r="N37" s="82">
        <f>IF(ISERROR(CHOOSE(oknDiscountRate,oknDiscountPriceA_18,oknDiscountPriceB_18,oknDiscountPriceC_18,oknDiscountPriceD_18,oknDiscountPriceE_18)),0,(CHOOSE(oknDiscountRate,oknDiscountPriceA_18,oknDiscountPriceB_18,oknDiscountPriceC_18,oknDiscountPriceD_18,oknDiscountPriceE_18)))</f>
        <v>0</v>
      </c>
      <c r="O37" s="76">
        <f>ROUND(oknQuantity_18*oknPrice_18,2)</f>
        <v>0</v>
      </c>
      <c r="P37" s="82">
        <v>0</v>
      </c>
      <c r="Q37" s="82">
        <v>0</v>
      </c>
      <c r="R37" s="82">
        <v>0</v>
      </c>
      <c r="S37" s="82">
        <v>0</v>
      </c>
      <c r="T37" s="82">
        <v>0</v>
      </c>
    </row>
    <row r="38" spans="1:51" s="9" customFormat="1" ht="14.1" customHeight="1" x14ac:dyDescent="0.2">
      <c r="A38" s="66"/>
      <c r="B38" s="63"/>
      <c r="C38" s="64">
        <v>19</v>
      </c>
      <c r="D38" s="10">
        <v>0</v>
      </c>
      <c r="E38" s="10">
        <v>0</v>
      </c>
      <c r="F38" s="10"/>
      <c r="H38" s="87"/>
      <c r="I38" s="88"/>
      <c r="J38" s="88"/>
      <c r="K38" s="23"/>
      <c r="L38" s="92">
        <v>0</v>
      </c>
      <c r="M38" s="93"/>
      <c r="N38" s="29">
        <f>IF(ISERROR(CHOOSE(oknDiscountRate,oknDiscountPriceA_19,oknDiscountPriceB_19,oknDiscountPriceC_19,oknDiscountPriceD_19,oknDiscountPriceE_19)),0,(CHOOSE(oknDiscountRate,oknDiscountPriceA_19,oknDiscountPriceB_19,oknDiscountPriceC_19,oknDiscountPriceD_19,oknDiscountPriceE_19)))</f>
        <v>0</v>
      </c>
      <c r="O38" s="25">
        <f>ROUND(oknQuantity_19*oknPrice_19,2)</f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</row>
    <row r="39" spans="1:51" s="9" customFormat="1" ht="14.1" customHeight="1" x14ac:dyDescent="0.2">
      <c r="A39" s="66"/>
      <c r="B39" s="63"/>
      <c r="C39" s="64">
        <v>20</v>
      </c>
      <c r="D39" s="10">
        <v>0</v>
      </c>
      <c r="E39" s="10">
        <v>0</v>
      </c>
      <c r="F39" s="10"/>
      <c r="H39" s="89"/>
      <c r="I39" s="86"/>
      <c r="J39" s="86"/>
      <c r="K39" s="75"/>
      <c r="L39" s="99">
        <v>0</v>
      </c>
      <c r="M39" s="100"/>
      <c r="N39" s="82">
        <f>IF(ISERROR(CHOOSE(oknDiscountRate,oknDiscountPriceA_20,oknDiscountPriceB_20,oknDiscountPriceC_20,oknDiscountPriceD_20,oknDiscountPriceE_20)),0,(CHOOSE(oknDiscountRate,oknDiscountPriceA_20,oknDiscountPriceB_20,oknDiscountPriceC_20,oknDiscountPriceD_20,oknDiscountPriceE_20)))</f>
        <v>0</v>
      </c>
      <c r="O39" s="76">
        <f>ROUND(oknQuantity_20*oknPrice_20,2)</f>
        <v>0</v>
      </c>
      <c r="P39" s="82">
        <v>0</v>
      </c>
      <c r="Q39" s="82">
        <v>0</v>
      </c>
      <c r="R39" s="82">
        <v>0</v>
      </c>
      <c r="S39" s="82">
        <v>0</v>
      </c>
      <c r="T39" s="82">
        <v>0</v>
      </c>
    </row>
    <row r="40" spans="1:51" s="9" customFormat="1" ht="14.1" customHeight="1" x14ac:dyDescent="0.2">
      <c r="A40" s="66"/>
      <c r="B40" s="63"/>
      <c r="C40" s="64">
        <v>21</v>
      </c>
      <c r="D40" s="10">
        <v>0</v>
      </c>
      <c r="E40" s="10">
        <v>0</v>
      </c>
      <c r="F40" s="10"/>
      <c r="H40" s="87"/>
      <c r="I40" s="88"/>
      <c r="J40" s="88"/>
      <c r="K40" s="23"/>
      <c r="L40" s="92">
        <v>0</v>
      </c>
      <c r="M40" s="93"/>
      <c r="N40" s="29">
        <f>IF(ISERROR(CHOOSE(oknDiscountRate,oknDiscountPriceA_21,oknDiscountPriceB_21,oknDiscountPriceC_21,oknDiscountPriceD_21,oknDiscountPriceE_21)),0,(CHOOSE(oknDiscountRate,oknDiscountPriceA_21,oknDiscountPriceB_21,oknDiscountPriceC_21,oknDiscountPriceD_21,oknDiscountPriceE_21)))</f>
        <v>0</v>
      </c>
      <c r="O40" s="25">
        <f>ROUND(oknQuantity_21*oknPrice_21,2)</f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</row>
    <row r="41" spans="1:51" s="9" customFormat="1" ht="14.1" customHeight="1" x14ac:dyDescent="0.2">
      <c r="A41" s="66"/>
      <c r="B41" s="63"/>
      <c r="C41" s="64">
        <v>22</v>
      </c>
      <c r="D41" s="10">
        <v>0</v>
      </c>
      <c r="E41" s="10">
        <v>0</v>
      </c>
      <c r="F41" s="10"/>
      <c r="H41" s="89"/>
      <c r="I41" s="86"/>
      <c r="J41" s="86"/>
      <c r="K41" s="75"/>
      <c r="L41" s="99">
        <v>0</v>
      </c>
      <c r="M41" s="100"/>
      <c r="N41" s="82">
        <f>IF(ISERROR(CHOOSE(oknDiscountRate,oknDiscountPriceA_22,oknDiscountPriceB_22,oknDiscountPriceC_22,oknDiscountPriceD_22,oknDiscountPriceE_22)),0,(CHOOSE(oknDiscountRate,oknDiscountPriceA_22,oknDiscountPriceB_22,oknDiscountPriceC_22,oknDiscountPriceD_22,oknDiscountPriceE_22)))</f>
        <v>0</v>
      </c>
      <c r="O41" s="76">
        <f>ROUND(oknQuantity_22*oknPrice_22,2)</f>
        <v>0</v>
      </c>
      <c r="P41" s="82">
        <v>0</v>
      </c>
      <c r="Q41" s="82">
        <v>0</v>
      </c>
      <c r="R41" s="82">
        <v>0</v>
      </c>
      <c r="S41" s="82">
        <v>0</v>
      </c>
      <c r="T41" s="82">
        <v>0</v>
      </c>
    </row>
    <row r="42" spans="1:51" s="9" customFormat="1" ht="14.1" customHeight="1" x14ac:dyDescent="0.2">
      <c r="A42" s="66"/>
      <c r="B42" s="63"/>
      <c r="C42" s="64">
        <v>23</v>
      </c>
      <c r="D42" s="10">
        <v>0</v>
      </c>
      <c r="E42" s="10">
        <v>0</v>
      </c>
      <c r="F42" s="10"/>
      <c r="H42" s="87"/>
      <c r="I42" s="88"/>
      <c r="J42" s="88"/>
      <c r="K42" s="23"/>
      <c r="L42" s="92">
        <v>0</v>
      </c>
      <c r="M42" s="93"/>
      <c r="N42" s="29">
        <f>IF(ISERROR(CHOOSE(oknDiscountRate,oknDiscountPriceA_23,oknDiscountPriceB_23,oknDiscountPriceC_23,oknDiscountPriceD_23,oknDiscountPriceE_23)),0,(CHOOSE(oknDiscountRate,oknDiscountPriceA_23,oknDiscountPriceB_23,oknDiscountPriceC_23,oknDiscountPriceD_23,oknDiscountPriceE_23)))</f>
        <v>0</v>
      </c>
      <c r="O42" s="25">
        <f>ROUND(oknQuantity_23*oknPrice_23,2)</f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</row>
    <row r="43" spans="1:51" s="9" customFormat="1" ht="14.1" customHeight="1" x14ac:dyDescent="0.2">
      <c r="A43" s="66"/>
      <c r="B43" s="63"/>
      <c r="C43" s="64">
        <v>24</v>
      </c>
      <c r="D43" s="10" t="b">
        <v>1</v>
      </c>
      <c r="E43" s="10">
        <v>0</v>
      </c>
      <c r="F43" s="10"/>
      <c r="H43" s="89"/>
      <c r="I43" s="86"/>
      <c r="J43" s="86"/>
      <c r="K43" s="75"/>
      <c r="L43" s="99">
        <v>0</v>
      </c>
      <c r="M43" s="100"/>
      <c r="N43" s="82">
        <f>IF(ISERROR(CHOOSE(oknDiscountRate,oknDiscountPriceA_24,oknDiscountPriceB_24,oknDiscountPriceC_24,oknDiscountPriceD_24,oknDiscountPriceE_24)),0,(CHOOSE(oknDiscountRate,oknDiscountPriceA_24,oknDiscountPriceB_24,oknDiscountPriceC_24,oknDiscountPriceD_24,oknDiscountPriceE_24)))</f>
        <v>0</v>
      </c>
      <c r="O43" s="76">
        <f>ROUND(oknQuantity_24*oknPrice_24,2)</f>
        <v>0</v>
      </c>
      <c r="P43" s="82">
        <v>0</v>
      </c>
      <c r="Q43" s="82">
        <v>0</v>
      </c>
      <c r="R43" s="82">
        <v>0</v>
      </c>
      <c r="S43" s="82">
        <v>0</v>
      </c>
      <c r="T43" s="82">
        <v>0</v>
      </c>
    </row>
    <row r="44" spans="1:51" s="9" customFormat="1" ht="14.1" customHeight="1" x14ac:dyDescent="0.2">
      <c r="A44" s="66"/>
      <c r="B44" s="63"/>
      <c r="C44" s="64">
        <v>25</v>
      </c>
      <c r="D44" s="10" t="b">
        <v>1</v>
      </c>
      <c r="E44" s="10">
        <v>0</v>
      </c>
      <c r="F44" s="10"/>
      <c r="H44" s="87"/>
      <c r="I44" s="88"/>
      <c r="J44" s="88"/>
      <c r="K44" s="23"/>
      <c r="L44" s="92">
        <v>0</v>
      </c>
      <c r="M44" s="93"/>
      <c r="N44" s="29">
        <f>IF(ISERROR(CHOOSE(oknDiscountRate,oknDiscountPriceA_25,oknDiscountPriceB_25,oknDiscountPriceC_25,oknDiscountPriceD_25,oknDiscountPriceE_25)),0,(CHOOSE(oknDiscountRate,oknDiscountPriceA_25,oknDiscountPriceB_25,oknDiscountPriceC_25,oknDiscountPriceD_25,oknDiscountPriceE_25)))</f>
        <v>0</v>
      </c>
      <c r="O44" s="25">
        <f>ROUND(oknQuantity_25*oknPrice_25,2)</f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</row>
    <row r="45" spans="1:51" s="9" customFormat="1" ht="14.1" customHeight="1" x14ac:dyDescent="0.2">
      <c r="A45" s="66"/>
      <c r="B45" s="63"/>
      <c r="C45" s="64">
        <v>26</v>
      </c>
      <c r="D45" s="10" t="b">
        <v>1</v>
      </c>
      <c r="E45" s="10">
        <v>0</v>
      </c>
      <c r="F45" s="10"/>
      <c r="H45" s="89"/>
      <c r="I45" s="86"/>
      <c r="J45" s="86"/>
      <c r="K45" s="75"/>
      <c r="L45" s="99">
        <v>0</v>
      </c>
      <c r="M45" s="100"/>
      <c r="N45" s="82">
        <f>IF(ISERROR(CHOOSE(oknDiscountRate,oknDiscountPriceA_26,oknDiscountPriceB_26,oknDiscountPriceC_26,oknDiscountPriceD_26,oknDiscountPriceE_26)),0,(CHOOSE(oknDiscountRate,oknDiscountPriceA_26,oknDiscountPriceB_26,oknDiscountPriceC_26,oknDiscountPriceD_26,oknDiscountPriceE_26)))</f>
        <v>0</v>
      </c>
      <c r="O45" s="76">
        <f>ROUND(oknQuantity_26*oknPrice_26,2)</f>
        <v>0</v>
      </c>
      <c r="P45" s="82">
        <v>0</v>
      </c>
      <c r="Q45" s="82">
        <v>0</v>
      </c>
      <c r="R45" s="82">
        <v>0</v>
      </c>
      <c r="S45" s="82">
        <v>0</v>
      </c>
      <c r="T45" s="82">
        <v>0</v>
      </c>
    </row>
    <row r="46" spans="1:51" s="9" customFormat="1" ht="14.1" customHeight="1" x14ac:dyDescent="0.2">
      <c r="A46" s="66"/>
      <c r="B46" s="63"/>
      <c r="C46" s="64">
        <v>27</v>
      </c>
      <c r="D46" s="10">
        <v>0</v>
      </c>
      <c r="E46" s="10">
        <v>0</v>
      </c>
      <c r="F46" s="10"/>
      <c r="H46" s="87"/>
      <c r="I46" s="88"/>
      <c r="J46" s="88"/>
      <c r="K46" s="23"/>
      <c r="L46" s="92">
        <v>0</v>
      </c>
      <c r="M46" s="93"/>
      <c r="N46" s="29">
        <f>IF(ISERROR(CHOOSE(oknDiscountRate,oknDiscountPriceA_27,oknDiscountPriceB_27,oknDiscountPriceC_27,oknDiscountPriceD_27,oknDiscountPriceE_27)),0,(CHOOSE(oknDiscountRate,oknDiscountPriceA_27,oknDiscountPriceB_27,oknDiscountPriceC_27,oknDiscountPriceD_27,oknDiscountPriceE_27)))</f>
        <v>0</v>
      </c>
      <c r="O46" s="25">
        <f>ROUND(oknQuantity_27*oknPrice_27,2)</f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</row>
    <row r="47" spans="1:51" s="9" customFormat="1" ht="14.1" customHeight="1" x14ac:dyDescent="0.2">
      <c r="A47" s="66"/>
      <c r="B47" s="63"/>
      <c r="C47" s="64">
        <v>28</v>
      </c>
      <c r="D47" s="10">
        <v>0</v>
      </c>
      <c r="E47" s="10">
        <v>0</v>
      </c>
      <c r="F47" s="10"/>
      <c r="H47" s="89"/>
      <c r="I47" s="86"/>
      <c r="J47" s="86"/>
      <c r="K47" s="75"/>
      <c r="L47" s="99">
        <v>0</v>
      </c>
      <c r="M47" s="100"/>
      <c r="N47" s="82">
        <f>IF(ISERROR(CHOOSE(oknDiscountRate,oknDiscountPriceA_28,oknDiscountPriceB_28,oknDiscountPriceC_28,oknDiscountPriceD_28,oknDiscountPriceE_28)),0,(CHOOSE(oknDiscountRate,oknDiscountPriceA_28,oknDiscountPriceB_28,oknDiscountPriceC_28,oknDiscountPriceD_28,oknDiscountPriceE_28)))</f>
        <v>0</v>
      </c>
      <c r="O47" s="76">
        <f>ROUND(oknQuantity_28*oknPrice_28,2)</f>
        <v>0</v>
      </c>
      <c r="P47" s="82">
        <v>0</v>
      </c>
      <c r="Q47" s="82">
        <v>0</v>
      </c>
      <c r="R47" s="82">
        <v>0</v>
      </c>
      <c r="S47" s="82">
        <v>0</v>
      </c>
      <c r="T47" s="82">
        <v>0</v>
      </c>
    </row>
    <row r="48" spans="1:51" s="9" customFormat="1" ht="14.1" customHeight="1" x14ac:dyDescent="0.2">
      <c r="A48" s="66"/>
      <c r="B48" s="63"/>
      <c r="C48" s="64">
        <v>29</v>
      </c>
      <c r="D48" s="10">
        <v>0</v>
      </c>
      <c r="E48" s="10">
        <v>0</v>
      </c>
      <c r="F48" s="10"/>
      <c r="H48" s="87"/>
      <c r="I48" s="88"/>
      <c r="J48" s="88"/>
      <c r="K48" s="23"/>
      <c r="L48" s="92">
        <v>0</v>
      </c>
      <c r="M48" s="93"/>
      <c r="N48" s="29">
        <f>IF(ISERROR(CHOOSE(oknDiscountRate,oknDiscountPriceA_29,oknDiscountPriceB_29,oknDiscountPriceC_29,oknDiscountPriceD_29,oknDiscountPriceE_29)),0,(CHOOSE(oknDiscountRate,oknDiscountPriceA_29,oknDiscountPriceB_29,oknDiscountPriceC_29,oknDiscountPriceD_29,oknDiscountPriceE_29)))</f>
        <v>0</v>
      </c>
      <c r="O48" s="25">
        <f>ROUND(oknQuantity_29*oknPrice_29,2)</f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</row>
    <row r="49" spans="1:20" s="9" customFormat="1" ht="14.1" customHeight="1" x14ac:dyDescent="0.2">
      <c r="A49" s="66" t="s">
        <v>38</v>
      </c>
      <c r="B49" s="63"/>
      <c r="C49" s="64">
        <v>30</v>
      </c>
      <c r="D49" s="10" t="b">
        <v>1</v>
      </c>
      <c r="E49" s="10">
        <v>0</v>
      </c>
      <c r="F49" s="10"/>
      <c r="H49" s="96" t="s">
        <v>37</v>
      </c>
      <c r="I49" s="97"/>
      <c r="J49" s="98"/>
      <c r="K49" s="77" t="s">
        <v>39</v>
      </c>
      <c r="L49" s="94">
        <v>1</v>
      </c>
      <c r="M49" s="95"/>
      <c r="N49" s="83">
        <f>IF(ISERROR(CHOOSE(oknDiscountRate,oknDiscountPriceA_30,oknDiscountPriceB_30,oknDiscountPriceC_30,oknDiscountPriceD_30,oknDiscountPriceE_30)),0,(CHOOSE(oknDiscountRate,oknDiscountPriceA_30,oknDiscountPriceB_30,oknDiscountPriceC_30,oknDiscountPriceD_30,oknDiscountPriceE_30)))</f>
        <v>59</v>
      </c>
      <c r="O49" s="78">
        <f>ROUND(oknQuantity_30*oknPrice_30,2)</f>
        <v>59</v>
      </c>
      <c r="P49" s="83">
        <v>59</v>
      </c>
      <c r="Q49" s="83">
        <v>58</v>
      </c>
      <c r="R49" s="83">
        <v>57</v>
      </c>
      <c r="S49" s="83">
        <v>56</v>
      </c>
      <c r="T49" s="83">
        <v>55</v>
      </c>
    </row>
    <row r="50" spans="1:20" s="9" customFormat="1" ht="15" customHeight="1" x14ac:dyDescent="0.2">
      <c r="A50" s="61"/>
      <c r="B50" s="61"/>
      <c r="C50" s="65"/>
      <c r="D50" s="10"/>
      <c r="E50" s="10"/>
      <c r="F50" s="10"/>
      <c r="H50" s="20"/>
      <c r="I50" s="21"/>
      <c r="J50" s="21"/>
      <c r="K50" s="21"/>
      <c r="L50" s="28"/>
      <c r="M50" s="28"/>
      <c r="N50" s="29" t="s">
        <v>27</v>
      </c>
      <c r="O50" s="12">
        <f>SUM(oknLineTotal_1:oknLineTotal_30)</f>
        <v>129</v>
      </c>
      <c r="P50" s="26"/>
      <c r="Q50" s="26"/>
      <c r="R50" s="26"/>
      <c r="S50" s="26"/>
      <c r="T50" s="26"/>
    </row>
    <row r="51" spans="1:20" s="9" customFormat="1" ht="15" customHeight="1" x14ac:dyDescent="0.2">
      <c r="A51" s="65"/>
      <c r="B51" s="65"/>
      <c r="C51" s="65"/>
      <c r="D51" s="19"/>
      <c r="E51" s="18">
        <f t="array" ref="E51">SUM(oknTaxable_1:oknTaxable_30*oknLineTotal_1:oknLineTotal_30)</f>
        <v>70</v>
      </c>
      <c r="F51" s="18"/>
      <c r="H51" s="11"/>
      <c r="I51" s="11"/>
      <c r="J51" s="11"/>
      <c r="K51" s="11"/>
      <c r="L51" s="11"/>
      <c r="M51" s="71" t="s">
        <v>25</v>
      </c>
      <c r="N51" s="30">
        <v>7.7499999999999999E-2</v>
      </c>
      <c r="O51" s="12">
        <f>IF(oknTaxable_1,(+oknSubTotal*oknTax1Rate),0)</f>
        <v>9.9975000000000005</v>
      </c>
      <c r="P51" s="26"/>
      <c r="Q51" s="26"/>
      <c r="R51" s="26"/>
      <c r="S51" s="26"/>
      <c r="T51" s="26"/>
    </row>
    <row r="52" spans="1:20" s="9" customFormat="1" ht="15" hidden="1" customHeight="1" x14ac:dyDescent="0.2">
      <c r="A52" s="65"/>
      <c r="B52" s="65"/>
      <c r="C52" s="65"/>
      <c r="D52" s="8"/>
      <c r="E52" s="8"/>
      <c r="F52" s="8"/>
      <c r="H52" s="11"/>
      <c r="I52" s="11"/>
      <c r="J52" s="11"/>
      <c r="K52" s="11"/>
      <c r="L52" s="11"/>
      <c r="M52" s="71" t="s">
        <v>24</v>
      </c>
      <c r="N52" s="31">
        <v>3.2000000000000001E-2</v>
      </c>
      <c r="O52" s="12">
        <f>+oknSubTotal*oknTax2Rate*-1</f>
        <v>-4.1280000000000001</v>
      </c>
      <c r="P52" s="26"/>
      <c r="Q52" s="26"/>
      <c r="R52" s="26"/>
      <c r="S52" s="26"/>
      <c r="T52" s="26"/>
    </row>
    <row r="53" spans="1:20" s="9" customFormat="1" ht="15" customHeight="1" x14ac:dyDescent="0.2">
      <c r="A53" s="65"/>
      <c r="B53" s="65"/>
      <c r="C53" s="65"/>
      <c r="D53" s="8"/>
      <c r="E53" s="8"/>
      <c r="F53" s="8"/>
      <c r="H53" s="11"/>
      <c r="I53" s="11"/>
      <c r="J53" s="11"/>
      <c r="K53" s="11"/>
      <c r="L53" s="11"/>
      <c r="N53" s="13" t="s">
        <v>17</v>
      </c>
      <c r="O53" s="14">
        <v>0</v>
      </c>
      <c r="P53" s="27"/>
      <c r="Q53" s="27"/>
      <c r="R53" s="27"/>
      <c r="S53" s="27"/>
      <c r="T53" s="27"/>
    </row>
    <row r="54" spans="1:20" s="9" customFormat="1" ht="2.25" customHeight="1" x14ac:dyDescent="0.2">
      <c r="A54" s="65"/>
      <c r="B54" s="65"/>
      <c r="C54" s="65"/>
      <c r="D54" s="8"/>
      <c r="E54" s="8"/>
      <c r="F54" s="8"/>
      <c r="H54" s="11"/>
      <c r="I54" s="11"/>
      <c r="J54" s="11"/>
      <c r="K54" s="11"/>
      <c r="L54" s="11"/>
      <c r="N54" s="13"/>
      <c r="O54" s="39"/>
      <c r="P54" s="27"/>
      <c r="Q54" s="27"/>
      <c r="R54" s="27"/>
      <c r="S54" s="27"/>
      <c r="T54" s="27"/>
    </row>
    <row r="55" spans="1:20" s="9" customFormat="1" ht="15" customHeight="1" x14ac:dyDescent="0.2">
      <c r="A55" s="65"/>
      <c r="B55" s="65"/>
      <c r="C55" s="65"/>
      <c r="D55" s="8"/>
      <c r="E55" s="8"/>
      <c r="F55" s="8"/>
      <c r="N55" s="15" t="s">
        <v>3</v>
      </c>
      <c r="O55" s="16">
        <f>+oknShippingCost+oknTax1+oknSubTotal-O54</f>
        <v>138.9975</v>
      </c>
      <c r="P55" s="26"/>
      <c r="Q55" s="26"/>
      <c r="R55" s="26"/>
      <c r="S55" s="26"/>
      <c r="T55" s="26"/>
    </row>
    <row r="56" spans="1:20" s="3" customFormat="1" ht="15" customHeight="1" x14ac:dyDescent="0.2">
      <c r="A56" s="65"/>
      <c r="B56" s="65"/>
      <c r="C56" s="65"/>
      <c r="D56" s="8"/>
      <c r="E56" s="8"/>
      <c r="F56" s="8"/>
      <c r="G56" s="9"/>
      <c r="H56" s="9"/>
      <c r="I56" s="9"/>
      <c r="J56" s="9"/>
      <c r="K56" s="9"/>
      <c r="L56" s="9"/>
      <c r="M56" s="9"/>
      <c r="N56" s="15" t="s">
        <v>9</v>
      </c>
      <c r="O56" s="32">
        <v>0</v>
      </c>
      <c r="P56" s="27"/>
      <c r="Q56" s="27"/>
      <c r="R56" s="27"/>
      <c r="S56" s="27"/>
      <c r="T56" s="27"/>
    </row>
    <row r="57" spans="1:20" s="3" customFormat="1" ht="15" customHeight="1" x14ac:dyDescent="0.2">
      <c r="A57" s="65"/>
      <c r="B57" s="65"/>
      <c r="C57" s="65"/>
      <c r="D57" s="8"/>
      <c r="E57" s="8"/>
      <c r="F57" s="8"/>
      <c r="G57" s="9"/>
      <c r="H57" s="9"/>
      <c r="I57" s="9"/>
      <c r="J57" s="9"/>
      <c r="K57" s="9"/>
      <c r="L57" s="9"/>
      <c r="M57" s="9"/>
      <c r="N57" s="15" t="s">
        <v>8</v>
      </c>
      <c r="O57" s="33">
        <f>ROUND(oknTotal-oknPayments,2)</f>
        <v>139</v>
      </c>
      <c r="P57" s="26"/>
      <c r="Q57" s="26"/>
      <c r="R57" s="26"/>
      <c r="S57" s="26"/>
      <c r="T57" s="26"/>
    </row>
    <row r="58" spans="1:20" s="3" customFormat="1" ht="5.25" customHeight="1" x14ac:dyDescent="0.2">
      <c r="A58" s="48"/>
      <c r="B58" s="48"/>
      <c r="C58" s="48"/>
      <c r="D58" s="17"/>
      <c r="E58" s="17"/>
      <c r="F58" s="17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60" spans="1:20" x14ac:dyDescent="0.2">
      <c r="H60" s="2"/>
      <c r="I60" s="2"/>
      <c r="J60" s="2"/>
      <c r="K60" s="2"/>
      <c r="L60" s="2"/>
    </row>
    <row r="916" spans="1:1" hidden="1" x14ac:dyDescent="0.2">
      <c r="A916" s="52" t="s">
        <v>41</v>
      </c>
    </row>
    <row r="936" spans="1:1" hidden="1" x14ac:dyDescent="0.2">
      <c r="A936" s="84" t="s">
        <v>48</v>
      </c>
    </row>
    <row r="942" spans="1:1" hidden="1" x14ac:dyDescent="0.2">
      <c r="A942" s="52" t="s">
        <v>41</v>
      </c>
    </row>
    <row r="950" spans="1:1" hidden="1" x14ac:dyDescent="0.2">
      <c r="A950" s="52" t="s">
        <v>41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82">
    <mergeCell ref="K16:O16"/>
    <mergeCell ref="K17:O17"/>
    <mergeCell ref="L32:M32"/>
    <mergeCell ref="L19:M19"/>
    <mergeCell ref="L20:M20"/>
    <mergeCell ref="L22:M22"/>
    <mergeCell ref="L21:M21"/>
    <mergeCell ref="L24:M24"/>
    <mergeCell ref="L23:M23"/>
    <mergeCell ref="H22:J22"/>
    <mergeCell ref="L35:M35"/>
    <mergeCell ref="H34:J34"/>
    <mergeCell ref="H35:J35"/>
    <mergeCell ref="L31:M31"/>
    <mergeCell ref="L33:M33"/>
    <mergeCell ref="H32:J32"/>
    <mergeCell ref="H33:J33"/>
    <mergeCell ref="L34:M34"/>
    <mergeCell ref="H23:J23"/>
    <mergeCell ref="L29:M29"/>
    <mergeCell ref="L27:M27"/>
    <mergeCell ref="L26:M26"/>
    <mergeCell ref="L28:M28"/>
    <mergeCell ref="L25:M25"/>
    <mergeCell ref="L30:M30"/>
    <mergeCell ref="H24:J24"/>
    <mergeCell ref="H25:J25"/>
    <mergeCell ref="A3:C3"/>
    <mergeCell ref="A4:C4"/>
    <mergeCell ref="A5:C5"/>
    <mergeCell ref="A6:C6"/>
    <mergeCell ref="H19:J19"/>
    <mergeCell ref="H20:J20"/>
    <mergeCell ref="I17:J17"/>
    <mergeCell ref="I16:J16"/>
    <mergeCell ref="H10:M10"/>
    <mergeCell ref="H11:M11"/>
    <mergeCell ref="H12:M12"/>
    <mergeCell ref="H13:M13"/>
    <mergeCell ref="H14:M14"/>
    <mergeCell ref="H21:J21"/>
    <mergeCell ref="H41:J41"/>
    <mergeCell ref="L36:M36"/>
    <mergeCell ref="L37:M37"/>
    <mergeCell ref="H36:J36"/>
    <mergeCell ref="H37:J37"/>
    <mergeCell ref="L38:M38"/>
    <mergeCell ref="L44:M44"/>
    <mergeCell ref="H30:J30"/>
    <mergeCell ref="H31:J31"/>
    <mergeCell ref="L45:M45"/>
    <mergeCell ref="H44:J44"/>
    <mergeCell ref="H45:J45"/>
    <mergeCell ref="L42:M42"/>
    <mergeCell ref="L43:M43"/>
    <mergeCell ref="H42:J42"/>
    <mergeCell ref="H43:J43"/>
    <mergeCell ref="L39:M39"/>
    <mergeCell ref="H38:J38"/>
    <mergeCell ref="H39:J39"/>
    <mergeCell ref="L40:M40"/>
    <mergeCell ref="L41:M41"/>
    <mergeCell ref="H40:J40"/>
    <mergeCell ref="L48:M48"/>
    <mergeCell ref="L49:M49"/>
    <mergeCell ref="H48:J48"/>
    <mergeCell ref="H49:J49"/>
    <mergeCell ref="L46:M46"/>
    <mergeCell ref="L47:M47"/>
    <mergeCell ref="H46:J46"/>
    <mergeCell ref="H47:J47"/>
    <mergeCell ref="H26:J26"/>
    <mergeCell ref="H27:J27"/>
    <mergeCell ref="H28:J28"/>
    <mergeCell ref="AW31:AY31"/>
    <mergeCell ref="AW32:AY32"/>
    <mergeCell ref="H29:J29"/>
    <mergeCell ref="AX25:AY25"/>
    <mergeCell ref="AX26:AY26"/>
    <mergeCell ref="AX27:AY27"/>
    <mergeCell ref="AX28:AY28"/>
    <mergeCell ref="AX29:AY29"/>
  </mergeCells>
  <phoneticPr fontId="5" type="noConversion"/>
  <conditionalFormatting sqref="N20">
    <cfRule type="expression" dxfId="1" priority="6" stopIfTrue="1">
      <formula>ISSERROR</formula>
    </cfRule>
  </conditionalFormatting>
  <conditionalFormatting sqref="P20:T20">
    <cfRule type="expression" dxfId="0" priority="1" stopIfTrue="1">
      <formula>ISSERROR</formula>
    </cfRule>
  </conditionalFormatting>
  <dataValidations count="11">
    <dataValidation type="textLength" operator="lessThan" allowBlank="1" showInputMessage="1" showErrorMessage="1" errorTitle="Invalid Input" error="Max characters allowed: 15" sqref="K17 H17" xr:uid="{00000000-0002-0000-0000-000000000000}">
      <formula1>15</formula1>
    </dataValidation>
    <dataValidation type="date" allowBlank="1" showErrorMessage="1" errorTitle="Invalid Input" error="Please enter a valid date." sqref="AV32 O5" xr:uid="{00000000-0002-0000-0000-000001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AW32 I17:J17" xr:uid="{00000000-0002-0000-0000-000002000000}">
      <formula1>30</formula1>
    </dataValidation>
    <dataValidation type="decimal" operator="lessThanOrEqual" allowBlank="1" showInputMessage="1" showErrorMessage="1" errorTitle="Invalid Input" error="Please enter a valid numeric_x000a_value." sqref="O56:T56 O53:T54 M27:M33 M20:M25 L20:L50 M35:M41 M43:M50 N51:N52 N20:N49" xr:uid="{00000000-0002-0000-0000-000003000000}">
      <formula1>999999999.99</formula1>
    </dataValidation>
    <dataValidation type="textLength" allowBlank="1" showInputMessage="1" showErrorMessage="1" errorTitle="Invalid Input" error="Max characters allowed: 10" sqref="I9 O6 A20:B49 H50" xr:uid="{00000000-0002-0000-0000-000004000000}">
      <formula1>0</formula1>
      <formula2>10</formula2>
    </dataValidation>
    <dataValidation type="textLength" operator="lessThanOrEqual" allowBlank="1" showInputMessage="1" showErrorMessage="1" errorTitle="Invalid Input" error="Max characters allowed: 20" sqref="AV23" xr:uid="{00000000-0002-0000-0000-000005000000}">
      <formula1>20</formula1>
    </dataValidation>
    <dataValidation type="textLength" allowBlank="1" showInputMessage="1" showErrorMessage="1" errorTitle="Invalid Input" error="Max characters allowed: 60" sqref="AX25:AY27 H10:H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20" sqref="AX28:AY28 H13:H14" xr:uid="{00000000-0002-0000-0000-000007000000}">
      <formula1>0</formula1>
      <formula2>20</formula2>
    </dataValidation>
    <dataValidation type="textLength" allowBlank="1" showInputMessage="1" showErrorMessage="1" errorTitle="Invalid Input" error="Max characters allowed: 30" sqref="AX29:AY29" xr:uid="{00000000-0002-0000-0000-000008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K20:K25 I50:J50 K44:K50 K28:K33 K36:K41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</dataValidations>
  <hyperlinks>
    <hyperlink ref="A942" r:id="rId2" tooltip="Form with 5 Price Levels" display="http://www.invoicingtemplate.com/five-price-levels-service-amount-custom.html" xr:uid="{00000000-0004-0000-0000-000000000000}"/>
    <hyperlink ref="A916" r:id="rId3" tooltip="Form with 5 Price Levels" display="http://www.invoicingtemplate.com/five-price-levels-service-amount-custom.html" xr:uid="{00000000-0004-0000-0000-000001000000}"/>
    <hyperlink ref="IT1" r:id="rId4" tooltip="Five Price Levels (Service, Amount, Custom Column)" display="http://www.invoicingtemplate.com/five-price-levels-service-amount-custom.html" xr:uid="{00000000-0004-0000-0000-000002000000}"/>
    <hyperlink ref="A950" r:id="rId5" tooltip="Form with 5 Price Levels" display="http://www.invoicingtemplate.com/five-price-levels-service-amount-custom.html" xr:uid="{00000000-0004-0000-0000-000003000000}"/>
    <hyperlink ref="A936" r:id="rId6" tooltip="Form with 5 Price Levels" display="http://www.invoicingtemplate.com/five-price-levels-service-amount-custom.html" xr:uid="{00000000-0004-0000-0000-000005000000}"/>
    <hyperlink ref="AKM1" r:id="rId7" tooltip="Five Price Levels (Service, Amount, Custom Column)" display="http://www.invoicingtemplate.com/five-price-levels-service-amount-custom.html" xr:uid="{00000000-0004-0000-0000-000006000000}"/>
  </hyperlinks>
  <printOptions horizontalCentered="1" verticalCentered="1"/>
  <pageMargins left="0.25" right="0.25" top="0.511811023622047" bottom="0.511811023622047" header="0.511811023622047" footer="0.511811023622047"/>
  <pageSetup paperSize="9" orientation="portrait" errors="blank" horizontalDpi="300" verticalDpi="300" r:id="rId8"/>
  <headerFooter alignWithMargins="0">
    <oddFooter>&amp;A</oddFooter>
  </headerFooter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322" r:id="rId11" name="oknWidget_taxable1">
              <controlPr defaultSize="0" autoFill="0" autoLine="0" autoPict="0" altText="">
                <anchor moveWithCells="1">
                  <from>
                    <xdr:col>2</xdr:col>
                    <xdr:colOff>247650</xdr:colOff>
                    <xdr:row>19</xdr:row>
                    <xdr:rowOff>0</xdr:rowOff>
                  </from>
                  <to>
                    <xdr:col>2</xdr:col>
                    <xdr:colOff>428625</xdr:colOff>
                    <xdr:row>20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44088-DBB3-41D4-92DC-015DBC50D38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437</vt:i4>
      </vt:variant>
    </vt:vector>
  </HeadingPairs>
  <TitlesOfParts>
    <vt:vector size="439" baseType="lpstr">
      <vt:lpstr>Invoice</vt:lpstr>
      <vt:lpstr>UniformSoftware.com</vt:lpstr>
      <vt:lpstr>okaDiscountRate_A_5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oknProductColor_1</vt:lpstr>
      <vt:lpstr>oknProductColor_10</vt:lpstr>
      <vt:lpstr>oknProductColor_11</vt:lpstr>
      <vt:lpstr>oknProductColor_12</vt:lpstr>
      <vt:lpstr>oknProductColor_13</vt:lpstr>
      <vt:lpstr>oknProductColor_14</vt:lpstr>
      <vt:lpstr>oknProductColor_15</vt:lpstr>
      <vt:lpstr>oknProductColor_16</vt:lpstr>
      <vt:lpstr>oknProductColor_17</vt:lpstr>
      <vt:lpstr>oknProductColor_18</vt:lpstr>
      <vt:lpstr>oknProductColor_19</vt:lpstr>
      <vt:lpstr>oknProductColor_2</vt:lpstr>
      <vt:lpstr>oknProductColor_20</vt:lpstr>
      <vt:lpstr>oknProductColor_21</vt:lpstr>
      <vt:lpstr>oknProductColor_22</vt:lpstr>
      <vt:lpstr>oknProductColor_23</vt:lpstr>
      <vt:lpstr>oknProductColor_24</vt:lpstr>
      <vt:lpstr>oknProductColor_25</vt:lpstr>
      <vt:lpstr>oknProductColor_26</vt:lpstr>
      <vt:lpstr>oknProductColor_27</vt:lpstr>
      <vt:lpstr>oknProductColor_28</vt:lpstr>
      <vt:lpstr>oknProductColor_29</vt:lpstr>
      <vt:lpstr>oknProductColor_3</vt:lpstr>
      <vt:lpstr>oknProductColor_30</vt:lpstr>
      <vt:lpstr>oknProductColor_4</vt:lpstr>
      <vt:lpstr>oknProductColor_5</vt:lpstr>
      <vt:lpstr>oknProductColor_6</vt:lpstr>
      <vt:lpstr>oknProductColor_7</vt:lpstr>
      <vt:lpstr>oknProductColor_8</vt:lpstr>
      <vt:lpstr>oknProductColor_9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  <vt:lpstr>Invoice!Z_DBA83F98_9E57_43A8_B42B_6CAE3132A72F_.wvu.PrintArea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Levels (Service, Amount, Custom Column)</dc:title>
  <dc:subject>"Five Price Levels (Service, Amount, Custom Column)" summary: This seventh sample in the multiple-price or multiple-discount serial has no shipping fields in the printable section, and the prices are set in amount (instead of percentage).</dc:subject>
  <dc:creator>https://www.invoicingtemplate.com/</dc:creator>
  <cp:keywords/>
  <dc:description>https://www.invoicingtemplate.com/five-price-levels-service-amount-custom.html</dc:description>
  <cp:lastModifiedBy>liangjun yu</cp:lastModifiedBy>
  <cp:lastPrinted>2018-01-04T03:45:25Z</cp:lastPrinted>
  <dcterms:created xsi:type="dcterms:W3CDTF">2000-07-27T22:24:14Z</dcterms:created>
  <dcterms:modified xsi:type="dcterms:W3CDTF">2024-03-08T11:27:12Z</dcterms:modified>
  <cp:category>Five Price Levels (Service, Amount, Custom Column),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159, Lancaster, California</vt:lpwstr>
  </property>
</Properties>
</file>