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4\"/>
    </mc:Choice>
  </mc:AlternateContent>
  <xr:revisionPtr revIDLastSave="0" documentId="13_ncr:1_{2696025B-1128-4432-88B9-EE31582429AF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21" r:id="rId2"/>
  </sheets>
  <definedNames>
    <definedName name="InvoicingTemplateLinkTarget" hidden="1">#REF!</definedName>
    <definedName name="okaDiscountRate_A_5">Invoice!$P$24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Invoice!$O$57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13">Invoice!$E$32</definedName>
    <definedName name="oknCost_14">Invoice!$E$33</definedName>
    <definedName name="oknCost_15">Invoice!$E$34</definedName>
    <definedName name="oknCost_16">Invoice!$E$35</definedName>
    <definedName name="oknCost_17">Invoice!$E$36</definedName>
    <definedName name="oknCost_18">Invoice!$E$37</definedName>
    <definedName name="oknCost_19">Invoice!$E$38</definedName>
    <definedName name="oknCost_2">Invoice!$E$21</definedName>
    <definedName name="oknCost_20">Invoice!$E$39</definedName>
    <definedName name="oknCost_21">Invoice!$E$40</definedName>
    <definedName name="oknCost_22">Invoice!$E$41</definedName>
    <definedName name="oknCost_23">Invoice!$E$42</definedName>
    <definedName name="oknCost_24">Invoice!$E$43</definedName>
    <definedName name="oknCost_25">Invoice!$E$44</definedName>
    <definedName name="oknCost_26">Invoice!$E$45</definedName>
    <definedName name="oknCost_27">Invoice!$E$46</definedName>
    <definedName name="oknCost_28">Invoice!$E$47</definedName>
    <definedName name="oknCost_29">Invoice!$E$48</definedName>
    <definedName name="oknCost_3">Invoice!$E$22</definedName>
    <definedName name="oknCost_30">Invoice!$E$49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iscountPriceA_1">Invoice!$P$20</definedName>
    <definedName name="oknDiscountPriceA_10">Invoice!$P$29</definedName>
    <definedName name="oknDiscountPriceA_11">Invoice!$P$30</definedName>
    <definedName name="oknDiscountPriceA_12">Invoice!$P$31</definedName>
    <definedName name="oknDiscountPriceA_13">Invoice!$P$32</definedName>
    <definedName name="oknDiscountPriceA_14">Invoice!$P$33</definedName>
    <definedName name="oknDiscountPriceA_15">Invoice!$P$34</definedName>
    <definedName name="oknDiscountPriceA_16">Invoice!$P$35</definedName>
    <definedName name="oknDiscountPriceA_17">Invoice!$P$36</definedName>
    <definedName name="oknDiscountPriceA_18">Invoice!$P$37</definedName>
    <definedName name="oknDiscountPriceA_19">Invoice!$P$38</definedName>
    <definedName name="oknDiscountPriceA_2">Invoice!$P$21</definedName>
    <definedName name="oknDiscountPriceA_20">Invoice!$P$39</definedName>
    <definedName name="oknDiscountPriceA_21">Invoice!$P$40</definedName>
    <definedName name="oknDiscountPriceA_22">Invoice!$P$41</definedName>
    <definedName name="oknDiscountPriceA_23">Invoice!$P$42</definedName>
    <definedName name="oknDiscountPriceA_24">Invoice!$P$43</definedName>
    <definedName name="oknDiscountPriceA_25">Invoice!$P$44</definedName>
    <definedName name="oknDiscountPriceA_26">Invoice!$P$45</definedName>
    <definedName name="oknDiscountPriceA_27">Invoice!$P$46</definedName>
    <definedName name="oknDiscountPriceA_28">Invoice!$P$47</definedName>
    <definedName name="oknDiscountPriceA_29">Invoice!$P$48</definedName>
    <definedName name="oknDiscountPriceA_3">Invoice!$P$22</definedName>
    <definedName name="oknDiscountPriceA_30">Invoice!$P$49</definedName>
    <definedName name="oknDiscountPriceA_4">Invoice!$P$23</definedName>
    <definedName name="oknDiscountPriceA_5">Invoice!$P$24</definedName>
    <definedName name="oknDiscountPriceA_6">Invoice!$P$25</definedName>
    <definedName name="oknDiscountPriceA_7">Invoice!$P$26</definedName>
    <definedName name="oknDiscountPriceA_8">Invoice!$P$27</definedName>
    <definedName name="oknDiscountPriceA_9">Invoice!$P$28</definedName>
    <definedName name="oknDiscountPriceB_1">Invoice!$Q$20</definedName>
    <definedName name="oknDiscountPriceB_10">Invoice!$Q$29</definedName>
    <definedName name="oknDiscountPriceB_11">Invoice!$Q$30</definedName>
    <definedName name="oknDiscountPriceB_12">Invoice!$Q$31</definedName>
    <definedName name="oknDiscountPriceB_13">Invoice!$Q$32</definedName>
    <definedName name="oknDiscountPriceB_14">Invoice!$Q$33</definedName>
    <definedName name="oknDiscountPriceB_15">Invoice!$Q$34</definedName>
    <definedName name="oknDiscountPriceB_16">Invoice!$Q$35</definedName>
    <definedName name="oknDiscountPriceB_17">Invoice!$Q$36</definedName>
    <definedName name="oknDiscountPriceB_18">Invoice!$Q$37</definedName>
    <definedName name="oknDiscountPriceB_19">Invoice!$Q$38</definedName>
    <definedName name="oknDiscountPriceB_2">Invoice!$Q$21</definedName>
    <definedName name="oknDiscountPriceB_20">Invoice!$Q$39</definedName>
    <definedName name="oknDiscountPriceB_21">Invoice!$Q$40</definedName>
    <definedName name="oknDiscountPriceB_22">Invoice!$Q$41</definedName>
    <definedName name="oknDiscountPriceB_23">Invoice!$Q$42</definedName>
    <definedName name="oknDiscountPriceB_24">Invoice!$Q$43</definedName>
    <definedName name="oknDiscountPriceB_25">Invoice!$Q$44</definedName>
    <definedName name="oknDiscountPriceB_26">Invoice!$Q$45</definedName>
    <definedName name="oknDiscountPriceB_27">Invoice!$Q$46</definedName>
    <definedName name="oknDiscountPriceB_28">Invoice!$Q$47</definedName>
    <definedName name="oknDiscountPriceB_29">Invoice!$Q$48</definedName>
    <definedName name="oknDiscountPriceB_3">Invoice!$Q$22</definedName>
    <definedName name="oknDiscountPriceB_30">Invoice!$Q$49</definedName>
    <definedName name="oknDiscountPriceB_4">Invoice!$Q$23</definedName>
    <definedName name="oknDiscountPriceB_5">Invoice!$Q$24</definedName>
    <definedName name="oknDiscountPriceB_6">Invoice!$Q$25</definedName>
    <definedName name="oknDiscountPriceB_7">Invoice!$Q$26</definedName>
    <definedName name="oknDiscountPriceB_8">Invoice!$Q$27</definedName>
    <definedName name="oknDiscountPriceB_9">Invoice!$Q$28</definedName>
    <definedName name="oknDiscountPriceC_1">Invoice!$R$20</definedName>
    <definedName name="oknDiscountPriceC_10">Invoice!$R$29</definedName>
    <definedName name="oknDiscountPriceC_11">Invoice!$R$30</definedName>
    <definedName name="oknDiscountPriceC_12">Invoice!$R$31</definedName>
    <definedName name="oknDiscountPriceC_13">Invoice!$R$32</definedName>
    <definedName name="oknDiscountPriceC_14">Invoice!$R$33</definedName>
    <definedName name="oknDiscountPriceC_15">Invoice!$R$34</definedName>
    <definedName name="oknDiscountPriceC_16">Invoice!$R$35</definedName>
    <definedName name="oknDiscountPriceC_17">Invoice!$R$36</definedName>
    <definedName name="oknDiscountPriceC_18">Invoice!$R$37</definedName>
    <definedName name="oknDiscountPriceC_19">Invoice!$R$38</definedName>
    <definedName name="oknDiscountPriceC_2">Invoice!$R$21</definedName>
    <definedName name="oknDiscountPriceC_20">Invoice!$R$39</definedName>
    <definedName name="oknDiscountPriceC_21">Invoice!$R$40</definedName>
    <definedName name="oknDiscountPriceC_22">Invoice!$R$41</definedName>
    <definedName name="oknDiscountPriceC_23">Invoice!$R$42</definedName>
    <definedName name="oknDiscountPriceC_24">Invoice!$R$43</definedName>
    <definedName name="oknDiscountPriceC_25">Invoice!$R$44</definedName>
    <definedName name="oknDiscountPriceC_26">Invoice!$R$45</definedName>
    <definedName name="oknDiscountPriceC_27">Invoice!$R$46</definedName>
    <definedName name="oknDiscountPriceC_28">Invoice!$R$47</definedName>
    <definedName name="oknDiscountPriceC_29">Invoice!$R$48</definedName>
    <definedName name="oknDiscountPriceC_3">Invoice!$R$22</definedName>
    <definedName name="oknDiscountPriceC_30">Invoice!$R$49</definedName>
    <definedName name="oknDiscountPriceC_4">Invoice!$R$23</definedName>
    <definedName name="oknDiscountPriceC_5">Invoice!$R$24</definedName>
    <definedName name="oknDiscountPriceC_6">Invoice!$R$25</definedName>
    <definedName name="oknDiscountPriceC_7">Invoice!$R$26</definedName>
    <definedName name="oknDiscountPriceC_8">Invoice!$R$27</definedName>
    <definedName name="oknDiscountPriceC_9">Invoice!$R$28</definedName>
    <definedName name="oknDiscountPriceD_1">Invoice!$S$20</definedName>
    <definedName name="oknDiscountPriceD_10">Invoice!$S$29</definedName>
    <definedName name="oknDiscountPriceD_11">Invoice!$S$30</definedName>
    <definedName name="oknDiscountPriceD_12">Invoice!$S$31</definedName>
    <definedName name="oknDiscountPriceD_13">Invoice!$S$32</definedName>
    <definedName name="oknDiscountPriceD_14">Invoice!$S$33</definedName>
    <definedName name="oknDiscountPriceD_15">Invoice!$S$34</definedName>
    <definedName name="oknDiscountPriceD_16">Invoice!$S$35</definedName>
    <definedName name="oknDiscountPriceD_17">Invoice!$S$36</definedName>
    <definedName name="oknDiscountPriceD_18">Invoice!$S$37</definedName>
    <definedName name="oknDiscountPriceD_19">Invoice!$S$38</definedName>
    <definedName name="oknDiscountPriceD_2">Invoice!$S$21</definedName>
    <definedName name="oknDiscountPriceD_20">Invoice!$S$39</definedName>
    <definedName name="oknDiscountPriceD_21">Invoice!$S$40</definedName>
    <definedName name="oknDiscountPriceD_22">Invoice!$S$41</definedName>
    <definedName name="oknDiscountPriceD_23">Invoice!$S$42</definedName>
    <definedName name="oknDiscountPriceD_24">Invoice!$S$43</definedName>
    <definedName name="oknDiscountPriceD_25">Invoice!$S$44</definedName>
    <definedName name="oknDiscountPriceD_26">Invoice!$S$45</definedName>
    <definedName name="oknDiscountPriceD_27">Invoice!$S$46</definedName>
    <definedName name="oknDiscountPriceD_28">Invoice!$S$47</definedName>
    <definedName name="oknDiscountPriceD_29">Invoice!$S$48</definedName>
    <definedName name="oknDiscountPriceD_3">Invoice!$S$22</definedName>
    <definedName name="oknDiscountPriceD_30">Invoice!$S$49</definedName>
    <definedName name="oknDiscountPriceD_4">Invoice!$S$23</definedName>
    <definedName name="oknDiscountPriceD_5">Invoice!$S$24</definedName>
    <definedName name="oknDiscountPriceD_6">Invoice!$S$25</definedName>
    <definedName name="oknDiscountPriceD_7">Invoice!$S$26</definedName>
    <definedName name="oknDiscountPriceD_8">Invoice!$S$27</definedName>
    <definedName name="oknDiscountPriceD_9">Invoice!$S$28</definedName>
    <definedName name="oknDiscountPriceE_1">Invoice!$T$20</definedName>
    <definedName name="oknDiscountPriceE_10">Invoice!$T$29</definedName>
    <definedName name="oknDiscountPriceE_11">Invoice!$T$30</definedName>
    <definedName name="oknDiscountPriceE_12">Invoice!$T$31</definedName>
    <definedName name="oknDiscountPriceE_13">Invoice!$T$32</definedName>
    <definedName name="oknDiscountPriceE_14">Invoice!$T$33</definedName>
    <definedName name="oknDiscountPriceE_15">Invoice!$T$34</definedName>
    <definedName name="oknDiscountPriceE_16">Invoice!$T$35</definedName>
    <definedName name="oknDiscountPriceE_17">Invoice!$T$36</definedName>
    <definedName name="oknDiscountPriceE_18">Invoice!$T$37</definedName>
    <definedName name="oknDiscountPriceE_19">Invoice!$T$38</definedName>
    <definedName name="oknDiscountPriceE_2">Invoice!$T$21</definedName>
    <definedName name="oknDiscountPriceE_20">Invoice!$T$39</definedName>
    <definedName name="oknDiscountPriceE_21">Invoice!$T$40</definedName>
    <definedName name="oknDiscountPriceE_22">Invoice!$T$41</definedName>
    <definedName name="oknDiscountPriceE_23">Invoice!$T$42</definedName>
    <definedName name="oknDiscountPriceE_24">Invoice!$T$43</definedName>
    <definedName name="oknDiscountPriceE_25">Invoice!$T$44</definedName>
    <definedName name="oknDiscountPriceE_26">Invoice!$T$45</definedName>
    <definedName name="oknDiscountPriceE_27">Invoice!$T$46</definedName>
    <definedName name="oknDiscountPriceE_28">Invoice!$T$47</definedName>
    <definedName name="oknDiscountPriceE_29">Invoice!$T$48</definedName>
    <definedName name="oknDiscountPriceE_3">Invoice!$T$22</definedName>
    <definedName name="oknDiscountPriceE_30">Invoice!$T$49</definedName>
    <definedName name="oknDiscountPriceE_4">Invoice!$T$23</definedName>
    <definedName name="oknDiscountPriceE_5">Invoice!$T$24</definedName>
    <definedName name="oknDiscountPriceE_6">Invoice!$T$25</definedName>
    <definedName name="oknDiscountPriceE_7">Invoice!$T$26</definedName>
    <definedName name="oknDiscountPriceE_8">Invoice!$T$27</definedName>
    <definedName name="oknDiscountPriceE_9">Invoice!$T$28</definedName>
    <definedName name="oknDiscountRate">Invoice!$C$17</definedName>
    <definedName name="oknDueDate">Invoice!$AJ$13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Invoice!$O$5</definedName>
    <definedName name="oknInvoiceID">Invoice!$O$6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13">Invoice!$O$32</definedName>
    <definedName name="oknLineTotal_14">Invoice!$O$33</definedName>
    <definedName name="oknLineTotal_15">Invoice!$O$34</definedName>
    <definedName name="oknLineTotal_16">Invoice!$O$35</definedName>
    <definedName name="oknLineTotal_17">Invoice!$O$36</definedName>
    <definedName name="oknLineTotal_18">Invoice!$O$37</definedName>
    <definedName name="oknLineTotal_19">Invoice!$O$38</definedName>
    <definedName name="oknLineTotal_2">Invoice!$O$21</definedName>
    <definedName name="oknLineTotal_20">Invoice!$O$39</definedName>
    <definedName name="oknLineTotal_21">Invoice!$O$40</definedName>
    <definedName name="oknLineTotal_22">Invoice!$O$41</definedName>
    <definedName name="oknLineTotal_23">Invoice!$O$42</definedName>
    <definedName name="oknLineTotal_24">Invoice!$O$43</definedName>
    <definedName name="oknLineTotal_25">Invoice!$O$44</definedName>
    <definedName name="oknLineTotal_26">Invoice!$O$45</definedName>
    <definedName name="oknLineTotal_27">Invoice!$O$46</definedName>
    <definedName name="oknLineTotal_28">Invoice!$O$47</definedName>
    <definedName name="oknLineTotal_29">Invoice!$O$48</definedName>
    <definedName name="oknLineTotal_3">Invoice!$O$22</definedName>
    <definedName name="oknLineTotal_30">Invoice!$O$49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Invoice!$E$51</definedName>
    <definedName name="oknOrderID">Invoice!$H$17</definedName>
    <definedName name="oknPayments">Invoice!$O$56</definedName>
    <definedName name="oknPaymentTerm">Invoice!$O$17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13">Invoice!$N$32</definedName>
    <definedName name="oknPrice_14">Invoice!$N$33</definedName>
    <definedName name="oknPrice_15">Invoice!$N$34</definedName>
    <definedName name="oknPrice_16">Invoice!$N$35</definedName>
    <definedName name="oknPrice_17">Invoice!$N$36</definedName>
    <definedName name="oknPrice_18">Invoice!$N$37</definedName>
    <definedName name="oknPrice_19">Invoice!$N$38</definedName>
    <definedName name="oknPrice_2">Invoice!$N$21</definedName>
    <definedName name="oknPrice_20">Invoice!$N$39</definedName>
    <definedName name="oknPrice_21">Invoice!$N$40</definedName>
    <definedName name="oknPrice_22">Invoice!$N$41</definedName>
    <definedName name="oknPrice_23">Invoice!$N$42</definedName>
    <definedName name="oknPrice_24">Invoice!$N$43</definedName>
    <definedName name="oknPrice_25">Invoice!$N$44</definedName>
    <definedName name="oknPrice_26">Invoice!$N$45</definedName>
    <definedName name="oknPrice_27">Invoice!$N$46</definedName>
    <definedName name="oknPrice_28">Invoice!$N$47</definedName>
    <definedName name="oknPrice_29">Invoice!$N$48</definedName>
    <definedName name="oknPrice_3">Invoice!$N$22</definedName>
    <definedName name="oknPrice_30">Invoice!$N$49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Invoice!$A$32</definedName>
    <definedName name="oknProductID_14">Invoice!$A$33</definedName>
    <definedName name="oknProductID_15">Invoice!$A$34</definedName>
    <definedName name="oknProductID_16">Invoice!$A$35</definedName>
    <definedName name="oknProductID_17">Invoice!$A$36</definedName>
    <definedName name="oknProductID_18">Invoice!$A$37</definedName>
    <definedName name="oknProductID_19">Invoice!$A$38</definedName>
    <definedName name="oknProductID_2">Invoice!$A$21</definedName>
    <definedName name="oknProductID_20">Invoice!$A$39</definedName>
    <definedName name="oknProductID_21">Invoice!$A$40</definedName>
    <definedName name="oknProductID_22">Invoice!$A$41</definedName>
    <definedName name="oknProductID_23">Invoice!$A$42</definedName>
    <definedName name="oknProductID_24">Invoice!$A$43</definedName>
    <definedName name="oknProductID_25">Invoice!$A$44</definedName>
    <definedName name="oknProductID_26">Invoice!$A$45</definedName>
    <definedName name="oknProductID_27">Invoice!$A$46</definedName>
    <definedName name="oknProductID_28">Invoice!$A$47</definedName>
    <definedName name="oknProductID_29">Invoice!$A$48</definedName>
    <definedName name="oknProductID_3">Invoice!$A$22</definedName>
    <definedName name="oknProductID_30">Invoice!$A$49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17">Invoice!$H$36</definedName>
    <definedName name="oknProductName_18">Invoice!$H$37</definedName>
    <definedName name="oknProductName_19">Invoice!$H$38</definedName>
    <definedName name="oknProductName_2">Invoice!$H$21</definedName>
    <definedName name="oknProductName_20">Invoice!$H$39</definedName>
    <definedName name="oknProductName_21">Invoice!$H$40</definedName>
    <definedName name="oknProductName_22">Invoice!$H$41</definedName>
    <definedName name="oknProductName_23">Invoice!$H$42</definedName>
    <definedName name="oknProductName_24">Invoice!$H$43</definedName>
    <definedName name="oknProductName_25">Invoice!$H$44</definedName>
    <definedName name="oknProductName_26">Invoice!$H$45</definedName>
    <definedName name="oknProductName_27">Invoice!$H$46</definedName>
    <definedName name="oknProductName_28">Invoice!$H$47</definedName>
    <definedName name="oknProductName_29">Invoice!$H$48</definedName>
    <definedName name="oknProductName_3">Invoice!$H$22</definedName>
    <definedName name="oknProductName_30">Invoice!$H$49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13">Invoice!$L$32</definedName>
    <definedName name="oknQuantity_14">Invoice!$L$33</definedName>
    <definedName name="oknQuantity_15">Invoice!$L$34</definedName>
    <definedName name="oknQuantity_16">Invoice!$L$35</definedName>
    <definedName name="oknQuantity_17">Invoice!$L$36</definedName>
    <definedName name="oknQuantity_18">Invoice!$L$37</definedName>
    <definedName name="oknQuantity_19">Invoice!$L$38</definedName>
    <definedName name="oknQuantity_2">Invoice!$L$21</definedName>
    <definedName name="oknQuantity_20">Invoice!$L$39</definedName>
    <definedName name="oknQuantity_21">Invoice!$L$40</definedName>
    <definedName name="oknQuantity_22">Invoice!$L$41</definedName>
    <definedName name="oknQuantity_23">Invoice!$L$42</definedName>
    <definedName name="oknQuantity_24">Invoice!$L$43</definedName>
    <definedName name="oknQuantity_25">Invoice!$L$44</definedName>
    <definedName name="oknQuantity_26">Invoice!$L$45</definedName>
    <definedName name="oknQuantity_27">Invoice!$L$46</definedName>
    <definedName name="oknQuantity_28">Invoice!$L$47</definedName>
    <definedName name="oknQuantity_29">Invoice!$L$48</definedName>
    <definedName name="oknQuantity_3">Invoice!$L$22</definedName>
    <definedName name="oknQuantity_30">Invoice!$L$49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Invoice!$O$53</definedName>
    <definedName name="oknShipVia">Invoice!$L$17</definedName>
    <definedName name="oknStatus">Invoice!$A$6</definedName>
    <definedName name="oknSubTotal">Invoice!$O$50</definedName>
    <definedName name="oknTax1">Invoice!$O$51</definedName>
    <definedName name="oknTax1Name">Invoice!$M$51</definedName>
    <definedName name="oknTax1Rate">Invoice!$N$51</definedName>
    <definedName name="oknTax1RateDefault">Invoice!$D$12</definedName>
    <definedName name="oknTax2">Invoice!$O$52</definedName>
    <definedName name="oknTax2IsAppliedToTax1">Invoice!$D$10</definedName>
    <definedName name="oknTax2Name">Invoice!$M$52</definedName>
    <definedName name="oknTax2Rate">Invoice!$N$52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13">Invoice!$D$32</definedName>
    <definedName name="oknTaxable_14">Invoice!$D$33</definedName>
    <definedName name="oknTaxable_15">Invoice!$D$34</definedName>
    <definedName name="oknTaxable_16">Invoice!$D$35</definedName>
    <definedName name="oknTaxable_17">Invoice!$D$36</definedName>
    <definedName name="oknTaxable_18">Invoice!$D$37</definedName>
    <definedName name="oknTaxable_19">Invoice!$D$38</definedName>
    <definedName name="oknTaxable_2">Invoice!$D$21</definedName>
    <definedName name="oknTaxable_20">Invoice!$D$39</definedName>
    <definedName name="oknTaxable_21">Invoice!$D$40</definedName>
    <definedName name="oknTaxable_22">Invoice!$D$41</definedName>
    <definedName name="oknTaxable_23">Invoice!$D$42</definedName>
    <definedName name="oknTaxable_24">Invoice!$D$43</definedName>
    <definedName name="oknTaxable_25">Invoice!$D$44</definedName>
    <definedName name="oknTaxable_26">Invoice!$D$45</definedName>
    <definedName name="oknTaxable_27">Invoice!$D$46</definedName>
    <definedName name="oknTaxable_28">Invoice!$D$47</definedName>
    <definedName name="oknTaxable_29">Invoice!$D$48</definedName>
    <definedName name="oknTaxable_3">Invoice!$D$22</definedName>
    <definedName name="oknTaxable_30">Invoice!$D$49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Invoice!$O$55</definedName>
    <definedName name="oknWhoAddress">Invoice!$I$11</definedName>
    <definedName name="oknWhoCityStateZip">Invoice!$I$12</definedName>
    <definedName name="oknWhoCountry">Invoice!$I$13</definedName>
    <definedName name="oknWhoID">Invoice!$A$11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Invoice!$H$3:$O$57</definedName>
    <definedName name="_xlnm.Print_Titles" localSheetId="0">Invoice!$3:$19</definedName>
    <definedName name="valuevx">42.314159</definedName>
  </definedNames>
  <calcPr calcId="191029"/>
  <customWorkbookViews>
    <customWorkbookView name="Sunny - Personal View" guid="{DBA83F98-9E57-43A8-B42B-6CAE3132A72F}" mergeInterval="0" personalView="1" maximized="1" windowWidth="1020" windowHeight="622" tabRatio="971" activeSheetId="1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2" i="1" l="1"/>
  <c r="N22" i="1" s="1"/>
  <c r="O22" i="1" s="1"/>
  <c r="V23" i="1"/>
  <c r="N23" i="1" s="1"/>
  <c r="O23" i="1" s="1"/>
  <c r="V24" i="1"/>
  <c r="N24" i="1" s="1"/>
  <c r="O24" i="1" s="1"/>
  <c r="V25" i="1"/>
  <c r="N25" i="1" s="1"/>
  <c r="O25" i="1" s="1"/>
  <c r="V26" i="1"/>
  <c r="N26" i="1" s="1"/>
  <c r="O26" i="1" s="1"/>
  <c r="V27" i="1"/>
  <c r="N27" i="1" s="1"/>
  <c r="O27" i="1" s="1"/>
  <c r="V28" i="1"/>
  <c r="N28" i="1" s="1"/>
  <c r="O28" i="1" s="1"/>
  <c r="V29" i="1"/>
  <c r="N29" i="1" s="1"/>
  <c r="O29" i="1" s="1"/>
  <c r="V30" i="1"/>
  <c r="N30" i="1" s="1"/>
  <c r="O30" i="1" s="1"/>
  <c r="V31" i="1"/>
  <c r="N31" i="1" s="1"/>
  <c r="O31" i="1" s="1"/>
  <c r="V32" i="1"/>
  <c r="N32" i="1" s="1"/>
  <c r="O32" i="1" s="1"/>
  <c r="V33" i="1"/>
  <c r="N33" i="1" s="1"/>
  <c r="O33" i="1" s="1"/>
  <c r="V34" i="1"/>
  <c r="N34" i="1" s="1"/>
  <c r="O34" i="1" s="1"/>
  <c r="V35" i="1"/>
  <c r="N35" i="1" s="1"/>
  <c r="O35" i="1" s="1"/>
  <c r="V36" i="1"/>
  <c r="N36" i="1" s="1"/>
  <c r="O36" i="1" s="1"/>
  <c r="V37" i="1"/>
  <c r="N37" i="1" s="1"/>
  <c r="O37" i="1" s="1"/>
  <c r="V38" i="1"/>
  <c r="N38" i="1" s="1"/>
  <c r="O38" i="1" s="1"/>
  <c r="V39" i="1"/>
  <c r="N39" i="1" s="1"/>
  <c r="O39" i="1" s="1"/>
  <c r="V40" i="1"/>
  <c r="N40" i="1" s="1"/>
  <c r="O40" i="1" s="1"/>
  <c r="V41" i="1"/>
  <c r="N41" i="1" s="1"/>
  <c r="O41" i="1" s="1"/>
  <c r="V42" i="1"/>
  <c r="N42" i="1" s="1"/>
  <c r="O42" i="1" s="1"/>
  <c r="V43" i="1"/>
  <c r="N43" i="1" s="1"/>
  <c r="O43" i="1" s="1"/>
  <c r="V44" i="1"/>
  <c r="N44" i="1" s="1"/>
  <c r="O44" i="1" s="1"/>
  <c r="V45" i="1"/>
  <c r="N45" i="1" s="1"/>
  <c r="O45" i="1" s="1"/>
  <c r="V46" i="1"/>
  <c r="N46" i="1" s="1"/>
  <c r="O46" i="1" s="1"/>
  <c r="V47" i="1"/>
  <c r="N47" i="1" s="1"/>
  <c r="O47" i="1" s="1"/>
  <c r="V48" i="1"/>
  <c r="N48" i="1" s="1"/>
  <c r="O48" i="1" s="1"/>
  <c r="V49" i="1"/>
  <c r="N49" i="1" s="1"/>
  <c r="O49" i="1" s="1"/>
  <c r="V21" i="1"/>
  <c r="N21" i="1" s="1"/>
  <c r="O21" i="1" s="1"/>
  <c r="V20" i="1"/>
  <c r="N20" i="1" s="1"/>
  <c r="O20" i="1" s="1"/>
  <c r="O51" i="1"/>
  <c r="E51" i="1" l="1" a="1"/>
  <c r="E51" i="1" s="1"/>
  <c r="O50" i="1"/>
  <c r="O52" i="1" s="1"/>
  <c r="O55" i="1" l="1"/>
  <c r="O57" i="1" s="1"/>
</calcChain>
</file>

<file path=xl/sharedStrings.xml><?xml version="1.0" encoding="utf-8"?>
<sst xmlns="http://schemas.openxmlformats.org/spreadsheetml/2006/main" count="51" uniqueCount="49">
  <si>
    <t>DATE:</t>
  </si>
  <si>
    <t>INVOICE #</t>
  </si>
  <si>
    <t>Ship To: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</si>
  <si>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</si>
  <si>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</si>
  <si>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</si>
  <si>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</si>
  <si>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Terms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</si>
  <si>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</si>
  <si>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</si>
  <si>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</si>
  <si>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>INVOICE</t>
    <phoneticPr fontId="5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</si>
  <si>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</si>
  <si>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</si>
  <si>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</si>
  <si>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</si>
  <si>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Shipping</t>
  </si>
  <si>
    <t>Sales Rep.</t>
  </si>
  <si>
    <t>Product ID</t>
  </si>
  <si>
    <t>Description</t>
  </si>
  <si>
    <t>Taxable</t>
    <phoneticPr fontId="5" type="noConversion"/>
  </si>
  <si>
    <t>Discount</t>
  </si>
  <si>
    <t>Sales Tax</t>
  </si>
  <si>
    <t>Sub Total</t>
  </si>
  <si>
    <t>Your Company Name</t>
  </si>
  <si>
    <t>Street Address</t>
  </si>
  <si>
    <t>City, ST  ZIP Code</t>
  </si>
  <si>
    <t>Phone Number,Web Address, etc.</t>
  </si>
  <si>
    <t>Due Date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</si>
  <si>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</si>
  <si>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</si>
  <si>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</si>
  <si>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Pending</t>
    <phoneticPr fontId="5" type="noConversion"/>
  </si>
  <si>
    <t>DISC LEVEL</t>
    <phoneticPr fontId="5" type="noConversion"/>
  </si>
  <si>
    <t>Product 001</t>
  </si>
  <si>
    <t>ABC-01</t>
  </si>
  <si>
    <t>Product 002</t>
    <phoneticPr fontId="5" type="noConversion"/>
  </si>
  <si>
    <t>ABC-02</t>
    <phoneticPr fontId="5" type="noConversion"/>
  </si>
  <si>
    <t>temporal</t>
    <phoneticPr fontId="5" type="noConversion"/>
  </si>
  <si>
    <t>Product 002</t>
  </si>
  <si>
    <t>ABC-02</t>
  </si>
  <si>
    <t>c4014</t>
  </si>
  <si>
    <t>Form with 5 Price Levels - 77, Jersey City, New Jersey, 264152, 247597, 7000668626841197590?+6.69%, 14.8 sq mi, 38.3 km2, 17,848/sq mi, 6,891/km2, 40°42′41″N 74°03′53″W? / ?40.7114°N 74.0648°W? / 40.7114; -74.0648? (Jersey City)</t>
  </si>
  <si>
    <t>Five Price Percentage Levels (Sales)c4014 - 77, Jersey City, New Jersey, 264152, 247597, 7000668626841197590?+6.69%, 14.8 sq mi, 38.3 km2, 17,848/sq mi, 6,891/km2, 40°42′41″N 74°03′53″W? / ?40.7114°N 74.0648°W? / 40.7114; -74.0648? (Jersey City)</t>
  </si>
  <si>
    <t>Customer#</t>
  </si>
  <si>
    <t>Fields not used in this template</t>
  </si>
  <si>
    <t>Line#</t>
  </si>
  <si>
    <t>Form with 5 Price Levels - 26, Portland, Oregon</t>
  </si>
  <si>
    <t>Five Price Percentage Levels (Sales)c4014 - 26, Portland, Oregon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</si>
</sst>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@\ \ "/>
    <numFmt numFmtId="165" formatCode="General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  <numFmt numFmtId="170" formatCode="0.000%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3" tint="-0.249977111117893"/>
      <name val="Arial Black"/>
      <family val="2"/>
    </font>
    <font>
      <b/>
      <sz val="12"/>
      <color theme="3" tint="-0.249977111117893"/>
      <name val="Arial Black"/>
      <family val="2"/>
    </font>
  </fonts>
  <fills count="22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50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2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4" fillId="5" borderId="1" applyNumberFormat="0" applyAlignment="0" applyProtection="0"/>
    <xf numFmtId="0" fontId="15" fillId="15" borderId="2" applyNumberFormat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21" fillId="3" borderId="1" applyNumberFormat="0" applyAlignment="0" applyProtection="0"/>
    <xf numFmtId="0" fontId="22" fillId="0" borderId="6" applyNumberFormat="0" applyFill="0" applyAlignment="0" applyProtection="0"/>
    <xf numFmtId="0" fontId="23" fillId="7" borderId="0" applyNumberFormat="0" applyBorder="0" applyAlignment="0" applyProtection="0"/>
    <xf numFmtId="0" fontId="28" fillId="0" borderId="0"/>
    <xf numFmtId="0" fontId="30" fillId="0" borderId="0"/>
    <xf numFmtId="0" fontId="7" fillId="4" borderId="7" applyNumberFormat="0" applyFont="0" applyAlignment="0" applyProtection="0"/>
    <xf numFmtId="0" fontId="24" fillId="5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left" vertical="center"/>
    </xf>
    <xf numFmtId="43" fontId="8" fillId="0" borderId="12" xfId="0" applyNumberFormat="1" applyFont="1" applyBorder="1" applyAlignment="1" applyProtection="1">
      <alignment horizontal="right" vertical="center"/>
      <protection hidden="1"/>
    </xf>
    <xf numFmtId="164" fontId="8" fillId="0" borderId="0" xfId="0" applyNumberFormat="1" applyFont="1" applyAlignment="1">
      <alignment horizontal="right" vertical="center"/>
    </xf>
    <xf numFmtId="43" fontId="8" fillId="0" borderId="12" xfId="0" applyNumberFormat="1" applyFont="1" applyBorder="1" applyAlignment="1" applyProtection="1">
      <alignment horizontal="right" vertical="center"/>
      <protection locked="0"/>
    </xf>
    <xf numFmtId="164" fontId="10" fillId="0" borderId="0" xfId="0" applyNumberFormat="1" applyFont="1" applyAlignment="1">
      <alignment horizontal="right" vertical="center"/>
    </xf>
    <xf numFmtId="43" fontId="8" fillId="0" borderId="10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Protection="1">
      <protection locked="0"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horizontal="right" vertical="center"/>
      <protection locked="0" hidden="1"/>
    </xf>
    <xf numFmtId="1" fontId="8" fillId="0" borderId="0" xfId="0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vertical="center"/>
    </xf>
    <xf numFmtId="169" fontId="8" fillId="0" borderId="13" xfId="0" applyNumberFormat="1" applyFont="1" applyBorder="1" applyAlignment="1" applyProtection="1">
      <alignment horizontal="lef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hidden="1"/>
    </xf>
    <xf numFmtId="43" fontId="8" fillId="0" borderId="0" xfId="0" applyNumberFormat="1" applyFont="1" applyAlignment="1" applyProtection="1">
      <alignment horizontal="right" vertical="center"/>
      <protection locked="0"/>
    </xf>
    <xf numFmtId="167" fontId="8" fillId="0" borderId="14" xfId="0" applyNumberFormat="1" applyFont="1" applyBorder="1" applyAlignment="1">
      <alignment horizontal="right" vertical="center"/>
    </xf>
    <xf numFmtId="165" fontId="8" fillId="0" borderId="0" xfId="0" applyNumberFormat="1" applyFont="1" applyAlignment="1" applyProtection="1">
      <alignment horizontal="right" vertical="center"/>
      <protection locked="0"/>
    </xf>
    <xf numFmtId="167" fontId="8" fillId="0" borderId="0" xfId="0" applyNumberFormat="1" applyFont="1" applyAlignment="1" applyProtection="1">
      <alignment horizontal="right" vertical="center"/>
      <protection locked="0"/>
    </xf>
    <xf numFmtId="170" fontId="8" fillId="0" borderId="0" xfId="0" applyNumberFormat="1" applyFont="1" applyAlignment="1" applyProtection="1">
      <alignment horizontal="right" vertical="center"/>
      <protection locked="0"/>
    </xf>
    <xf numFmtId="10" fontId="8" fillId="0" borderId="0" xfId="0" applyNumberFormat="1" applyFont="1" applyAlignment="1" applyProtection="1">
      <alignment horizontal="right" vertical="center"/>
      <protection locked="0"/>
    </xf>
    <xf numFmtId="43" fontId="8" fillId="0" borderId="10" xfId="0" applyNumberFormat="1" applyFont="1" applyBorder="1" applyAlignment="1" applyProtection="1">
      <alignment horizontal="right" vertical="center"/>
      <protection locked="0"/>
    </xf>
    <xf numFmtId="43" fontId="10" fillId="0" borderId="10" xfId="0" applyNumberFormat="1" applyFont="1" applyBorder="1" applyAlignment="1" applyProtection="1">
      <alignment horizontal="right" vertical="center"/>
      <protection hidden="1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vertical="center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right" vertical="center"/>
    </xf>
    <xf numFmtId="166" fontId="8" fillId="0" borderId="0" xfId="0" applyNumberFormat="1" applyFont="1" applyAlignment="1" applyProtection="1">
      <alignment horizontal="left" vertical="center" shrinkToFit="1"/>
      <protection locked="0"/>
    </xf>
    <xf numFmtId="43" fontId="8" fillId="0" borderId="15" xfId="0" applyNumberFormat="1" applyFont="1" applyBorder="1" applyAlignment="1" applyProtection="1">
      <alignment horizontal="right" vertical="center"/>
      <protection locked="0"/>
    </xf>
    <xf numFmtId="167" fontId="8" fillId="0" borderId="13" xfId="0" applyNumberFormat="1" applyFont="1" applyBorder="1" applyAlignment="1">
      <alignment horizontal="right" vertical="center"/>
    </xf>
    <xf numFmtId="0" fontId="0" fillId="16" borderId="0" xfId="0" applyFill="1"/>
    <xf numFmtId="0" fontId="0" fillId="18" borderId="0" xfId="0" applyFill="1"/>
    <xf numFmtId="14" fontId="8" fillId="18" borderId="11" xfId="0" applyNumberFormat="1" applyFont="1" applyFill="1" applyBorder="1" applyAlignment="1" applyProtection="1">
      <alignment horizontal="center" vertical="center"/>
      <protection locked="0"/>
    </xf>
    <xf numFmtId="0" fontId="31" fillId="19" borderId="0" xfId="0" applyFont="1" applyFill="1"/>
    <xf numFmtId="0" fontId="33" fillId="19" borderId="0" xfId="0" applyFont="1" applyFill="1"/>
    <xf numFmtId="10" fontId="34" fillId="19" borderId="0" xfId="34" applyNumberFormat="1" applyFont="1" applyFill="1" applyBorder="1" applyAlignment="1" applyProtection="1">
      <alignment vertical="center"/>
    </xf>
    <xf numFmtId="164" fontId="35" fillId="19" borderId="0" xfId="0" applyNumberFormat="1" applyFont="1" applyFill="1" applyAlignment="1">
      <alignment horizontal="right" vertical="center"/>
    </xf>
    <xf numFmtId="168" fontId="35" fillId="19" borderId="0" xfId="0" applyNumberFormat="1" applyFont="1" applyFill="1" applyAlignment="1">
      <alignment horizontal="right" vertical="center"/>
    </xf>
    <xf numFmtId="0" fontId="32" fillId="19" borderId="0" xfId="0" applyFont="1" applyFill="1"/>
    <xf numFmtId="0" fontId="35" fillId="19" borderId="0" xfId="0" applyFont="1" applyFill="1" applyAlignment="1">
      <alignment vertical="center"/>
    </xf>
    <xf numFmtId="0" fontId="31" fillId="19" borderId="0" xfId="0" applyFont="1" applyFill="1" applyAlignment="1">
      <alignment vertical="center"/>
    </xf>
    <xf numFmtId="0" fontId="32" fillId="19" borderId="0" xfId="0" applyFont="1" applyFill="1" applyAlignment="1">
      <alignment horizontal="center" vertical="center"/>
    </xf>
    <xf numFmtId="0" fontId="32" fillId="19" borderId="0" xfId="0" applyFont="1" applyFill="1" applyAlignment="1">
      <alignment horizontal="right" vertical="center"/>
    </xf>
    <xf numFmtId="1" fontId="33" fillId="19" borderId="0" xfId="0" applyNumberFormat="1" applyFont="1" applyFill="1" applyAlignment="1" applyProtection="1">
      <alignment horizontal="left" vertical="center"/>
      <protection locked="0"/>
    </xf>
    <xf numFmtId="0" fontId="33" fillId="19" borderId="0" xfId="0" applyFont="1" applyFill="1" applyAlignment="1">
      <alignment horizontal="left" vertical="center"/>
    </xf>
    <xf numFmtId="0" fontId="33" fillId="19" borderId="0" xfId="0" applyFont="1" applyFill="1" applyAlignment="1">
      <alignment vertical="center"/>
    </xf>
    <xf numFmtId="0" fontId="34" fillId="19" borderId="0" xfId="34" applyFont="1" applyFill="1" applyAlignment="1" applyProtection="1"/>
    <xf numFmtId="1" fontId="33" fillId="16" borderId="0" xfId="0" applyNumberFormat="1" applyFont="1" applyFill="1" applyAlignment="1" applyProtection="1">
      <alignment horizontal="left" vertical="center"/>
      <protection locked="0"/>
    </xf>
    <xf numFmtId="0" fontId="31" fillId="20" borderId="0" xfId="0" applyFont="1" applyFill="1" applyAlignment="1" applyProtection="1">
      <alignment vertical="center"/>
      <protection locked="0"/>
    </xf>
    <xf numFmtId="0" fontId="31" fillId="16" borderId="0" xfId="0" applyFont="1" applyFill="1"/>
    <xf numFmtId="0" fontId="0" fillId="16" borderId="0" xfId="0" applyFill="1" applyProtection="1">
      <protection locked="0" hidden="1"/>
    </xf>
    <xf numFmtId="0" fontId="9" fillId="16" borderId="0" xfId="34" applyFill="1" applyAlignment="1" applyProtection="1"/>
    <xf numFmtId="167" fontId="8" fillId="21" borderId="12" xfId="0" applyNumberFormat="1" applyFont="1" applyFill="1" applyBorder="1" applyAlignment="1">
      <alignment horizontal="right" vertical="center"/>
    </xf>
    <xf numFmtId="169" fontId="8" fillId="21" borderId="12" xfId="0" applyNumberFormat="1" applyFont="1" applyFill="1" applyBorder="1" applyAlignment="1" applyProtection="1">
      <alignment horizontal="left" vertical="center"/>
      <protection hidden="1"/>
    </xf>
    <xf numFmtId="167" fontId="8" fillId="21" borderId="13" xfId="0" applyNumberFormat="1" applyFont="1" applyFill="1" applyBorder="1" applyAlignment="1">
      <alignment horizontal="right" vertical="center"/>
    </xf>
    <xf numFmtId="169" fontId="8" fillId="21" borderId="13" xfId="0" applyNumberFormat="1" applyFont="1" applyFill="1" applyBorder="1" applyAlignment="1" applyProtection="1">
      <alignment horizontal="left" vertical="center"/>
      <protection hidden="1"/>
    </xf>
    <xf numFmtId="0" fontId="10" fillId="17" borderId="10" xfId="0" applyFont="1" applyFill="1" applyBorder="1" applyAlignment="1">
      <alignment horizontal="center" vertical="center"/>
    </xf>
    <xf numFmtId="0" fontId="8" fillId="17" borderId="0" xfId="0" applyFont="1" applyFill="1" applyAlignment="1">
      <alignment vertical="center"/>
    </xf>
    <xf numFmtId="0" fontId="10" fillId="17" borderId="11" xfId="0" applyFont="1" applyFill="1" applyBorder="1" applyAlignment="1">
      <alignment horizontal="center" vertical="center"/>
    </xf>
    <xf numFmtId="0" fontId="10" fillId="17" borderId="0" xfId="0" applyFont="1" applyFill="1" applyAlignment="1">
      <alignment horizontal="center"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169" fontId="8" fillId="0" borderId="13" xfId="0" applyNumberFormat="1" applyFont="1" applyBorder="1" applyAlignment="1" applyProtection="1">
      <alignment horizontal="left" vertical="center"/>
      <protection locked="0" hidden="1"/>
    </xf>
    <xf numFmtId="169" fontId="8" fillId="21" borderId="13" xfId="0" applyNumberFormat="1" applyFont="1" applyFill="1" applyBorder="1" applyAlignment="1" applyProtection="1">
      <alignment horizontal="left" vertical="center"/>
      <protection locked="0" hidden="1"/>
    </xf>
    <xf numFmtId="169" fontId="8" fillId="21" borderId="12" xfId="0" applyNumberFormat="1" applyFont="1" applyFill="1" applyBorder="1" applyAlignment="1" applyProtection="1">
      <alignment horizontal="left" vertical="center"/>
      <protection locked="0" hidden="1"/>
    </xf>
    <xf numFmtId="0" fontId="8" fillId="0" borderId="0" xfId="0" applyFont="1" applyAlignment="1" applyProtection="1">
      <alignment horizontal="right" vertical="center"/>
      <protection locked="0"/>
    </xf>
    <xf numFmtId="0" fontId="9" fillId="19" borderId="0" xfId="34" applyFill="1" applyAlignment="1" applyProtection="1"/>
    <xf numFmtId="0" fontId="1" fillId="0" borderId="0" xfId="49"/>
    <xf numFmtId="0" fontId="8" fillId="0" borderId="10" xfId="0" applyFont="1" applyBorder="1" applyAlignment="1" applyProtection="1">
      <alignment horizontal="center" vertical="center"/>
      <protection locked="0"/>
    </xf>
    <xf numFmtId="0" fontId="10" fillId="17" borderId="10" xfId="0" applyFont="1" applyFill="1" applyBorder="1" applyAlignment="1">
      <alignment horizontal="center" vertical="center"/>
    </xf>
    <xf numFmtId="165" fontId="8" fillId="21" borderId="16" xfId="0" applyNumberFormat="1" applyFont="1" applyFill="1" applyBorder="1" applyAlignment="1" applyProtection="1">
      <alignment horizontal="right" vertical="center"/>
      <protection locked="0"/>
    </xf>
    <xf numFmtId="165" fontId="8" fillId="21" borderId="17" xfId="0" applyNumberFormat="1" applyFont="1" applyFill="1" applyBorder="1" applyAlignment="1" applyProtection="1">
      <alignment horizontal="right" vertical="center"/>
      <protection locked="0"/>
    </xf>
    <xf numFmtId="165" fontId="8" fillId="0" borderId="16" xfId="0" applyNumberFormat="1" applyFont="1" applyBorder="1" applyAlignment="1" applyProtection="1">
      <alignment horizontal="right" vertical="center"/>
      <protection locked="0"/>
    </xf>
    <xf numFmtId="165" fontId="8" fillId="0" borderId="17" xfId="0" applyNumberFormat="1" applyFont="1" applyBorder="1" applyAlignment="1" applyProtection="1">
      <alignment horizontal="right" vertical="center"/>
      <protection locked="0"/>
    </xf>
    <xf numFmtId="1" fontId="8" fillId="0" borderId="16" xfId="0" applyNumberFormat="1" applyFont="1" applyBorder="1" applyAlignment="1" applyProtection="1">
      <alignment horizontal="left" vertical="center"/>
      <protection locked="0"/>
    </xf>
    <xf numFmtId="1" fontId="8" fillId="0" borderId="0" xfId="0" applyNumberFormat="1" applyFont="1" applyAlignment="1" applyProtection="1">
      <alignment horizontal="left" vertical="center"/>
      <protection locked="0"/>
    </xf>
    <xf numFmtId="1" fontId="8" fillId="0" borderId="17" xfId="0" applyNumberFormat="1" applyFont="1" applyBorder="1" applyAlignment="1" applyProtection="1">
      <alignment horizontal="left" vertical="center"/>
      <protection locked="0"/>
    </xf>
    <xf numFmtId="1" fontId="8" fillId="21" borderId="16" xfId="0" applyNumberFormat="1" applyFont="1" applyFill="1" applyBorder="1" applyAlignment="1" applyProtection="1">
      <alignment horizontal="left" vertical="center"/>
      <protection locked="0"/>
    </xf>
    <xf numFmtId="1" fontId="8" fillId="21" borderId="0" xfId="0" applyNumberFormat="1" applyFont="1" applyFill="1" applyAlignment="1" applyProtection="1">
      <alignment horizontal="left" vertical="center"/>
      <protection locked="0"/>
    </xf>
    <xf numFmtId="1" fontId="8" fillId="21" borderId="17" xfId="0" applyNumberFormat="1" applyFont="1" applyFill="1" applyBorder="1" applyAlignment="1" applyProtection="1">
      <alignment horizontal="left" vertical="center"/>
      <protection locked="0"/>
    </xf>
    <xf numFmtId="14" fontId="8" fillId="0" borderId="10" xfId="0" applyNumberFormat="1" applyFont="1" applyBorder="1" applyAlignment="1" applyProtection="1">
      <alignment horizontal="center" vertical="center"/>
      <protection locked="0"/>
    </xf>
    <xf numFmtId="0" fontId="10" fillId="17" borderId="21" xfId="0" applyFont="1" applyFill="1" applyBorder="1" applyAlignment="1">
      <alignment horizontal="center" vertical="center"/>
    </xf>
    <xf numFmtId="0" fontId="10" fillId="17" borderId="15" xfId="0" applyFont="1" applyFill="1" applyBorder="1" applyAlignment="1">
      <alignment horizontal="center" vertical="center"/>
    </xf>
    <xf numFmtId="0" fontId="10" fillId="17" borderId="11" xfId="0" applyFont="1" applyFill="1" applyBorder="1" applyAlignment="1">
      <alignment horizontal="center" vertical="center"/>
    </xf>
    <xf numFmtId="0" fontId="32" fillId="19" borderId="0" xfId="0" applyFont="1" applyFill="1" applyAlignment="1">
      <alignment horizontal="center"/>
    </xf>
    <xf numFmtId="0" fontId="33" fillId="16" borderId="0" xfId="0" applyFont="1" applyFill="1" applyAlignment="1" applyProtection="1">
      <alignment horizontal="center"/>
      <protection locked="0"/>
    </xf>
    <xf numFmtId="10" fontId="34" fillId="19" borderId="0" xfId="34" applyNumberFormat="1" applyFont="1" applyFill="1" applyBorder="1" applyAlignment="1" applyProtection="1">
      <alignment horizontal="center" vertical="center"/>
    </xf>
    <xf numFmtId="165" fontId="8" fillId="21" borderId="18" xfId="0" applyNumberFormat="1" applyFont="1" applyFill="1" applyBorder="1" applyAlignment="1" applyProtection="1">
      <alignment horizontal="right" vertical="center"/>
      <protection locked="0"/>
    </xf>
    <xf numFmtId="165" fontId="8" fillId="21" borderId="19" xfId="0" applyNumberFormat="1" applyFont="1" applyFill="1" applyBorder="1" applyAlignment="1" applyProtection="1">
      <alignment horizontal="right" vertical="center"/>
      <protection locked="0"/>
    </xf>
    <xf numFmtId="1" fontId="8" fillId="21" borderId="18" xfId="0" applyNumberFormat="1" applyFont="1" applyFill="1" applyBorder="1" applyAlignment="1" applyProtection="1">
      <alignment horizontal="left" vertical="center"/>
      <protection locked="0"/>
    </xf>
    <xf numFmtId="1" fontId="8" fillId="21" borderId="20" xfId="0" applyNumberFormat="1" applyFont="1" applyFill="1" applyBorder="1" applyAlignment="1" applyProtection="1">
      <alignment horizontal="left" vertical="center"/>
      <protection locked="0"/>
    </xf>
    <xf numFmtId="1" fontId="8" fillId="21" borderId="19" xfId="0" applyNumberFormat="1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165" fontId="8" fillId="0" borderId="22" xfId="0" applyNumberFormat="1" applyFont="1" applyBorder="1" applyAlignment="1" applyProtection="1">
      <alignment horizontal="right" vertical="center"/>
      <protection locked="0"/>
    </xf>
    <xf numFmtId="165" fontId="8" fillId="0" borderId="23" xfId="0" applyNumberFormat="1" applyFont="1" applyBorder="1" applyAlignment="1" applyProtection="1">
      <alignment horizontal="right" vertical="center"/>
      <protection locked="0"/>
    </xf>
    <xf numFmtId="10" fontId="35" fillId="19" borderId="0" xfId="0" applyNumberFormat="1" applyFont="1" applyFill="1" applyAlignment="1">
      <alignment horizontal="left" vertical="top" wrapText="1"/>
    </xf>
    <xf numFmtId="0" fontId="33" fillId="16" borderId="0" xfId="0" applyFont="1" applyFill="1" applyAlignment="1" applyProtection="1">
      <alignment horizontal="center" vertical="center"/>
      <protection locked="0"/>
    </xf>
    <xf numFmtId="49" fontId="8" fillId="0" borderId="24" xfId="0" applyNumberFormat="1" applyFont="1" applyBorder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24" xfId="0" applyFont="1" applyBorder="1" applyAlignment="1" applyProtection="1">
      <alignment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35" xr:uid="{00000000-0005-0000-0000-000022000000}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 xr:uid="{00000000-0005-0000-0000-000027000000}"/>
    <cellStyle name="Normal 3" xfId="40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73EBAACA-5E15-4813-A922-D5E71CFBD5EF}"/>
    <cellStyle name="Normal 7" xfId="49" xr:uid="{D5E70D21-4487-412D-93E7-96B1B85EA014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five-price-levels-sales-percentag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five-price-levels-sales-percentag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9525</xdr:colOff>
      <xdr:row>6</xdr:row>
      <xdr:rowOff>85725</xdr:rowOff>
    </xdr:from>
    <xdr:to>
      <xdr:col>15</xdr:col>
      <xdr:colOff>9525</xdr:colOff>
      <xdr:row>6</xdr:row>
      <xdr:rowOff>95250</xdr:rowOff>
    </xdr:to>
    <xdr:sp macro="" textlink="">
      <xdr:nvSpPr>
        <xdr:cNvPr id="9272" name="oknWidget_1">
          <a:extLst>
            <a:ext uri="{FF2B5EF4-FFF2-40B4-BE49-F238E27FC236}">
              <a16:creationId xmlns:a16="http://schemas.microsoft.com/office/drawing/2014/main" id="{00000000-0008-0000-0000-000038240000}"/>
            </a:ext>
          </a:extLst>
        </xdr:cNvPr>
        <xdr:cNvSpPr>
          <a:spLocks noChangeShapeType="1"/>
        </xdr:cNvSpPr>
      </xdr:nvSpPr>
      <xdr:spPr bwMode="auto">
        <a:xfrm>
          <a:off x="1447800" y="1781175"/>
          <a:ext cx="5915025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247650</xdr:colOff>
      <xdr:row>8</xdr:row>
      <xdr:rowOff>161925</xdr:rowOff>
    </xdr:from>
    <xdr:ext cx="514350" cy="24122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724025" y="22574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2</xdr:col>
      <xdr:colOff>142875</xdr:colOff>
      <xdr:row>9</xdr:row>
      <xdr:rowOff>142875</xdr:rowOff>
    </xdr:from>
    <xdr:ext cx="1228725" cy="24122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009650" y="24384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2</xdr:col>
      <xdr:colOff>352425</xdr:colOff>
      <xdr:row>10</xdr:row>
      <xdr:rowOff>142875</xdr:rowOff>
    </xdr:from>
    <xdr:ext cx="1019175" cy="24122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219200" y="26384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2</xdr:col>
      <xdr:colOff>142875</xdr:colOff>
      <xdr:row>11</xdr:row>
      <xdr:rowOff>152400</xdr:rowOff>
    </xdr:from>
    <xdr:ext cx="1228725" cy="24122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009650" y="28479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7</xdr:col>
      <xdr:colOff>152400</xdr:colOff>
      <xdr:row>12</xdr:row>
      <xdr:rowOff>171450</xdr:rowOff>
    </xdr:from>
    <xdr:ext cx="609600" cy="24122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628775" y="30670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228600</xdr:colOff>
      <xdr:row>8</xdr:row>
      <xdr:rowOff>161925</xdr:rowOff>
    </xdr:from>
    <xdr:ext cx="514350" cy="24122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4610100" y="225742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10</xdr:col>
      <xdr:colOff>219075</xdr:colOff>
      <xdr:row>9</xdr:row>
      <xdr:rowOff>142875</xdr:rowOff>
    </xdr:from>
    <xdr:ext cx="1228725" cy="24122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3895725" y="2438400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10</xdr:col>
      <xdr:colOff>428625</xdr:colOff>
      <xdr:row>10</xdr:row>
      <xdr:rowOff>142875</xdr:rowOff>
    </xdr:from>
    <xdr:ext cx="1019175" cy="24122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4105275" y="2638425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10</xdr:col>
      <xdr:colOff>219075</xdr:colOff>
      <xdr:row>11</xdr:row>
      <xdr:rowOff>152400</xdr:rowOff>
    </xdr:from>
    <xdr:ext cx="1228725" cy="24122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3895725" y="284797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133350</xdr:colOff>
      <xdr:row>12</xdr:row>
      <xdr:rowOff>171450</xdr:rowOff>
    </xdr:from>
    <xdr:ext cx="609600" cy="24122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4514850" y="306705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twoCellAnchor editAs="oneCell">
    <xdr:from>
      <xdr:col>15</xdr:col>
      <xdr:colOff>161925</xdr:colOff>
      <xdr:row>1</xdr:row>
      <xdr:rowOff>9525</xdr:rowOff>
    </xdr:from>
    <xdr:to>
      <xdr:col>19</xdr:col>
      <xdr:colOff>505536</xdr:colOff>
      <xdr:row>15</xdr:row>
      <xdr:rowOff>114660</xdr:rowOff>
    </xdr:to>
    <xdr:pic>
      <xdr:nvPicPr>
        <xdr:cNvPr id="11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837710-DB0A-4F34-8724-DAFC15E85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733425"/>
          <a:ext cx="5096586" cy="2581635"/>
        </a:xfrm>
        <a:prstGeom prst="rect">
          <a:avLst/>
        </a:prstGeom>
      </xdr:spPr>
    </xdr:pic>
    <xdr:clientData/>
  </xdr:twoCellAnchor>
  <xdr:twoCellAnchor>
    <xdr:from>
      <xdr:col>15</xdr:col>
      <xdr:colOff>127000</xdr:colOff>
      <xdr:row>2</xdr:row>
      <xdr:rowOff>127000</xdr:rowOff>
    </xdr:from>
    <xdr:to>
      <xdr:col>18</xdr:col>
      <xdr:colOff>460375</xdr:colOff>
      <xdr:row>13</xdr:row>
      <xdr:rowOff>6350</xdr:rowOff>
    </xdr:to>
    <xdr:sp macro="" textlink="">
      <xdr:nvSpPr>
        <xdr:cNvPr id="112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2DDA691-9969-C37C-B08F-DAE3033E852B}"/>
            </a:ext>
          </a:extLst>
        </xdr:cNvPr>
        <xdr:cNvSpPr txBox="1"/>
      </xdr:nvSpPr>
      <xdr:spPr>
        <a:xfrm>
          <a:off x="74803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34925</xdr:colOff>
      <xdr:row>2</xdr:row>
      <xdr:rowOff>3175</xdr:rowOff>
    </xdr:from>
    <xdr:to>
      <xdr:col>7</xdr:col>
      <xdr:colOff>669925</xdr:colOff>
      <xdr:row>5</xdr:row>
      <xdr:rowOff>41275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A1312FBE-577A-34AC-BF3B-3B472437EC0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774700"/>
          <a:ext cx="635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652556-53C0-4CF8-92E2-359ADD7DA12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EDA09AC-1ED0-4FEC-BE18-486FD25E430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398849A-CE16-4B88-BE8F-0A292C520D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EFF66D2B-57E8-41DB-BCB9-310E1115E81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F983428B-5586-42AF-B368-8FC125F1B9F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5F86F9D-497C-4F04-9073-D4F2464F35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43D1FBA-B66A-49B4-A91C-BCB27CDA2C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E4C305D-6A7A-48C1-AD81-8BFB3198152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CD0EEC9-C825-ABDA-C458-20B22599312A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118FA98-2908-A7AE-2EC1-448CF89BD9F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36A5E89-2F41-9883-0427-0AA6B565A6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://www.invoicingtemplate.com/five-price-levels-sales-percentage.html" TargetMode="External"/><Relationship Id="rId7" Type="http://schemas.openxmlformats.org/officeDocument/2006/relationships/hyperlink" Target="http://www.invoicingtemplate.com/five-price-levels-sales-percentage.html" TargetMode="External"/><Relationship Id="rId2" Type="http://schemas.openxmlformats.org/officeDocument/2006/relationships/hyperlink" Target="http://www.invoicingtemplate.com/five-price-levels-sales-percentage.htm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http://www.invoicingtemplate.com/five-price-levels-sales-percentage.html" TargetMode="External"/><Relationship Id="rId5" Type="http://schemas.openxmlformats.org/officeDocument/2006/relationships/hyperlink" Target="http://www.invoicingtemplate.com/five-price-levels-sales-percentage.html" TargetMode="External"/><Relationship Id="rId4" Type="http://schemas.openxmlformats.org/officeDocument/2006/relationships/hyperlink" Target="http://www.invoicingtemplate.com/five-price-levels-sales-percentage.html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C996"/>
  <sheetViews>
    <sheetView showGridLines="0" showRowColHeaders="0" showZeros="0" tabSelected="1" showOutlineSymbols="0" zoomScaleNormal="100" workbookViewId="0">
      <pane xSplit="3" ySplit="1" topLeftCell="G2" activePane="bottomRight" state="frozen"/>
      <selection pane="topRight" activeCell="D1" sqref="D1"/>
      <selection pane="bottomLeft" activeCell="A2" sqref="A2"/>
      <selection pane="bottomRight" activeCell="I10" sqref="I10:K10"/>
    </sheetView>
  </sheetViews>
  <sheetFormatPr defaultRowHeight="12.75" x14ac:dyDescent="0.2"/>
  <cols>
    <col min="1" max="1" width="9.7109375" style="45" customWidth="1"/>
    <col min="2" max="2" width="3.28515625" style="45" customWidth="1"/>
    <col min="3" max="3" width="8.5703125" style="45" customWidth="1"/>
    <col min="4" max="4" width="10.28515625" style="5" hidden="1" customWidth="1"/>
    <col min="5" max="6" width="9.42578125" style="5" hidden="1" customWidth="1"/>
    <col min="7" max="7" width="0.5703125" customWidth="1"/>
    <col min="8" max="9" width="11.28515625" customWidth="1"/>
    <col min="10" max="10" width="10.42578125" customWidth="1"/>
    <col min="11" max="11" width="10.5703125" customWidth="1"/>
    <col min="12" max="12" width="4.7109375" customWidth="1"/>
    <col min="13" max="13" width="6.42578125" customWidth="1"/>
    <col min="14" max="14" width="13.7109375" customWidth="1"/>
    <col min="15" max="15" width="19.7109375" customWidth="1"/>
    <col min="16" max="16" width="13.85546875" customWidth="1"/>
    <col min="17" max="20" width="19.140625" customWidth="1"/>
    <col min="21" max="21" width="0.7109375" customWidth="1"/>
    <col min="22" max="22" width="10" customWidth="1"/>
  </cols>
  <sheetData>
    <row r="1" spans="1:939" s="42" customFormat="1" ht="57" customHeight="1" x14ac:dyDescent="0.2">
      <c r="A1" s="61"/>
      <c r="B1" s="61"/>
      <c r="C1" s="61"/>
      <c r="D1" s="62"/>
      <c r="E1" s="62"/>
      <c r="F1" s="62"/>
      <c r="IS1" s="63" t="s">
        <v>43</v>
      </c>
      <c r="AJC1" s="63" t="s">
        <v>48</v>
      </c>
    </row>
    <row r="2" spans="1:939" ht="3.75" customHeight="1" x14ac:dyDescent="0.2"/>
    <row r="3" spans="1:939" ht="26.1" customHeight="1" x14ac:dyDescent="0.2">
      <c r="A3" s="96" t="s">
        <v>13</v>
      </c>
      <c r="B3" s="96"/>
      <c r="C3" s="96"/>
      <c r="H3" s="1"/>
      <c r="I3" s="73" t="s">
        <v>24</v>
      </c>
      <c r="J3" s="22"/>
      <c r="K3" s="1"/>
      <c r="L3" s="1"/>
      <c r="M3" s="1"/>
      <c r="N3" s="1"/>
      <c r="O3" s="72" t="s">
        <v>11</v>
      </c>
    </row>
    <row r="4" spans="1:939" ht="15.95" customHeight="1" x14ac:dyDescent="0.2">
      <c r="A4" s="97" t="s">
        <v>41</v>
      </c>
      <c r="B4" s="97"/>
      <c r="C4" s="97"/>
      <c r="H4" s="1"/>
      <c r="I4" s="33" t="s">
        <v>25</v>
      </c>
      <c r="J4" s="1"/>
      <c r="K4" s="1"/>
      <c r="L4" s="1"/>
      <c r="M4" s="1"/>
      <c r="N4" s="1"/>
      <c r="O4" s="1"/>
    </row>
    <row r="5" spans="1:939" ht="15.95" customHeight="1" x14ac:dyDescent="0.2">
      <c r="A5" s="96" t="s">
        <v>14</v>
      </c>
      <c r="B5" s="96"/>
      <c r="C5" s="96"/>
      <c r="H5" s="1"/>
      <c r="I5" s="33" t="s">
        <v>26</v>
      </c>
      <c r="J5" s="1"/>
      <c r="K5" s="1"/>
      <c r="L5" s="1"/>
      <c r="M5" s="1"/>
      <c r="N5" s="38" t="s">
        <v>0</v>
      </c>
      <c r="O5" s="39"/>
    </row>
    <row r="6" spans="1:939" ht="15.95" customHeight="1" x14ac:dyDescent="0.2">
      <c r="A6" s="97" t="s">
        <v>32</v>
      </c>
      <c r="B6" s="97"/>
      <c r="C6" s="97"/>
      <c r="H6" s="1"/>
      <c r="I6" s="33" t="s">
        <v>27</v>
      </c>
      <c r="J6" s="1"/>
      <c r="K6" s="1"/>
      <c r="L6" s="1"/>
      <c r="M6" s="1"/>
      <c r="N6" s="38" t="s">
        <v>1</v>
      </c>
      <c r="O6" s="21"/>
    </row>
    <row r="7" spans="1:939" ht="15.95" customHeight="1" x14ac:dyDescent="0.2">
      <c r="A7" s="46"/>
      <c r="B7" s="46"/>
      <c r="C7" s="46"/>
      <c r="H7" s="1"/>
      <c r="I7" s="1"/>
      <c r="J7" s="1"/>
      <c r="K7" s="1"/>
      <c r="L7" s="1"/>
      <c r="M7" s="1"/>
      <c r="N7" s="34"/>
      <c r="O7" s="35"/>
    </row>
    <row r="8" spans="1:939" ht="2.25" customHeight="1" x14ac:dyDescent="0.2">
      <c r="A8" s="98"/>
      <c r="B8" s="98"/>
      <c r="C8" s="98"/>
      <c r="D8" s="5" t="s">
        <v>10</v>
      </c>
      <c r="H8" s="1"/>
      <c r="I8" s="1"/>
      <c r="J8" s="1"/>
      <c r="K8" s="1"/>
      <c r="L8" s="1"/>
      <c r="M8" s="1"/>
      <c r="N8" s="1"/>
      <c r="O8" s="1"/>
    </row>
    <row r="9" spans="1:939" ht="15.95" customHeight="1" x14ac:dyDescent="0.2">
      <c r="A9" s="47"/>
      <c r="B9" s="47"/>
      <c r="C9" s="47"/>
      <c r="D9" s="5">
        <v>1</v>
      </c>
      <c r="E9" s="6"/>
      <c r="F9" s="6"/>
      <c r="H9" s="34" t="s">
        <v>12</v>
      </c>
      <c r="J9" s="9"/>
      <c r="K9" s="9"/>
      <c r="L9" s="1"/>
      <c r="M9" s="1"/>
      <c r="N9" s="36" t="s">
        <v>2</v>
      </c>
      <c r="O9" s="1"/>
    </row>
    <row r="10" spans="1:939" ht="15.95" customHeight="1" x14ac:dyDescent="0.2">
      <c r="A10" s="96" t="s">
        <v>44</v>
      </c>
      <c r="B10" s="96"/>
      <c r="C10" s="96"/>
      <c r="D10" s="5">
        <v>0</v>
      </c>
      <c r="E10" s="6"/>
      <c r="F10" s="6"/>
      <c r="H10" s="1"/>
      <c r="I10" s="111"/>
      <c r="J10" s="111"/>
      <c r="K10" s="111"/>
      <c r="L10" s="1"/>
      <c r="M10" s="1"/>
      <c r="N10" s="104"/>
      <c r="O10" s="104"/>
    </row>
    <row r="11" spans="1:939" ht="15.95" customHeight="1" x14ac:dyDescent="0.2">
      <c r="A11" s="109"/>
      <c r="B11" s="109"/>
      <c r="C11" s="109"/>
      <c r="D11" s="5">
        <v>0</v>
      </c>
      <c r="E11" s="6"/>
      <c r="F11" s="6"/>
      <c r="H11" s="1"/>
      <c r="I11" s="112"/>
      <c r="J11" s="112"/>
      <c r="K11" s="112"/>
      <c r="L11" s="1"/>
      <c r="M11" s="1"/>
      <c r="N11" s="105"/>
      <c r="O11" s="105"/>
      <c r="AJ11" t="s">
        <v>45</v>
      </c>
    </row>
    <row r="12" spans="1:939" ht="15.95" customHeight="1" x14ac:dyDescent="0.2">
      <c r="A12" s="48"/>
      <c r="B12" s="49"/>
      <c r="C12" s="50"/>
      <c r="D12" s="5">
        <v>7.7499999999999999E-2</v>
      </c>
      <c r="E12" s="6"/>
      <c r="F12" s="6"/>
      <c r="H12" s="1"/>
      <c r="I12" s="112"/>
      <c r="J12" s="112"/>
      <c r="K12" s="112"/>
      <c r="L12" s="1"/>
      <c r="M12" s="1"/>
      <c r="N12" s="105"/>
      <c r="O12" s="105"/>
      <c r="AJ12" s="43" t="s">
        <v>28</v>
      </c>
    </row>
    <row r="13" spans="1:939" ht="15.95" customHeight="1" x14ac:dyDescent="0.2">
      <c r="A13" s="48"/>
      <c r="B13" s="49"/>
      <c r="C13" s="50"/>
      <c r="D13" s="5">
        <v>3.2000000000000001E-2</v>
      </c>
      <c r="E13" s="6"/>
      <c r="F13" s="6"/>
      <c r="H13" s="1"/>
      <c r="I13" s="110"/>
      <c r="J13" s="110"/>
      <c r="K13" s="110"/>
      <c r="L13" s="1"/>
      <c r="M13" s="1"/>
      <c r="N13" s="105"/>
      <c r="O13" s="105"/>
      <c r="AJ13" s="44"/>
    </row>
    <row r="14" spans="1:939" ht="15.95" customHeight="1" x14ac:dyDescent="0.2">
      <c r="A14" s="108"/>
      <c r="B14" s="108"/>
      <c r="C14" s="50"/>
      <c r="H14" s="1"/>
      <c r="I14" s="110"/>
      <c r="J14" s="110"/>
      <c r="K14" s="110"/>
      <c r="L14" s="1"/>
      <c r="M14" s="1"/>
      <c r="N14" s="105"/>
      <c r="O14" s="105"/>
    </row>
    <row r="15" spans="1:939" ht="6.6" customHeight="1" x14ac:dyDescent="0.2">
      <c r="A15" s="108"/>
      <c r="B15" s="108"/>
      <c r="C15" s="50"/>
      <c r="H15" s="1"/>
      <c r="I15" s="1"/>
      <c r="J15" s="1"/>
      <c r="K15" s="1"/>
      <c r="L15" s="1"/>
      <c r="M15" s="1"/>
      <c r="N15" s="1"/>
      <c r="O15" s="1"/>
    </row>
    <row r="16" spans="1:939" s="1" customFormat="1" ht="15" customHeight="1" x14ac:dyDescent="0.2">
      <c r="A16" s="108"/>
      <c r="B16" s="108"/>
      <c r="C16" s="50"/>
      <c r="D16" s="4"/>
      <c r="E16" s="4"/>
      <c r="F16" s="4"/>
      <c r="H16" s="68" t="s">
        <v>29</v>
      </c>
      <c r="I16" s="81" t="s">
        <v>17</v>
      </c>
      <c r="J16" s="81"/>
      <c r="K16" s="68" t="s">
        <v>30</v>
      </c>
      <c r="L16" s="81" t="s">
        <v>31</v>
      </c>
      <c r="M16" s="81"/>
      <c r="N16" s="81"/>
      <c r="O16" s="68" t="s">
        <v>7</v>
      </c>
      <c r="P16"/>
      <c r="Q16"/>
      <c r="R16"/>
      <c r="S16"/>
      <c r="T16"/>
      <c r="U16"/>
      <c r="V16"/>
      <c r="W16"/>
      <c r="X16"/>
    </row>
    <row r="17" spans="1:24" s="1" customFormat="1" ht="15" customHeight="1" x14ac:dyDescent="0.2">
      <c r="A17" s="51" t="s">
        <v>33</v>
      </c>
      <c r="B17" s="52"/>
      <c r="C17" s="60">
        <v>3</v>
      </c>
      <c r="D17" s="4"/>
      <c r="E17" s="4"/>
      <c r="F17" s="4"/>
      <c r="H17" s="7"/>
      <c r="I17" s="80"/>
      <c r="J17" s="80"/>
      <c r="K17" s="37"/>
      <c r="L17" s="92"/>
      <c r="M17" s="92"/>
      <c r="N17" s="92"/>
      <c r="O17" s="7"/>
      <c r="P17"/>
      <c r="Q17"/>
      <c r="R17"/>
      <c r="S17"/>
      <c r="T17"/>
      <c r="V17"/>
      <c r="W17"/>
      <c r="X17"/>
    </row>
    <row r="18" spans="1:24" ht="1.5" customHeight="1" x14ac:dyDescent="0.2">
      <c r="A18" s="52"/>
      <c r="B18" s="52"/>
      <c r="C18" s="52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4" s="9" customFormat="1" ht="15" customHeight="1" x14ac:dyDescent="0.2">
      <c r="A19" s="53" t="s">
        <v>18</v>
      </c>
      <c r="B19" s="53"/>
      <c r="C19" s="54" t="s">
        <v>46</v>
      </c>
      <c r="D19" s="8" t="s">
        <v>20</v>
      </c>
      <c r="E19" s="8" t="s">
        <v>15</v>
      </c>
      <c r="F19" s="8"/>
      <c r="H19" s="93" t="s">
        <v>19</v>
      </c>
      <c r="I19" s="94"/>
      <c r="J19" s="94"/>
      <c r="K19" s="95"/>
      <c r="L19" s="93" t="s">
        <v>6</v>
      </c>
      <c r="M19" s="95"/>
      <c r="N19" s="70" t="s">
        <v>5</v>
      </c>
      <c r="O19" s="70" t="s">
        <v>4</v>
      </c>
      <c r="P19" s="71">
        <v>1</v>
      </c>
      <c r="Q19" s="71">
        <v>2</v>
      </c>
      <c r="R19" s="71">
        <v>3</v>
      </c>
      <c r="S19" s="71">
        <v>4</v>
      </c>
      <c r="T19" s="71">
        <v>5</v>
      </c>
      <c r="U19" s="69"/>
      <c r="V19" s="71" t="s">
        <v>38</v>
      </c>
    </row>
    <row r="20" spans="1:24" s="9" customFormat="1" ht="14.1" customHeight="1" x14ac:dyDescent="0.2">
      <c r="A20" s="59" t="s">
        <v>37</v>
      </c>
      <c r="B20" s="55"/>
      <c r="C20" s="56">
        <v>1</v>
      </c>
      <c r="D20" s="10">
        <v>0</v>
      </c>
      <c r="E20" s="10">
        <v>0</v>
      </c>
      <c r="F20" s="10"/>
      <c r="H20" s="86" t="s">
        <v>36</v>
      </c>
      <c r="I20" s="87"/>
      <c r="J20" s="87"/>
      <c r="K20" s="88"/>
      <c r="L20" s="106">
        <v>1</v>
      </c>
      <c r="M20" s="107"/>
      <c r="N20" s="26">
        <f t="shared" ref="N20:N49" si="0">ROUND(IF(ISERROR(V20),0,P20*(1-V20)),2)</f>
        <v>22.62</v>
      </c>
      <c r="O20" s="23">
        <f>ROUND(oknQuantity_1*oknPrice_1,2)</f>
        <v>22.62</v>
      </c>
      <c r="P20" s="74">
        <v>29</v>
      </c>
      <c r="Q20" s="74">
        <v>0.12</v>
      </c>
      <c r="R20" s="74">
        <v>0.22</v>
      </c>
      <c r="S20" s="74">
        <v>0.32</v>
      </c>
      <c r="T20" s="74">
        <v>0.42</v>
      </c>
      <c r="V20" s="23">
        <f t="shared" ref="V20:V49" si="1">CHOOSE(oknDiscountRate,0,Q20,R20,S20,T20)</f>
        <v>0.22</v>
      </c>
    </row>
    <row r="21" spans="1:24" s="9" customFormat="1" ht="14.1" customHeight="1" x14ac:dyDescent="0.2">
      <c r="A21" s="59" t="s">
        <v>35</v>
      </c>
      <c r="B21" s="55"/>
      <c r="C21" s="56">
        <v>2</v>
      </c>
      <c r="D21" s="10">
        <v>0</v>
      </c>
      <c r="E21" s="10">
        <v>0</v>
      </c>
      <c r="F21" s="10"/>
      <c r="H21" s="89" t="s">
        <v>34</v>
      </c>
      <c r="I21" s="90"/>
      <c r="J21" s="90"/>
      <c r="K21" s="91"/>
      <c r="L21" s="82">
        <v>2</v>
      </c>
      <c r="M21" s="83"/>
      <c r="N21" s="66">
        <f t="shared" si="0"/>
        <v>15.01</v>
      </c>
      <c r="O21" s="67">
        <f>ROUND(oknQuantity_2*oknPrice_2,2)</f>
        <v>30.02</v>
      </c>
      <c r="P21" s="75">
        <v>19</v>
      </c>
      <c r="Q21" s="75">
        <v>0.11</v>
      </c>
      <c r="R21" s="75">
        <v>0.21</v>
      </c>
      <c r="S21" s="75">
        <v>0.31</v>
      </c>
      <c r="T21" s="75">
        <v>0.41</v>
      </c>
      <c r="V21" s="67">
        <f t="shared" si="1"/>
        <v>0.21</v>
      </c>
    </row>
    <row r="22" spans="1:24" s="9" customFormat="1" ht="14.1" customHeight="1" x14ac:dyDescent="0.2">
      <c r="A22" s="59" t="s">
        <v>40</v>
      </c>
      <c r="B22" s="55"/>
      <c r="C22" s="56">
        <v>3</v>
      </c>
      <c r="D22" s="10">
        <v>0</v>
      </c>
      <c r="E22" s="10">
        <v>0</v>
      </c>
      <c r="F22" s="10"/>
      <c r="H22" s="86" t="s">
        <v>39</v>
      </c>
      <c r="I22" s="87"/>
      <c r="J22" s="87"/>
      <c r="K22" s="88"/>
      <c r="L22" s="84">
        <v>3</v>
      </c>
      <c r="M22" s="85"/>
      <c r="N22" s="41">
        <f t="shared" si="0"/>
        <v>22.62</v>
      </c>
      <c r="O22" s="23">
        <f>ROUND(oknQuantity_3*oknPrice_3,2)</f>
        <v>67.86</v>
      </c>
      <c r="P22" s="74">
        <v>29</v>
      </c>
      <c r="Q22" s="74">
        <v>0.12</v>
      </c>
      <c r="R22" s="74">
        <v>0.22</v>
      </c>
      <c r="S22" s="74">
        <v>0.32</v>
      </c>
      <c r="T22" s="74">
        <v>0.42</v>
      </c>
      <c r="V22" s="23">
        <f t="shared" si="1"/>
        <v>0.22</v>
      </c>
    </row>
    <row r="23" spans="1:24" s="9" customFormat="1" ht="14.1" customHeight="1" x14ac:dyDescent="0.2">
      <c r="A23" s="59"/>
      <c r="B23" s="55"/>
      <c r="C23" s="56">
        <v>4</v>
      </c>
      <c r="D23" s="10">
        <v>0</v>
      </c>
      <c r="E23" s="10">
        <v>0</v>
      </c>
      <c r="F23" s="10"/>
      <c r="H23" s="89"/>
      <c r="I23" s="90"/>
      <c r="J23" s="90"/>
      <c r="K23" s="91"/>
      <c r="L23" s="82">
        <v>0</v>
      </c>
      <c r="M23" s="83"/>
      <c r="N23" s="66">
        <f t="shared" si="0"/>
        <v>0</v>
      </c>
      <c r="O23" s="67">
        <f>ROUND(oknQuantity_4*oknPrice_4,2)</f>
        <v>0</v>
      </c>
      <c r="P23" s="75">
        <v>0</v>
      </c>
      <c r="Q23" s="75">
        <v>0</v>
      </c>
      <c r="R23" s="75">
        <v>0</v>
      </c>
      <c r="S23" s="75">
        <v>0</v>
      </c>
      <c r="T23" s="75">
        <v>0</v>
      </c>
      <c r="V23" s="67">
        <f t="shared" si="1"/>
        <v>0</v>
      </c>
    </row>
    <row r="24" spans="1:24" s="9" customFormat="1" ht="14.1" customHeight="1" x14ac:dyDescent="0.2">
      <c r="A24" s="59"/>
      <c r="B24" s="55"/>
      <c r="C24" s="56">
        <v>5</v>
      </c>
      <c r="D24" s="10">
        <v>0</v>
      </c>
      <c r="E24" s="10">
        <v>0</v>
      </c>
      <c r="F24" s="10"/>
      <c r="H24" s="86"/>
      <c r="I24" s="87"/>
      <c r="J24" s="87"/>
      <c r="K24" s="88"/>
      <c r="L24" s="84">
        <v>0</v>
      </c>
      <c r="M24" s="85"/>
      <c r="N24" s="41">
        <f t="shared" si="0"/>
        <v>0</v>
      </c>
      <c r="O24" s="23">
        <f>ROUND(oknQuantity_5*oknPrice_5,2)</f>
        <v>0</v>
      </c>
      <c r="P24" s="74">
        <v>0</v>
      </c>
      <c r="Q24" s="74">
        <v>0</v>
      </c>
      <c r="R24" s="74">
        <v>0</v>
      </c>
      <c r="S24" s="74">
        <v>0</v>
      </c>
      <c r="T24" s="74">
        <v>0</v>
      </c>
      <c r="V24" s="23">
        <f t="shared" si="1"/>
        <v>0</v>
      </c>
    </row>
    <row r="25" spans="1:24" s="9" customFormat="1" ht="14.1" customHeight="1" x14ac:dyDescent="0.2">
      <c r="A25" s="59"/>
      <c r="B25" s="55"/>
      <c r="C25" s="56">
        <v>6</v>
      </c>
      <c r="D25" s="10">
        <v>0</v>
      </c>
      <c r="E25" s="10">
        <v>0</v>
      </c>
      <c r="F25" s="10"/>
      <c r="H25" s="89"/>
      <c r="I25" s="90"/>
      <c r="J25" s="90"/>
      <c r="K25" s="91"/>
      <c r="L25" s="82">
        <v>0</v>
      </c>
      <c r="M25" s="83"/>
      <c r="N25" s="66">
        <f t="shared" si="0"/>
        <v>0</v>
      </c>
      <c r="O25" s="67">
        <f>ROUND(oknQuantity_6*oknPrice_6,2)</f>
        <v>0</v>
      </c>
      <c r="P25" s="75">
        <v>0</v>
      </c>
      <c r="Q25" s="75">
        <v>0</v>
      </c>
      <c r="R25" s="75">
        <v>0</v>
      </c>
      <c r="S25" s="75">
        <v>0</v>
      </c>
      <c r="T25" s="75">
        <v>0</v>
      </c>
      <c r="V25" s="67">
        <f t="shared" si="1"/>
        <v>0</v>
      </c>
    </row>
    <row r="26" spans="1:24" s="9" customFormat="1" ht="14.1" customHeight="1" x14ac:dyDescent="0.2">
      <c r="A26" s="59"/>
      <c r="B26" s="55"/>
      <c r="C26" s="56">
        <v>7</v>
      </c>
      <c r="D26" s="10">
        <v>0</v>
      </c>
      <c r="E26" s="10">
        <v>0</v>
      </c>
      <c r="F26" s="10"/>
      <c r="H26" s="86"/>
      <c r="I26" s="87"/>
      <c r="J26" s="87"/>
      <c r="K26" s="88"/>
      <c r="L26" s="84">
        <v>0</v>
      </c>
      <c r="M26" s="85"/>
      <c r="N26" s="41">
        <f t="shared" si="0"/>
        <v>0</v>
      </c>
      <c r="O26" s="23">
        <f>ROUND(oknQuantity_7*oknPrice_7,2)</f>
        <v>0</v>
      </c>
      <c r="P26" s="74">
        <v>0</v>
      </c>
      <c r="Q26" s="74">
        <v>0</v>
      </c>
      <c r="R26" s="74">
        <v>0</v>
      </c>
      <c r="S26" s="74">
        <v>0</v>
      </c>
      <c r="T26" s="74">
        <v>0</v>
      </c>
      <c r="V26" s="23">
        <f t="shared" si="1"/>
        <v>0</v>
      </c>
    </row>
    <row r="27" spans="1:24" s="9" customFormat="1" ht="14.1" customHeight="1" x14ac:dyDescent="0.2">
      <c r="A27" s="59"/>
      <c r="B27" s="55"/>
      <c r="C27" s="56">
        <v>8</v>
      </c>
      <c r="D27" s="10">
        <v>0</v>
      </c>
      <c r="E27" s="10">
        <v>0</v>
      </c>
      <c r="F27" s="10"/>
      <c r="H27" s="89"/>
      <c r="I27" s="90"/>
      <c r="J27" s="90"/>
      <c r="K27" s="91"/>
      <c r="L27" s="82">
        <v>0</v>
      </c>
      <c r="M27" s="83"/>
      <c r="N27" s="66">
        <f t="shared" si="0"/>
        <v>0</v>
      </c>
      <c r="O27" s="67">
        <f>ROUND(oknQuantity_8*oknPrice_8,2)</f>
        <v>0</v>
      </c>
      <c r="P27" s="75">
        <v>0</v>
      </c>
      <c r="Q27" s="75">
        <v>0</v>
      </c>
      <c r="R27" s="75">
        <v>0</v>
      </c>
      <c r="S27" s="75">
        <v>0</v>
      </c>
      <c r="T27" s="75">
        <v>0</v>
      </c>
      <c r="V27" s="67">
        <f t="shared" si="1"/>
        <v>0</v>
      </c>
    </row>
    <row r="28" spans="1:24" s="9" customFormat="1" ht="14.1" customHeight="1" x14ac:dyDescent="0.2">
      <c r="A28" s="59"/>
      <c r="B28" s="55"/>
      <c r="C28" s="56">
        <v>9</v>
      </c>
      <c r="D28" s="10">
        <v>0</v>
      </c>
      <c r="E28" s="10">
        <v>0</v>
      </c>
      <c r="F28" s="10"/>
      <c r="H28" s="86"/>
      <c r="I28" s="87"/>
      <c r="J28" s="87"/>
      <c r="K28" s="88"/>
      <c r="L28" s="84">
        <v>0</v>
      </c>
      <c r="M28" s="85"/>
      <c r="N28" s="41">
        <f t="shared" si="0"/>
        <v>0</v>
      </c>
      <c r="O28" s="23">
        <f>ROUND(oknQuantity_9*oknPrice_9,2)</f>
        <v>0</v>
      </c>
      <c r="P28" s="74">
        <v>0</v>
      </c>
      <c r="Q28" s="74">
        <v>0</v>
      </c>
      <c r="R28" s="74">
        <v>0</v>
      </c>
      <c r="S28" s="74">
        <v>0</v>
      </c>
      <c r="T28" s="74">
        <v>0</v>
      </c>
      <c r="V28" s="23">
        <f t="shared" si="1"/>
        <v>0</v>
      </c>
    </row>
    <row r="29" spans="1:24" s="9" customFormat="1" ht="14.1" customHeight="1" x14ac:dyDescent="0.2">
      <c r="A29" s="59"/>
      <c r="B29" s="55"/>
      <c r="C29" s="56">
        <v>10</v>
      </c>
      <c r="D29" s="10">
        <v>0</v>
      </c>
      <c r="E29" s="10">
        <v>0</v>
      </c>
      <c r="F29" s="10"/>
      <c r="H29" s="89"/>
      <c r="I29" s="90"/>
      <c r="J29" s="90"/>
      <c r="K29" s="91"/>
      <c r="L29" s="82">
        <v>0</v>
      </c>
      <c r="M29" s="83"/>
      <c r="N29" s="66">
        <f t="shared" si="0"/>
        <v>0</v>
      </c>
      <c r="O29" s="67">
        <f>ROUND(oknQuantity_10*oknPrice_10,2)</f>
        <v>0</v>
      </c>
      <c r="P29" s="75">
        <v>0</v>
      </c>
      <c r="Q29" s="75">
        <v>0</v>
      </c>
      <c r="R29" s="75">
        <v>0</v>
      </c>
      <c r="S29" s="75">
        <v>0</v>
      </c>
      <c r="T29" s="75">
        <v>0</v>
      </c>
      <c r="V29" s="67">
        <f t="shared" si="1"/>
        <v>0</v>
      </c>
    </row>
    <row r="30" spans="1:24" s="9" customFormat="1" ht="14.1" customHeight="1" x14ac:dyDescent="0.2">
      <c r="A30" s="59"/>
      <c r="B30" s="55"/>
      <c r="C30" s="56">
        <v>11</v>
      </c>
      <c r="D30" s="10">
        <v>0</v>
      </c>
      <c r="E30" s="10">
        <v>0</v>
      </c>
      <c r="F30" s="10"/>
      <c r="H30" s="86"/>
      <c r="I30" s="87"/>
      <c r="J30" s="87"/>
      <c r="K30" s="88"/>
      <c r="L30" s="84">
        <v>0</v>
      </c>
      <c r="M30" s="85"/>
      <c r="N30" s="41">
        <f t="shared" si="0"/>
        <v>0</v>
      </c>
      <c r="O30" s="23">
        <f>ROUND(oknQuantity_11*oknPrice_11,2)</f>
        <v>0</v>
      </c>
      <c r="P30" s="74">
        <v>0</v>
      </c>
      <c r="Q30" s="74">
        <v>0</v>
      </c>
      <c r="R30" s="74">
        <v>0</v>
      </c>
      <c r="S30" s="74">
        <v>0</v>
      </c>
      <c r="T30" s="74">
        <v>0</v>
      </c>
      <c r="V30" s="23">
        <f t="shared" si="1"/>
        <v>0</v>
      </c>
    </row>
    <row r="31" spans="1:24" s="9" customFormat="1" ht="14.1" customHeight="1" x14ac:dyDescent="0.2">
      <c r="A31" s="59"/>
      <c r="B31" s="55"/>
      <c r="C31" s="56">
        <v>12</v>
      </c>
      <c r="D31" s="10">
        <v>0</v>
      </c>
      <c r="E31" s="10">
        <v>0</v>
      </c>
      <c r="F31" s="10"/>
      <c r="H31" s="89"/>
      <c r="I31" s="90"/>
      <c r="J31" s="90"/>
      <c r="K31" s="91"/>
      <c r="L31" s="82">
        <v>0</v>
      </c>
      <c r="M31" s="83"/>
      <c r="N31" s="66">
        <f t="shared" si="0"/>
        <v>0</v>
      </c>
      <c r="O31" s="67">
        <f>ROUND(oknQuantity_12*oknPrice_12,2)</f>
        <v>0</v>
      </c>
      <c r="P31" s="75">
        <v>0</v>
      </c>
      <c r="Q31" s="75">
        <v>0</v>
      </c>
      <c r="R31" s="75">
        <v>0</v>
      </c>
      <c r="S31" s="75">
        <v>0</v>
      </c>
      <c r="T31" s="75">
        <v>0</v>
      </c>
      <c r="V31" s="67">
        <f t="shared" si="1"/>
        <v>0</v>
      </c>
    </row>
    <row r="32" spans="1:24" s="9" customFormat="1" ht="14.1" customHeight="1" x14ac:dyDescent="0.2">
      <c r="A32" s="59"/>
      <c r="B32" s="55"/>
      <c r="C32" s="56">
        <v>13</v>
      </c>
      <c r="D32" s="10">
        <v>0</v>
      </c>
      <c r="E32" s="10">
        <v>0</v>
      </c>
      <c r="F32" s="10"/>
      <c r="H32" s="86"/>
      <c r="I32" s="87"/>
      <c r="J32" s="87"/>
      <c r="K32" s="88"/>
      <c r="L32" s="84">
        <v>0</v>
      </c>
      <c r="M32" s="85"/>
      <c r="N32" s="41">
        <f t="shared" si="0"/>
        <v>0</v>
      </c>
      <c r="O32" s="23">
        <f>ROUND(oknQuantity_13*oknPrice_13,2)</f>
        <v>0</v>
      </c>
      <c r="P32" s="74">
        <v>0</v>
      </c>
      <c r="Q32" s="74">
        <v>0</v>
      </c>
      <c r="R32" s="74">
        <v>0</v>
      </c>
      <c r="S32" s="74">
        <v>0</v>
      </c>
      <c r="T32" s="74">
        <v>0</v>
      </c>
      <c r="V32" s="23">
        <f t="shared" si="1"/>
        <v>0</v>
      </c>
    </row>
    <row r="33" spans="1:22" s="9" customFormat="1" ht="14.1" customHeight="1" x14ac:dyDescent="0.2">
      <c r="A33" s="59"/>
      <c r="B33" s="55"/>
      <c r="C33" s="56">
        <v>14</v>
      </c>
      <c r="D33" s="10">
        <v>0</v>
      </c>
      <c r="E33" s="10">
        <v>0</v>
      </c>
      <c r="F33" s="10"/>
      <c r="H33" s="89"/>
      <c r="I33" s="90"/>
      <c r="J33" s="90"/>
      <c r="K33" s="91"/>
      <c r="L33" s="82">
        <v>0</v>
      </c>
      <c r="M33" s="83"/>
      <c r="N33" s="66">
        <f t="shared" si="0"/>
        <v>0</v>
      </c>
      <c r="O33" s="67">
        <f>ROUND(oknQuantity_14*oknPrice_14,2)</f>
        <v>0</v>
      </c>
      <c r="P33" s="75">
        <v>0</v>
      </c>
      <c r="Q33" s="75">
        <v>0</v>
      </c>
      <c r="R33" s="75">
        <v>0</v>
      </c>
      <c r="S33" s="75">
        <v>0</v>
      </c>
      <c r="T33" s="75">
        <v>0</v>
      </c>
      <c r="V33" s="67">
        <f t="shared" si="1"/>
        <v>0</v>
      </c>
    </row>
    <row r="34" spans="1:22" s="9" customFormat="1" ht="14.1" customHeight="1" x14ac:dyDescent="0.2">
      <c r="A34" s="59"/>
      <c r="B34" s="55"/>
      <c r="C34" s="56">
        <v>15</v>
      </c>
      <c r="D34" s="10">
        <v>0</v>
      </c>
      <c r="E34" s="10">
        <v>0</v>
      </c>
      <c r="F34" s="10"/>
      <c r="H34" s="86"/>
      <c r="I34" s="87"/>
      <c r="J34" s="87"/>
      <c r="K34" s="88"/>
      <c r="L34" s="84">
        <v>0</v>
      </c>
      <c r="M34" s="85"/>
      <c r="N34" s="41">
        <f t="shared" si="0"/>
        <v>0</v>
      </c>
      <c r="O34" s="23">
        <f>ROUND(oknQuantity_15*oknPrice_15,2)</f>
        <v>0</v>
      </c>
      <c r="P34" s="74">
        <v>0</v>
      </c>
      <c r="Q34" s="74">
        <v>0</v>
      </c>
      <c r="R34" s="74">
        <v>0</v>
      </c>
      <c r="S34" s="74">
        <v>0</v>
      </c>
      <c r="T34" s="74">
        <v>0</v>
      </c>
      <c r="V34" s="23">
        <f t="shared" si="1"/>
        <v>0</v>
      </c>
    </row>
    <row r="35" spans="1:22" s="9" customFormat="1" ht="14.1" customHeight="1" x14ac:dyDescent="0.2">
      <c r="A35" s="59"/>
      <c r="B35" s="55"/>
      <c r="C35" s="56">
        <v>16</v>
      </c>
      <c r="D35" s="10">
        <v>0</v>
      </c>
      <c r="E35" s="10">
        <v>0</v>
      </c>
      <c r="F35" s="10"/>
      <c r="H35" s="89"/>
      <c r="I35" s="90"/>
      <c r="J35" s="90"/>
      <c r="K35" s="91"/>
      <c r="L35" s="82">
        <v>0</v>
      </c>
      <c r="M35" s="83"/>
      <c r="N35" s="66">
        <f t="shared" si="0"/>
        <v>0</v>
      </c>
      <c r="O35" s="67">
        <f>ROUND(oknQuantity_16*oknPrice_16,2)</f>
        <v>0</v>
      </c>
      <c r="P35" s="75">
        <v>0</v>
      </c>
      <c r="Q35" s="75">
        <v>0</v>
      </c>
      <c r="R35" s="75">
        <v>0</v>
      </c>
      <c r="S35" s="75">
        <v>0</v>
      </c>
      <c r="T35" s="75">
        <v>0</v>
      </c>
      <c r="V35" s="67">
        <f t="shared" si="1"/>
        <v>0</v>
      </c>
    </row>
    <row r="36" spans="1:22" s="9" customFormat="1" ht="14.1" customHeight="1" x14ac:dyDescent="0.2">
      <c r="A36" s="59"/>
      <c r="B36" s="55"/>
      <c r="C36" s="56">
        <v>17</v>
      </c>
      <c r="D36" s="10">
        <v>0</v>
      </c>
      <c r="E36" s="10">
        <v>0</v>
      </c>
      <c r="F36" s="10"/>
      <c r="H36" s="86"/>
      <c r="I36" s="87"/>
      <c r="J36" s="87"/>
      <c r="K36" s="88"/>
      <c r="L36" s="84">
        <v>0</v>
      </c>
      <c r="M36" s="85"/>
      <c r="N36" s="41">
        <f t="shared" si="0"/>
        <v>0</v>
      </c>
      <c r="O36" s="23">
        <f>ROUND(oknQuantity_17*oknPrice_17,2)</f>
        <v>0</v>
      </c>
      <c r="P36" s="74">
        <v>0</v>
      </c>
      <c r="Q36" s="74">
        <v>0</v>
      </c>
      <c r="R36" s="74">
        <v>0</v>
      </c>
      <c r="S36" s="74">
        <v>0</v>
      </c>
      <c r="T36" s="74">
        <v>0</v>
      </c>
      <c r="V36" s="23">
        <f t="shared" si="1"/>
        <v>0</v>
      </c>
    </row>
    <row r="37" spans="1:22" s="9" customFormat="1" ht="14.1" customHeight="1" x14ac:dyDescent="0.2">
      <c r="A37" s="59"/>
      <c r="B37" s="55"/>
      <c r="C37" s="56">
        <v>18</v>
      </c>
      <c r="D37" s="10">
        <v>0</v>
      </c>
      <c r="E37" s="10">
        <v>0</v>
      </c>
      <c r="F37" s="10"/>
      <c r="H37" s="89"/>
      <c r="I37" s="90"/>
      <c r="J37" s="90"/>
      <c r="K37" s="91"/>
      <c r="L37" s="82">
        <v>0</v>
      </c>
      <c r="M37" s="83"/>
      <c r="N37" s="66">
        <f t="shared" si="0"/>
        <v>0</v>
      </c>
      <c r="O37" s="67">
        <f>ROUND(oknQuantity_18*oknPrice_18,2)</f>
        <v>0</v>
      </c>
      <c r="P37" s="75">
        <v>0</v>
      </c>
      <c r="Q37" s="75">
        <v>0</v>
      </c>
      <c r="R37" s="75">
        <v>0</v>
      </c>
      <c r="S37" s="75">
        <v>0</v>
      </c>
      <c r="T37" s="75">
        <v>0</v>
      </c>
      <c r="V37" s="67">
        <f t="shared" si="1"/>
        <v>0</v>
      </c>
    </row>
    <row r="38" spans="1:22" s="9" customFormat="1" ht="14.1" customHeight="1" x14ac:dyDescent="0.2">
      <c r="A38" s="59"/>
      <c r="B38" s="55"/>
      <c r="C38" s="56">
        <v>19</v>
      </c>
      <c r="D38" s="10">
        <v>0</v>
      </c>
      <c r="E38" s="10">
        <v>0</v>
      </c>
      <c r="F38" s="10"/>
      <c r="H38" s="86"/>
      <c r="I38" s="87"/>
      <c r="J38" s="87"/>
      <c r="K38" s="88"/>
      <c r="L38" s="84">
        <v>0</v>
      </c>
      <c r="M38" s="85"/>
      <c r="N38" s="41">
        <f t="shared" si="0"/>
        <v>0</v>
      </c>
      <c r="O38" s="23">
        <f>ROUND(oknQuantity_19*oknPrice_19,2)</f>
        <v>0</v>
      </c>
      <c r="P38" s="74">
        <v>0</v>
      </c>
      <c r="Q38" s="74">
        <v>0</v>
      </c>
      <c r="R38" s="74">
        <v>0</v>
      </c>
      <c r="S38" s="74">
        <v>0</v>
      </c>
      <c r="T38" s="74">
        <v>0</v>
      </c>
      <c r="V38" s="23">
        <f t="shared" si="1"/>
        <v>0</v>
      </c>
    </row>
    <row r="39" spans="1:22" s="9" customFormat="1" ht="14.1" customHeight="1" x14ac:dyDescent="0.2">
      <c r="A39" s="59"/>
      <c r="B39" s="55"/>
      <c r="C39" s="56">
        <v>20</v>
      </c>
      <c r="D39" s="10">
        <v>0</v>
      </c>
      <c r="E39" s="10">
        <v>0</v>
      </c>
      <c r="F39" s="10"/>
      <c r="H39" s="89"/>
      <c r="I39" s="90"/>
      <c r="J39" s="90"/>
      <c r="K39" s="91"/>
      <c r="L39" s="82">
        <v>0</v>
      </c>
      <c r="M39" s="83"/>
      <c r="N39" s="66">
        <f t="shared" si="0"/>
        <v>0</v>
      </c>
      <c r="O39" s="67">
        <f>ROUND(oknQuantity_20*oknPrice_20,2)</f>
        <v>0</v>
      </c>
      <c r="P39" s="75">
        <v>0</v>
      </c>
      <c r="Q39" s="75">
        <v>0</v>
      </c>
      <c r="R39" s="75">
        <v>0</v>
      </c>
      <c r="S39" s="75">
        <v>0</v>
      </c>
      <c r="T39" s="75">
        <v>0</v>
      </c>
      <c r="V39" s="67">
        <f t="shared" si="1"/>
        <v>0</v>
      </c>
    </row>
    <row r="40" spans="1:22" s="9" customFormat="1" ht="14.1" customHeight="1" x14ac:dyDescent="0.2">
      <c r="A40" s="59"/>
      <c r="B40" s="55"/>
      <c r="C40" s="56">
        <v>21</v>
      </c>
      <c r="D40" s="10">
        <v>0</v>
      </c>
      <c r="E40" s="10">
        <v>0</v>
      </c>
      <c r="F40" s="10"/>
      <c r="H40" s="86"/>
      <c r="I40" s="87"/>
      <c r="J40" s="87"/>
      <c r="K40" s="88"/>
      <c r="L40" s="84">
        <v>0</v>
      </c>
      <c r="M40" s="85"/>
      <c r="N40" s="41">
        <f t="shared" si="0"/>
        <v>0</v>
      </c>
      <c r="O40" s="23">
        <f>ROUND(oknQuantity_21*oknPrice_21,2)</f>
        <v>0</v>
      </c>
      <c r="P40" s="74">
        <v>0</v>
      </c>
      <c r="Q40" s="74">
        <v>0</v>
      </c>
      <c r="R40" s="74">
        <v>0</v>
      </c>
      <c r="S40" s="74">
        <v>0</v>
      </c>
      <c r="T40" s="74">
        <v>0</v>
      </c>
      <c r="V40" s="23">
        <f t="shared" si="1"/>
        <v>0</v>
      </c>
    </row>
    <row r="41" spans="1:22" s="9" customFormat="1" ht="14.1" customHeight="1" x14ac:dyDescent="0.2">
      <c r="A41" s="59"/>
      <c r="B41" s="55"/>
      <c r="C41" s="56">
        <v>22</v>
      </c>
      <c r="D41" s="10">
        <v>0</v>
      </c>
      <c r="E41" s="10">
        <v>0</v>
      </c>
      <c r="F41" s="10"/>
      <c r="H41" s="89"/>
      <c r="I41" s="90"/>
      <c r="J41" s="90"/>
      <c r="K41" s="91"/>
      <c r="L41" s="82">
        <v>0</v>
      </c>
      <c r="M41" s="83"/>
      <c r="N41" s="66">
        <f t="shared" si="0"/>
        <v>0</v>
      </c>
      <c r="O41" s="67">
        <f>ROUND(oknQuantity_22*oknPrice_22,2)</f>
        <v>0</v>
      </c>
      <c r="P41" s="75">
        <v>0</v>
      </c>
      <c r="Q41" s="75">
        <v>0</v>
      </c>
      <c r="R41" s="75">
        <v>0</v>
      </c>
      <c r="S41" s="75">
        <v>0</v>
      </c>
      <c r="T41" s="75">
        <v>0</v>
      </c>
      <c r="V41" s="67">
        <f t="shared" si="1"/>
        <v>0</v>
      </c>
    </row>
    <row r="42" spans="1:22" s="9" customFormat="1" ht="14.1" customHeight="1" x14ac:dyDescent="0.2">
      <c r="A42" s="59"/>
      <c r="B42" s="55"/>
      <c r="C42" s="56">
        <v>23</v>
      </c>
      <c r="D42" s="10">
        <v>0</v>
      </c>
      <c r="E42" s="10">
        <v>0</v>
      </c>
      <c r="F42" s="10"/>
      <c r="H42" s="86"/>
      <c r="I42" s="87"/>
      <c r="J42" s="87"/>
      <c r="K42" s="88"/>
      <c r="L42" s="84">
        <v>0</v>
      </c>
      <c r="M42" s="85"/>
      <c r="N42" s="41">
        <f t="shared" si="0"/>
        <v>0</v>
      </c>
      <c r="O42" s="23">
        <f>ROUND(oknQuantity_23*oknPrice_23,2)</f>
        <v>0</v>
      </c>
      <c r="P42" s="74">
        <v>0</v>
      </c>
      <c r="Q42" s="74">
        <v>0</v>
      </c>
      <c r="R42" s="74">
        <v>0</v>
      </c>
      <c r="S42" s="74">
        <v>0</v>
      </c>
      <c r="T42" s="74">
        <v>0</v>
      </c>
      <c r="V42" s="23">
        <f t="shared" si="1"/>
        <v>0</v>
      </c>
    </row>
    <row r="43" spans="1:22" s="9" customFormat="1" ht="14.1" customHeight="1" x14ac:dyDescent="0.2">
      <c r="A43" s="59"/>
      <c r="B43" s="55"/>
      <c r="C43" s="56">
        <v>24</v>
      </c>
      <c r="D43" s="10">
        <v>0</v>
      </c>
      <c r="E43" s="10">
        <v>0</v>
      </c>
      <c r="F43" s="10"/>
      <c r="H43" s="89"/>
      <c r="I43" s="90"/>
      <c r="J43" s="90"/>
      <c r="K43" s="91"/>
      <c r="L43" s="82">
        <v>0</v>
      </c>
      <c r="M43" s="83"/>
      <c r="N43" s="66">
        <f t="shared" si="0"/>
        <v>0</v>
      </c>
      <c r="O43" s="67">
        <f>ROUND(oknQuantity_24*oknPrice_24,2)</f>
        <v>0</v>
      </c>
      <c r="P43" s="75">
        <v>0</v>
      </c>
      <c r="Q43" s="75">
        <v>0</v>
      </c>
      <c r="R43" s="75">
        <v>0</v>
      </c>
      <c r="S43" s="75">
        <v>0</v>
      </c>
      <c r="T43" s="75">
        <v>0</v>
      </c>
      <c r="V43" s="67">
        <f t="shared" si="1"/>
        <v>0</v>
      </c>
    </row>
    <row r="44" spans="1:22" s="9" customFormat="1" ht="14.1" customHeight="1" x14ac:dyDescent="0.2">
      <c r="A44" s="59"/>
      <c r="B44" s="55"/>
      <c r="C44" s="56">
        <v>25</v>
      </c>
      <c r="D44" s="10">
        <v>0</v>
      </c>
      <c r="E44" s="10">
        <v>0</v>
      </c>
      <c r="F44" s="10"/>
      <c r="H44" s="86"/>
      <c r="I44" s="87"/>
      <c r="J44" s="87"/>
      <c r="K44" s="88"/>
      <c r="L44" s="84">
        <v>0</v>
      </c>
      <c r="M44" s="85"/>
      <c r="N44" s="41">
        <f t="shared" si="0"/>
        <v>0</v>
      </c>
      <c r="O44" s="23">
        <f>ROUND(oknQuantity_25*oknPrice_25,2)</f>
        <v>0</v>
      </c>
      <c r="P44" s="74">
        <v>0</v>
      </c>
      <c r="Q44" s="74">
        <v>0</v>
      </c>
      <c r="R44" s="74">
        <v>0</v>
      </c>
      <c r="S44" s="74">
        <v>0</v>
      </c>
      <c r="T44" s="74">
        <v>0</v>
      </c>
      <c r="V44" s="23">
        <f t="shared" si="1"/>
        <v>0</v>
      </c>
    </row>
    <row r="45" spans="1:22" s="9" customFormat="1" ht="14.1" customHeight="1" x14ac:dyDescent="0.2">
      <c r="A45" s="59"/>
      <c r="B45" s="55"/>
      <c r="C45" s="56">
        <v>26</v>
      </c>
      <c r="D45" s="10">
        <v>0</v>
      </c>
      <c r="E45" s="10">
        <v>0</v>
      </c>
      <c r="F45" s="10"/>
      <c r="H45" s="89"/>
      <c r="I45" s="90"/>
      <c r="J45" s="90"/>
      <c r="K45" s="91"/>
      <c r="L45" s="82">
        <v>0</v>
      </c>
      <c r="M45" s="83"/>
      <c r="N45" s="66">
        <f t="shared" si="0"/>
        <v>0</v>
      </c>
      <c r="O45" s="67">
        <f>ROUND(oknQuantity_26*oknPrice_26,2)</f>
        <v>0</v>
      </c>
      <c r="P45" s="75">
        <v>0</v>
      </c>
      <c r="Q45" s="75">
        <v>0</v>
      </c>
      <c r="R45" s="75">
        <v>0</v>
      </c>
      <c r="S45" s="75">
        <v>0</v>
      </c>
      <c r="T45" s="75">
        <v>0</v>
      </c>
      <c r="V45" s="67">
        <f t="shared" si="1"/>
        <v>0</v>
      </c>
    </row>
    <row r="46" spans="1:22" s="9" customFormat="1" ht="14.1" customHeight="1" x14ac:dyDescent="0.2">
      <c r="A46" s="59"/>
      <c r="B46" s="55"/>
      <c r="C46" s="56">
        <v>27</v>
      </c>
      <c r="D46" s="10">
        <v>0</v>
      </c>
      <c r="E46" s="10">
        <v>0</v>
      </c>
      <c r="F46" s="10"/>
      <c r="H46" s="86"/>
      <c r="I46" s="87"/>
      <c r="J46" s="87"/>
      <c r="K46" s="88"/>
      <c r="L46" s="84">
        <v>0</v>
      </c>
      <c r="M46" s="85"/>
      <c r="N46" s="41">
        <f t="shared" si="0"/>
        <v>0</v>
      </c>
      <c r="O46" s="23">
        <f>ROUND(oknQuantity_27*oknPrice_27,2)</f>
        <v>0</v>
      </c>
      <c r="P46" s="74">
        <v>0</v>
      </c>
      <c r="Q46" s="74">
        <v>0</v>
      </c>
      <c r="R46" s="74">
        <v>0</v>
      </c>
      <c r="S46" s="74">
        <v>0</v>
      </c>
      <c r="T46" s="74">
        <v>0</v>
      </c>
      <c r="V46" s="23">
        <f t="shared" si="1"/>
        <v>0</v>
      </c>
    </row>
    <row r="47" spans="1:22" s="9" customFormat="1" ht="14.1" customHeight="1" x14ac:dyDescent="0.2">
      <c r="A47" s="59"/>
      <c r="B47" s="55"/>
      <c r="C47" s="56">
        <v>28</v>
      </c>
      <c r="D47" s="10">
        <v>0</v>
      </c>
      <c r="E47" s="10">
        <v>0</v>
      </c>
      <c r="F47" s="10"/>
      <c r="H47" s="89"/>
      <c r="I47" s="90"/>
      <c r="J47" s="90"/>
      <c r="K47" s="91"/>
      <c r="L47" s="82">
        <v>0</v>
      </c>
      <c r="M47" s="83"/>
      <c r="N47" s="66">
        <f t="shared" si="0"/>
        <v>0</v>
      </c>
      <c r="O47" s="67">
        <f>ROUND(oknQuantity_28*oknPrice_28,2)</f>
        <v>0</v>
      </c>
      <c r="P47" s="75">
        <v>0</v>
      </c>
      <c r="Q47" s="75">
        <v>0</v>
      </c>
      <c r="R47" s="75">
        <v>0</v>
      </c>
      <c r="S47" s="75">
        <v>0</v>
      </c>
      <c r="T47" s="75">
        <v>0</v>
      </c>
      <c r="V47" s="67">
        <f t="shared" si="1"/>
        <v>0</v>
      </c>
    </row>
    <row r="48" spans="1:22" s="9" customFormat="1" ht="14.1" customHeight="1" x14ac:dyDescent="0.2">
      <c r="A48" s="59"/>
      <c r="B48" s="55"/>
      <c r="C48" s="56">
        <v>29</v>
      </c>
      <c r="D48" s="10">
        <v>0</v>
      </c>
      <c r="E48" s="10">
        <v>0</v>
      </c>
      <c r="F48" s="10"/>
      <c r="H48" s="86"/>
      <c r="I48" s="87"/>
      <c r="J48" s="87"/>
      <c r="K48" s="88"/>
      <c r="L48" s="84">
        <v>0</v>
      </c>
      <c r="M48" s="85"/>
      <c r="N48" s="41">
        <f t="shared" si="0"/>
        <v>0</v>
      </c>
      <c r="O48" s="23">
        <f>ROUND(oknQuantity_29*oknPrice_29,2)</f>
        <v>0</v>
      </c>
      <c r="P48" s="74">
        <v>0</v>
      </c>
      <c r="Q48" s="74">
        <v>0</v>
      </c>
      <c r="R48" s="74">
        <v>0</v>
      </c>
      <c r="S48" s="74">
        <v>0</v>
      </c>
      <c r="T48" s="74">
        <v>0</v>
      </c>
      <c r="V48" s="23">
        <f t="shared" si="1"/>
        <v>0</v>
      </c>
    </row>
    <row r="49" spans="1:22" s="9" customFormat="1" ht="14.1" customHeight="1" x14ac:dyDescent="0.2">
      <c r="A49" s="59"/>
      <c r="B49" s="55"/>
      <c r="C49" s="56">
        <v>30</v>
      </c>
      <c r="D49" s="10">
        <v>0</v>
      </c>
      <c r="E49" s="10">
        <v>0</v>
      </c>
      <c r="F49" s="10"/>
      <c r="H49" s="101"/>
      <c r="I49" s="102"/>
      <c r="J49" s="102"/>
      <c r="K49" s="103"/>
      <c r="L49" s="99">
        <v>0</v>
      </c>
      <c r="M49" s="100"/>
      <c r="N49" s="64">
        <f t="shared" si="0"/>
        <v>0</v>
      </c>
      <c r="O49" s="65">
        <f>ROUND(oknQuantity_30*oknPrice_30,2)</f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V49" s="65">
        <f t="shared" si="1"/>
        <v>0</v>
      </c>
    </row>
    <row r="50" spans="1:22" s="9" customFormat="1" ht="15" customHeight="1" x14ac:dyDescent="0.2">
      <c r="A50" s="53"/>
      <c r="B50" s="53"/>
      <c r="C50" s="57"/>
      <c r="D50" s="10"/>
      <c r="E50" s="10"/>
      <c r="F50" s="10"/>
      <c r="H50" s="20"/>
      <c r="I50" s="21"/>
      <c r="J50" s="21"/>
      <c r="K50" s="21"/>
      <c r="L50" s="27"/>
      <c r="M50" s="27"/>
      <c r="N50" s="28" t="s">
        <v>23</v>
      </c>
      <c r="O50" s="12">
        <f>SUM(oknLineTotal_1:oknLineTotal_30)</f>
        <v>120.5</v>
      </c>
      <c r="P50" s="24"/>
      <c r="Q50" s="24"/>
      <c r="R50" s="24"/>
      <c r="S50" s="24"/>
      <c r="T50" s="24"/>
    </row>
    <row r="51" spans="1:22" s="9" customFormat="1" ht="15" customHeight="1" x14ac:dyDescent="0.2">
      <c r="A51" s="57"/>
      <c r="B51" s="57"/>
      <c r="C51" s="57"/>
      <c r="D51" s="19"/>
      <c r="E51" s="18">
        <f t="array" ref="E51">SUM(oknTaxable_1:oknTaxable_30*oknLineTotal_1:oknLineTotal_30)</f>
        <v>0</v>
      </c>
      <c r="F51" s="18"/>
      <c r="H51" s="11"/>
      <c r="I51" s="11"/>
      <c r="J51" s="11"/>
      <c r="K51" s="11"/>
      <c r="L51" s="11"/>
      <c r="M51" s="77" t="s">
        <v>22</v>
      </c>
      <c r="N51" s="29">
        <v>7.7499999999999999E-2</v>
      </c>
      <c r="O51" s="12">
        <f>IF(oknTaxable_1,(+oknSubTotal*oknTax1Rate),0)</f>
        <v>0</v>
      </c>
      <c r="P51" s="24"/>
      <c r="Q51" s="24"/>
      <c r="R51" s="24"/>
      <c r="S51" s="24"/>
      <c r="T51" s="24"/>
    </row>
    <row r="52" spans="1:22" s="9" customFormat="1" ht="15" hidden="1" customHeight="1" x14ac:dyDescent="0.2">
      <c r="A52" s="57"/>
      <c r="B52" s="57"/>
      <c r="C52" s="57"/>
      <c r="D52" s="8"/>
      <c r="E52" s="8"/>
      <c r="F52" s="8"/>
      <c r="H52" s="11"/>
      <c r="I52" s="11"/>
      <c r="J52" s="11"/>
      <c r="K52" s="11"/>
      <c r="L52" s="11"/>
      <c r="M52" s="77" t="s">
        <v>21</v>
      </c>
      <c r="N52" s="30">
        <v>3.2000000000000001E-2</v>
      </c>
      <c r="O52" s="12">
        <f>+oknSubTotal*oknTax2Rate*-1</f>
        <v>-3.8559999999999999</v>
      </c>
      <c r="P52" s="24"/>
      <c r="Q52" s="24"/>
      <c r="R52" s="24"/>
      <c r="S52" s="24"/>
      <c r="T52" s="24"/>
    </row>
    <row r="53" spans="1:22" s="9" customFormat="1" ht="15" customHeight="1" x14ac:dyDescent="0.2">
      <c r="A53" s="57"/>
      <c r="B53" s="57"/>
      <c r="C53" s="57"/>
      <c r="D53" s="8"/>
      <c r="E53" s="8"/>
      <c r="F53" s="8"/>
      <c r="H53" s="11"/>
      <c r="I53" s="11"/>
      <c r="J53" s="11"/>
      <c r="K53" s="11"/>
      <c r="L53" s="11"/>
      <c r="N53" s="13" t="s">
        <v>16</v>
      </c>
      <c r="O53" s="14">
        <v>0</v>
      </c>
      <c r="P53" s="25"/>
      <c r="Q53" s="25"/>
      <c r="R53" s="25"/>
      <c r="S53" s="25"/>
      <c r="T53" s="25"/>
    </row>
    <row r="54" spans="1:22" s="9" customFormat="1" ht="4.5" customHeight="1" x14ac:dyDescent="0.2">
      <c r="A54" s="57"/>
      <c r="B54" s="57"/>
      <c r="C54" s="57"/>
      <c r="D54" s="8"/>
      <c r="E54" s="8"/>
      <c r="F54" s="8"/>
      <c r="H54" s="11"/>
      <c r="I54" s="11"/>
      <c r="J54" s="11"/>
      <c r="K54" s="11"/>
      <c r="L54" s="11"/>
      <c r="N54" s="13"/>
      <c r="O54" s="40"/>
      <c r="P54" s="25"/>
      <c r="Q54" s="25"/>
      <c r="R54" s="25"/>
      <c r="S54" s="25"/>
      <c r="T54" s="25"/>
    </row>
    <row r="55" spans="1:22" s="9" customFormat="1" ht="15" customHeight="1" x14ac:dyDescent="0.2">
      <c r="A55" s="57"/>
      <c r="B55" s="57"/>
      <c r="C55" s="57"/>
      <c r="D55" s="8"/>
      <c r="E55" s="8"/>
      <c r="F55" s="8"/>
      <c r="N55" s="15" t="s">
        <v>3</v>
      </c>
      <c r="O55" s="16">
        <f>+oknShippingCost+oknTax1+oknSubTotal-O54</f>
        <v>120.5</v>
      </c>
      <c r="P55" s="24"/>
      <c r="Q55" s="24"/>
      <c r="R55" s="24"/>
      <c r="S55" s="24"/>
      <c r="T55" s="24"/>
    </row>
    <row r="56" spans="1:22" s="3" customFormat="1" ht="15" customHeight="1" x14ac:dyDescent="0.2">
      <c r="A56" s="57"/>
      <c r="B56" s="57"/>
      <c r="C56" s="57"/>
      <c r="D56" s="8"/>
      <c r="E56" s="8"/>
      <c r="F56" s="8"/>
      <c r="G56" s="9"/>
      <c r="H56" s="9"/>
      <c r="I56" s="9"/>
      <c r="J56" s="9"/>
      <c r="K56" s="9"/>
      <c r="L56" s="9"/>
      <c r="M56" s="9"/>
      <c r="N56" s="15" t="s">
        <v>9</v>
      </c>
      <c r="O56" s="31">
        <v>0</v>
      </c>
      <c r="P56" s="25"/>
      <c r="Q56" s="25"/>
      <c r="R56" s="25"/>
      <c r="S56" s="25"/>
      <c r="T56" s="25"/>
    </row>
    <row r="57" spans="1:22" s="3" customFormat="1" ht="15" customHeight="1" x14ac:dyDescent="0.2">
      <c r="A57" s="57"/>
      <c r="B57" s="57"/>
      <c r="C57" s="57"/>
      <c r="D57" s="8"/>
      <c r="E57" s="8"/>
      <c r="F57" s="8"/>
      <c r="G57" s="9"/>
      <c r="H57" s="9"/>
      <c r="I57" s="9"/>
      <c r="J57" s="9"/>
      <c r="K57" s="9"/>
      <c r="L57" s="9"/>
      <c r="M57" s="9"/>
      <c r="N57" s="15" t="s">
        <v>8</v>
      </c>
      <c r="O57" s="32">
        <f>ROUND(oknTotal-oknPayments,2)</f>
        <v>120.5</v>
      </c>
      <c r="P57" s="24"/>
      <c r="Q57" s="24"/>
      <c r="R57" s="24"/>
      <c r="S57" s="24"/>
      <c r="T57" s="24"/>
    </row>
    <row r="58" spans="1:22" s="3" customFormat="1" ht="5.25" customHeight="1" x14ac:dyDescent="0.2">
      <c r="A58" s="46"/>
      <c r="B58" s="46"/>
      <c r="C58" s="46"/>
      <c r="D58" s="17"/>
      <c r="E58" s="17"/>
      <c r="F58" s="17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</row>
    <row r="60" spans="1:22" x14ac:dyDescent="0.2">
      <c r="H60" s="2"/>
      <c r="I60" s="2"/>
      <c r="J60" s="2"/>
      <c r="K60" s="2"/>
      <c r="L60" s="2"/>
    </row>
    <row r="904" spans="1:1" hidden="1" x14ac:dyDescent="0.2">
      <c r="A904" s="58" t="s">
        <v>42</v>
      </c>
    </row>
    <row r="981" spans="1:1" hidden="1" x14ac:dyDescent="0.2">
      <c r="A981" s="58" t="s">
        <v>42</v>
      </c>
    </row>
    <row r="994" spans="1:1" hidden="1" x14ac:dyDescent="0.2">
      <c r="A994" s="78" t="s">
        <v>47</v>
      </c>
    </row>
    <row r="996" spans="1:1" hidden="1" x14ac:dyDescent="0.2">
      <c r="A996" s="58" t="s">
        <v>42</v>
      </c>
    </row>
  </sheetData>
  <sheetProtection sheet="1" objects="1" scenarios="1" selectLockedCells="1"/>
  <customSheetViews>
    <customSheetView guid="{DBA83F98-9E57-43A8-B42B-6CAE3132A72F}" showGridLines="0" showRowCol="0" outlineSymbols="0" zeroValues="0" fitToPage="1" hiddenColumns="1" showRuler="0">
      <pane xSplit="2" ySplit="1" topLeftCell="E2" activePane="bottomRight" state="frozen"/>
      <selection pane="bottomRight" activeCell="H12" sqref="H12:J12"/>
      <pageMargins left="0.5" right="0.5" top="0.5" bottom="0.5" header="0.5" footer="0.5"/>
      <printOptions horizontalCentered="1"/>
      <pageSetup paperSize="9" orientation="portrait" horizontalDpi="300" verticalDpi="300" r:id="rId1"/>
      <headerFooter alignWithMargins="0">
        <oddHeader>Page &amp;P of &amp;N</oddHeader>
      </headerFooter>
    </customSheetView>
  </customSheetViews>
  <mergeCells count="84">
    <mergeCell ref="L44:M44"/>
    <mergeCell ref="L45:M45"/>
    <mergeCell ref="L43:M43"/>
    <mergeCell ref="H22:K22"/>
    <mergeCell ref="H23:K23"/>
    <mergeCell ref="H24:K24"/>
    <mergeCell ref="H29:K29"/>
    <mergeCell ref="H30:K30"/>
    <mergeCell ref="H31:K31"/>
    <mergeCell ref="H25:K25"/>
    <mergeCell ref="H26:K26"/>
    <mergeCell ref="H27:K27"/>
    <mergeCell ref="H28:K28"/>
    <mergeCell ref="H44:K44"/>
    <mergeCell ref="H45:K45"/>
    <mergeCell ref="H42:K42"/>
    <mergeCell ref="A10:C10"/>
    <mergeCell ref="A14:B16"/>
    <mergeCell ref="A11:C11"/>
    <mergeCell ref="I14:K14"/>
    <mergeCell ref="I10:K10"/>
    <mergeCell ref="I11:K11"/>
    <mergeCell ref="I12:K12"/>
    <mergeCell ref="I13:K13"/>
    <mergeCell ref="H43:K43"/>
    <mergeCell ref="H40:K40"/>
    <mergeCell ref="H41:K41"/>
    <mergeCell ref="H38:K38"/>
    <mergeCell ref="H39:K39"/>
    <mergeCell ref="N10:O10"/>
    <mergeCell ref="N11:O11"/>
    <mergeCell ref="N12:O12"/>
    <mergeCell ref="L42:M42"/>
    <mergeCell ref="L40:M40"/>
    <mergeCell ref="L41:M41"/>
    <mergeCell ref="L38:M38"/>
    <mergeCell ref="L39:M39"/>
    <mergeCell ref="L36:M36"/>
    <mergeCell ref="L37:M37"/>
    <mergeCell ref="L19:M19"/>
    <mergeCell ref="L20:M20"/>
    <mergeCell ref="L24:M24"/>
    <mergeCell ref="N13:O13"/>
    <mergeCell ref="N14:O14"/>
    <mergeCell ref="L16:N16"/>
    <mergeCell ref="L49:M49"/>
    <mergeCell ref="H48:K48"/>
    <mergeCell ref="H49:K49"/>
    <mergeCell ref="L46:M46"/>
    <mergeCell ref="L47:M47"/>
    <mergeCell ref="H46:K46"/>
    <mergeCell ref="H47:K47"/>
    <mergeCell ref="L48:M48"/>
    <mergeCell ref="H36:K36"/>
    <mergeCell ref="H37:K37"/>
    <mergeCell ref="L23:M23"/>
    <mergeCell ref="L22:M22"/>
    <mergeCell ref="L21:M21"/>
    <mergeCell ref="L32:M32"/>
    <mergeCell ref="L33:M33"/>
    <mergeCell ref="H33:K33"/>
    <mergeCell ref="L34:M34"/>
    <mergeCell ref="L35:M35"/>
    <mergeCell ref="H34:K34"/>
    <mergeCell ref="H35:K35"/>
    <mergeCell ref="H32:K32"/>
    <mergeCell ref="L30:M30"/>
    <mergeCell ref="L31:M31"/>
    <mergeCell ref="A3:C3"/>
    <mergeCell ref="A4:C4"/>
    <mergeCell ref="A5:C5"/>
    <mergeCell ref="A6:C6"/>
    <mergeCell ref="A8:C8"/>
    <mergeCell ref="I17:J17"/>
    <mergeCell ref="I16:J16"/>
    <mergeCell ref="L29:M29"/>
    <mergeCell ref="L27:M27"/>
    <mergeCell ref="L26:M26"/>
    <mergeCell ref="H20:K20"/>
    <mergeCell ref="L28:M28"/>
    <mergeCell ref="L25:M25"/>
    <mergeCell ref="H21:K21"/>
    <mergeCell ref="L17:N17"/>
    <mergeCell ref="H19:K19"/>
  </mergeCells>
  <phoneticPr fontId="5" type="noConversion"/>
  <conditionalFormatting sqref="N20:N49">
    <cfRule type="expression" dxfId="0" priority="4" stopIfTrue="1">
      <formula>ISSERROR</formula>
    </cfRule>
  </conditionalFormatting>
  <dataValidations count="11">
    <dataValidation type="textLength" operator="lessThanOrEqual" allowBlank="1" showInputMessage="1" showErrorMessage="1" errorTitle="Invalid Input" error="Max characters allowed: 20" sqref="AJ13" xr:uid="{00000000-0002-0000-0000-000000000000}">
      <formula1>20</formula1>
    </dataValidation>
    <dataValidation type="textLength" operator="lessThan" allowBlank="1" showInputMessage="1" showErrorMessage="1" errorTitle="Invalid Input" error="Max characters allowed: 15" sqref="O17 H17" xr:uid="{00000000-0002-0000-0000-000001000000}">
      <formula1>15</formula1>
    </dataValidation>
    <dataValidation type="decimal" operator="lessThanOrEqual" allowBlank="1" showInputMessage="1" showErrorMessage="1" errorTitle="Invalid Input" error="Please enter a valid numeric_x000a_value." sqref="O56:T56 O53:T54 M27:M33 M20:M25 L20:L50 M35:M41 M43:M50 N51:N52 N20:N49" xr:uid="{00000000-0002-0000-0000-000002000000}">
      <formula1>999999999.99</formula1>
    </dataValidation>
    <dataValidation type="date" allowBlank="1" showErrorMessage="1" errorTitle="Invalid Input" error="Please enter a valid date." sqref="K17 O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10" sqref="A11 O6 A20:B49 H50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I10:K12 N10:O12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20" sqref="I13:K14 N13:O13" xr:uid="{00000000-0002-0000-0000-000006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7000000}">
      <formula1>0</formula1>
      <formula2>30</formula2>
    </dataValidation>
    <dataValidation type="textLength" operator="lessThanOrEqual" allowBlank="1" showInputMessage="1" showErrorMessage="1" errorTitle="Invalid Input" error="Max characters allowed: 30" sqref="I17:J17 L17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100" sqref="I50:K50" xr:uid="{00000000-0002-0000-0000-000009000000}">
      <formula1>100</formula1>
    </dataValidation>
    <dataValidation operator="lessThanOrEqual" allowBlank="1" showInputMessage="1" showErrorMessage="1" errorTitle="Invalid Input" error="Please enter a valid numeric_x000a_value." sqref="N50" xr:uid="{00000000-0002-0000-0000-00000A000000}"/>
  </dataValidations>
  <hyperlinks>
    <hyperlink ref="A996" r:id="rId2" tooltip="Form with 5 Price Levels" display="http://www.invoicingtemplate.com/five-price-levels-sales-percentage.html" xr:uid="{00000000-0004-0000-0000-000000000000}"/>
    <hyperlink ref="A904" r:id="rId3" tooltip="Form with 5 Price Levels" display="http://www.invoicingtemplate.com/five-price-levels-sales-percentage.html" xr:uid="{00000000-0004-0000-0000-000001000000}"/>
    <hyperlink ref="IS1" r:id="rId4" tooltip="Five Price Percentage Levels (Sales)" display="http://www.invoicingtemplate.com/five-price-levels-sales-percentage.html" xr:uid="{00000000-0004-0000-0000-000002000000}"/>
    <hyperlink ref="A981" r:id="rId5" tooltip="Form with 5 Price Levels" display="http://www.invoicingtemplate.com/five-price-levels-sales-percentage.html" xr:uid="{00000000-0004-0000-0000-000003000000}"/>
    <hyperlink ref="A994" r:id="rId6" tooltip="Form with 5 Price Levels" display="http://www.invoicingtemplate.com/five-price-levels-sales-percentage.html" xr:uid="{00000000-0004-0000-0000-000005000000}"/>
    <hyperlink ref="AJC1" r:id="rId7" tooltip="Five Price Percentage Levels (Sales)" display="http://www.invoicingtemplate.com/five-price-levels-sales-percentage.html" xr:uid="{00000000-0004-0000-0000-000006000000}"/>
  </hyperlinks>
  <printOptions horizontalCentered="1"/>
  <pageMargins left="0.25" right="0.25" top="0.511811023622047" bottom="0.511811023622047" header="0.511811023622047" footer="0.511811023622047"/>
  <pageSetup paperSize="9" orientation="portrait" errors="blank" horizontalDpi="300" verticalDpi="300" r:id="rId8"/>
  <headerFooter alignWithMargins="0">
    <oddFooter>&amp;A</oddFooter>
  </headerFooter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A2422-45F8-453A-8AD4-CAFAAE2250F4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406</vt:i4>
      </vt:variant>
    </vt:vector>
  </HeadingPairs>
  <TitlesOfParts>
    <vt:vector size="408" baseType="lpstr">
      <vt:lpstr>Invoice</vt:lpstr>
      <vt:lpstr>UniformSoftware.com</vt:lpstr>
      <vt:lpstr>okaDiscountRate_A_5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oknCost_19</vt:lpstr>
      <vt:lpstr>oknCost_2</vt:lpstr>
      <vt:lpstr>oknCost_20</vt:lpstr>
      <vt:lpstr>oknCost_21</vt:lpstr>
      <vt:lpstr>oknCost_22</vt:lpstr>
      <vt:lpstr>oknCost_23</vt:lpstr>
      <vt:lpstr>oknCost_24</vt:lpstr>
      <vt:lpstr>oknCost_25</vt:lpstr>
      <vt:lpstr>oknCost_26</vt:lpstr>
      <vt:lpstr>oknCost_27</vt:lpstr>
      <vt:lpstr>oknCost_28</vt:lpstr>
      <vt:lpstr>oknCost_29</vt:lpstr>
      <vt:lpstr>oknCost_3</vt:lpstr>
      <vt:lpstr>oknCost_30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oknDiscountPriceA_1</vt:lpstr>
      <vt:lpstr>oknDiscountPriceA_10</vt:lpstr>
      <vt:lpstr>oknDiscountPriceA_11</vt:lpstr>
      <vt:lpstr>oknDiscountPriceA_12</vt:lpstr>
      <vt:lpstr>oknDiscountPriceA_13</vt:lpstr>
      <vt:lpstr>oknDiscountPriceA_14</vt:lpstr>
      <vt:lpstr>oknDiscountPriceA_15</vt:lpstr>
      <vt:lpstr>oknDiscountPriceA_16</vt:lpstr>
      <vt:lpstr>oknDiscountPriceA_17</vt:lpstr>
      <vt:lpstr>oknDiscountPriceA_18</vt:lpstr>
      <vt:lpstr>oknDiscountPriceA_19</vt:lpstr>
      <vt:lpstr>oknDiscountPriceA_2</vt:lpstr>
      <vt:lpstr>oknDiscountPriceA_20</vt:lpstr>
      <vt:lpstr>oknDiscountPriceA_21</vt:lpstr>
      <vt:lpstr>oknDiscountPriceA_22</vt:lpstr>
      <vt:lpstr>oknDiscountPriceA_23</vt:lpstr>
      <vt:lpstr>oknDiscountPriceA_24</vt:lpstr>
      <vt:lpstr>oknDiscountPriceA_25</vt:lpstr>
      <vt:lpstr>oknDiscountPriceA_26</vt:lpstr>
      <vt:lpstr>oknDiscountPriceA_27</vt:lpstr>
      <vt:lpstr>oknDiscountPriceA_28</vt:lpstr>
      <vt:lpstr>oknDiscountPriceA_29</vt:lpstr>
      <vt:lpstr>oknDiscountPriceA_3</vt:lpstr>
      <vt:lpstr>oknDiscountPriceA_30</vt:lpstr>
      <vt:lpstr>oknDiscountPriceA_4</vt:lpstr>
      <vt:lpstr>oknDiscountPriceA_5</vt:lpstr>
      <vt:lpstr>oknDiscountPriceA_6</vt:lpstr>
      <vt:lpstr>oknDiscountPriceA_7</vt:lpstr>
      <vt:lpstr>oknDiscountPriceA_8</vt:lpstr>
      <vt:lpstr>oknDiscountPriceA_9</vt:lpstr>
      <vt:lpstr>oknDiscountPriceB_1</vt:lpstr>
      <vt:lpstr>oknDiscountPriceB_10</vt:lpstr>
      <vt:lpstr>oknDiscountPriceB_11</vt:lpstr>
      <vt:lpstr>oknDiscountPriceB_12</vt:lpstr>
      <vt:lpstr>oknDiscountPriceB_13</vt:lpstr>
      <vt:lpstr>oknDiscountPriceB_14</vt:lpstr>
      <vt:lpstr>oknDiscountPriceB_15</vt:lpstr>
      <vt:lpstr>oknDiscountPriceB_16</vt:lpstr>
      <vt:lpstr>oknDiscountPriceB_17</vt:lpstr>
      <vt:lpstr>oknDiscountPriceB_18</vt:lpstr>
      <vt:lpstr>oknDiscountPriceB_19</vt:lpstr>
      <vt:lpstr>oknDiscountPriceB_2</vt:lpstr>
      <vt:lpstr>oknDiscountPriceB_20</vt:lpstr>
      <vt:lpstr>oknDiscountPriceB_21</vt:lpstr>
      <vt:lpstr>oknDiscountPriceB_22</vt:lpstr>
      <vt:lpstr>oknDiscountPriceB_23</vt:lpstr>
      <vt:lpstr>oknDiscountPriceB_24</vt:lpstr>
      <vt:lpstr>oknDiscountPriceB_25</vt:lpstr>
      <vt:lpstr>oknDiscountPriceB_26</vt:lpstr>
      <vt:lpstr>oknDiscountPriceB_27</vt:lpstr>
      <vt:lpstr>oknDiscountPriceB_28</vt:lpstr>
      <vt:lpstr>oknDiscountPriceB_29</vt:lpstr>
      <vt:lpstr>oknDiscountPriceB_3</vt:lpstr>
      <vt:lpstr>oknDiscountPriceB_30</vt:lpstr>
      <vt:lpstr>oknDiscountPriceB_4</vt:lpstr>
      <vt:lpstr>oknDiscountPriceB_5</vt:lpstr>
      <vt:lpstr>oknDiscountPriceB_6</vt:lpstr>
      <vt:lpstr>oknDiscountPriceB_7</vt:lpstr>
      <vt:lpstr>oknDiscountPriceB_8</vt:lpstr>
      <vt:lpstr>oknDiscountPriceB_9</vt:lpstr>
      <vt:lpstr>oknDiscountPriceC_1</vt:lpstr>
      <vt:lpstr>oknDiscountPriceC_10</vt:lpstr>
      <vt:lpstr>oknDiscountPriceC_11</vt:lpstr>
      <vt:lpstr>oknDiscountPriceC_12</vt:lpstr>
      <vt:lpstr>oknDiscountPriceC_13</vt:lpstr>
      <vt:lpstr>oknDiscountPriceC_14</vt:lpstr>
      <vt:lpstr>oknDiscountPriceC_15</vt:lpstr>
      <vt:lpstr>oknDiscountPriceC_16</vt:lpstr>
      <vt:lpstr>oknDiscountPriceC_17</vt:lpstr>
      <vt:lpstr>oknDiscountPriceC_18</vt:lpstr>
      <vt:lpstr>oknDiscountPriceC_19</vt:lpstr>
      <vt:lpstr>oknDiscountPriceC_2</vt:lpstr>
      <vt:lpstr>oknDiscountPriceC_20</vt:lpstr>
      <vt:lpstr>oknDiscountPriceC_21</vt:lpstr>
      <vt:lpstr>oknDiscountPriceC_22</vt:lpstr>
      <vt:lpstr>oknDiscountPriceC_23</vt:lpstr>
      <vt:lpstr>oknDiscountPriceC_24</vt:lpstr>
      <vt:lpstr>oknDiscountPriceC_25</vt:lpstr>
      <vt:lpstr>oknDiscountPriceC_26</vt:lpstr>
      <vt:lpstr>oknDiscountPriceC_27</vt:lpstr>
      <vt:lpstr>oknDiscountPriceC_28</vt:lpstr>
      <vt:lpstr>oknDiscountPriceC_29</vt:lpstr>
      <vt:lpstr>oknDiscountPriceC_3</vt:lpstr>
      <vt:lpstr>oknDiscountPriceC_30</vt:lpstr>
      <vt:lpstr>oknDiscountPriceC_4</vt:lpstr>
      <vt:lpstr>oknDiscountPriceC_5</vt:lpstr>
      <vt:lpstr>oknDiscountPriceC_6</vt:lpstr>
      <vt:lpstr>oknDiscountPriceC_7</vt:lpstr>
      <vt:lpstr>oknDiscountPriceC_8</vt:lpstr>
      <vt:lpstr>oknDiscountPriceC_9</vt:lpstr>
      <vt:lpstr>oknDiscountPriceD_1</vt:lpstr>
      <vt:lpstr>oknDiscountPriceD_10</vt:lpstr>
      <vt:lpstr>oknDiscountPriceD_11</vt:lpstr>
      <vt:lpstr>oknDiscountPriceD_12</vt:lpstr>
      <vt:lpstr>oknDiscountPriceD_13</vt:lpstr>
      <vt:lpstr>oknDiscountPriceD_14</vt:lpstr>
      <vt:lpstr>oknDiscountPriceD_15</vt:lpstr>
      <vt:lpstr>oknDiscountPriceD_16</vt:lpstr>
      <vt:lpstr>oknDiscountPriceD_17</vt:lpstr>
      <vt:lpstr>oknDiscountPriceD_18</vt:lpstr>
      <vt:lpstr>oknDiscountPriceD_19</vt:lpstr>
      <vt:lpstr>oknDiscountPriceD_2</vt:lpstr>
      <vt:lpstr>oknDiscountPriceD_20</vt:lpstr>
      <vt:lpstr>oknDiscountPriceD_21</vt:lpstr>
      <vt:lpstr>oknDiscountPriceD_22</vt:lpstr>
      <vt:lpstr>oknDiscountPriceD_23</vt:lpstr>
      <vt:lpstr>oknDiscountPriceD_24</vt:lpstr>
      <vt:lpstr>oknDiscountPriceD_25</vt:lpstr>
      <vt:lpstr>oknDiscountPriceD_26</vt:lpstr>
      <vt:lpstr>oknDiscountPriceD_27</vt:lpstr>
      <vt:lpstr>oknDiscountPriceD_28</vt:lpstr>
      <vt:lpstr>oknDiscountPriceD_29</vt:lpstr>
      <vt:lpstr>oknDiscountPriceD_3</vt:lpstr>
      <vt:lpstr>oknDiscountPriceD_30</vt:lpstr>
      <vt:lpstr>oknDiscountPriceD_4</vt:lpstr>
      <vt:lpstr>oknDiscountPriceD_5</vt:lpstr>
      <vt:lpstr>oknDiscountPriceD_6</vt:lpstr>
      <vt:lpstr>oknDiscountPriceD_7</vt:lpstr>
      <vt:lpstr>oknDiscountPriceD_8</vt:lpstr>
      <vt:lpstr>oknDiscountPriceD_9</vt:lpstr>
      <vt:lpstr>oknDiscountPriceE_1</vt:lpstr>
      <vt:lpstr>oknDiscountPriceE_10</vt:lpstr>
      <vt:lpstr>oknDiscountPriceE_11</vt:lpstr>
      <vt:lpstr>oknDiscountPriceE_12</vt:lpstr>
      <vt:lpstr>oknDiscountPriceE_13</vt:lpstr>
      <vt:lpstr>oknDiscountPriceE_14</vt:lpstr>
      <vt:lpstr>oknDiscountPriceE_15</vt:lpstr>
      <vt:lpstr>oknDiscountPriceE_16</vt:lpstr>
      <vt:lpstr>oknDiscountPriceE_17</vt:lpstr>
      <vt:lpstr>oknDiscountPriceE_18</vt:lpstr>
      <vt:lpstr>oknDiscountPriceE_19</vt:lpstr>
      <vt:lpstr>oknDiscountPriceE_2</vt:lpstr>
      <vt:lpstr>oknDiscountPriceE_20</vt:lpstr>
      <vt:lpstr>oknDiscountPriceE_21</vt:lpstr>
      <vt:lpstr>oknDiscountPriceE_22</vt:lpstr>
      <vt:lpstr>oknDiscountPriceE_23</vt:lpstr>
      <vt:lpstr>oknDiscountPriceE_24</vt:lpstr>
      <vt:lpstr>oknDiscountPriceE_25</vt:lpstr>
      <vt:lpstr>oknDiscountPriceE_26</vt:lpstr>
      <vt:lpstr>oknDiscountPriceE_27</vt:lpstr>
      <vt:lpstr>oknDiscountPriceE_28</vt:lpstr>
      <vt:lpstr>oknDiscountPriceE_29</vt:lpstr>
      <vt:lpstr>oknDiscountPriceE_3</vt:lpstr>
      <vt:lpstr>oknDiscountPriceE_30</vt:lpstr>
      <vt:lpstr>oknDiscountPriceE_4</vt:lpstr>
      <vt:lpstr>oknDiscountPriceE_5</vt:lpstr>
      <vt:lpstr>oknDiscountPriceE_6</vt:lpstr>
      <vt:lpstr>oknDiscountPriceE_7</vt:lpstr>
      <vt:lpstr>oknDiscountPriceE_8</vt:lpstr>
      <vt:lpstr>oknDiscountPriceE_9</vt:lpstr>
      <vt:lpstr>oknDiscountRate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oknLineTotal_21</vt:lpstr>
      <vt:lpstr>oknLineTotal_22</vt:lpstr>
      <vt:lpstr>oknLineTotal_23</vt:lpstr>
      <vt:lpstr>oknLineTotal_24</vt:lpstr>
      <vt:lpstr>oknLineTotal_25</vt:lpstr>
      <vt:lpstr>oknLineTotal_26</vt:lpstr>
      <vt:lpstr>oknLineTotal_27</vt:lpstr>
      <vt:lpstr>oknLineTotal_28</vt:lpstr>
      <vt:lpstr>oknLineTotal_29</vt:lpstr>
      <vt:lpstr>oknLineTotal_3</vt:lpstr>
      <vt:lpstr>oknLineTotal_30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oknPrice_21</vt:lpstr>
      <vt:lpstr>oknPrice_22</vt:lpstr>
      <vt:lpstr>oknPrice_23</vt:lpstr>
      <vt:lpstr>oknPrice_24</vt:lpstr>
      <vt:lpstr>oknPrice_25</vt:lpstr>
      <vt:lpstr>oknPrice_26</vt:lpstr>
      <vt:lpstr>oknPrice_27</vt:lpstr>
      <vt:lpstr>oknPrice_28</vt:lpstr>
      <vt:lpstr>oknPrice_29</vt:lpstr>
      <vt:lpstr>oknPrice_3</vt:lpstr>
      <vt:lpstr>oknPrice_30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oknProductID_21</vt:lpstr>
      <vt:lpstr>oknProductID_22</vt:lpstr>
      <vt:lpstr>oknProductID_23</vt:lpstr>
      <vt:lpstr>oknProductID_24</vt:lpstr>
      <vt:lpstr>oknProductID_25</vt:lpstr>
      <vt:lpstr>oknProductID_26</vt:lpstr>
      <vt:lpstr>oknProductID_27</vt:lpstr>
      <vt:lpstr>oknProductID_28</vt:lpstr>
      <vt:lpstr>oknProductID_29</vt:lpstr>
      <vt:lpstr>oknProductID_3</vt:lpstr>
      <vt:lpstr>oknProductID_30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oknProductName_21</vt:lpstr>
      <vt:lpstr>oknProductName_22</vt:lpstr>
      <vt:lpstr>oknProductName_23</vt:lpstr>
      <vt:lpstr>oknProductName_24</vt:lpstr>
      <vt:lpstr>oknProductName_25</vt:lpstr>
      <vt:lpstr>oknProductName_26</vt:lpstr>
      <vt:lpstr>oknProductName_27</vt:lpstr>
      <vt:lpstr>oknProductName_28</vt:lpstr>
      <vt:lpstr>oknProductName_29</vt:lpstr>
      <vt:lpstr>oknProductName_3</vt:lpstr>
      <vt:lpstr>oknProductName_30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oknQuantity_21</vt:lpstr>
      <vt:lpstr>oknQuantity_22</vt:lpstr>
      <vt:lpstr>oknQuantity_23</vt:lpstr>
      <vt:lpstr>oknQuantity_24</vt:lpstr>
      <vt:lpstr>oknQuantity_25</vt:lpstr>
      <vt:lpstr>oknQuantity_26</vt:lpstr>
      <vt:lpstr>oknQuantity_27</vt:lpstr>
      <vt:lpstr>oknQuantity_28</vt:lpstr>
      <vt:lpstr>oknQuantity_29</vt:lpstr>
      <vt:lpstr>oknQuantity_3</vt:lpstr>
      <vt:lpstr>oknQuantity_30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oknTaxable_21</vt:lpstr>
      <vt:lpstr>oknTaxable_22</vt:lpstr>
      <vt:lpstr>oknTaxable_23</vt:lpstr>
      <vt:lpstr>oknTaxable_24</vt:lpstr>
      <vt:lpstr>oknTaxable_25</vt:lpstr>
      <vt:lpstr>oknTaxable_26</vt:lpstr>
      <vt:lpstr>oknTaxable_27</vt:lpstr>
      <vt:lpstr>oknTaxable_28</vt:lpstr>
      <vt:lpstr>oknTaxable_29</vt:lpstr>
      <vt:lpstr>oknTaxable_3</vt:lpstr>
      <vt:lpstr>oknTaxable_30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Five Price Percentage Levels (Sales)</dc:title>
  <dc:subject>"Five Price Percentage Levels (Sales)" summary: This is a variant of &lt;a href="five-price-levels-sales-amount.html"&gt;5 Price Levels (Sales, Amount) invoice template&lt;/a&gt;. It differs from the original template in that it uses percentage values in the price fields.</dc:subject>
  <dc:creator>https://www.invoicingtemplate.com/</dc:creator>
  <cp:keywords/>
  <dc:description>https://www.invoicingtemplate.com/five-price-levels-sales-percentage.html</dc:description>
  <cp:lastModifiedBy>liangjun yu</cp:lastModifiedBy>
  <cp:lastPrinted>2018-01-03T07:01:06Z</cp:lastPrinted>
  <dcterms:created xsi:type="dcterms:W3CDTF">2000-07-27T22:24:14Z</dcterms:created>
  <dcterms:modified xsi:type="dcterms:W3CDTF">2024-03-08T11:26:20Z</dcterms:modified>
  <cp:category>Five Price Percentage Levels (Sales), Form with 5 Price Levels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