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29\"/>
    </mc:Choice>
  </mc:AlternateContent>
  <xr:revisionPtr revIDLastSave="0" documentId="13_ncr:1_{CAB1FBFD-C32A-40B4-A109-F9F523F92495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5" r:id="rId2"/>
    <sheet name="Customer Report" sheetId="16" r:id="rId3"/>
    <sheet name="Product Report" sheetId="17" r:id="rId4"/>
    <sheet name="Customer Statement" sheetId="18" r:id="rId5"/>
    <sheet name="Sales Rep. Report" sheetId="19" r:id="rId6"/>
    <sheet name="Payment Report" sheetId="20" r:id="rId7"/>
    <sheet name="©" sheetId="21" r:id="rId8"/>
    <sheet name="UniformSoftware.com" sheetId="22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Invoice!$AQ$25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Report'!$D$14</definedName>
    <definedName name="oknPrNotes">'Payment Report'!$F$14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Email">Invoice!$I$13</definedName>
    <definedName name="oknWhoID">Invoice!$A$9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Invoice!$H$3:$O$57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Invoice!$3:$19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0" l="1"/>
  <c r="B6" i="20"/>
  <c r="B5" i="20"/>
  <c r="B4" i="20"/>
  <c r="H14" i="19"/>
  <c r="G14" i="19"/>
  <c r="B7" i="19"/>
  <c r="B6" i="19"/>
  <c r="B5" i="19"/>
  <c r="B4" i="19"/>
  <c r="B7" i="18"/>
  <c r="B6" i="18"/>
  <c r="B5" i="18"/>
  <c r="B4" i="18"/>
  <c r="B7" i="17"/>
  <c r="B6" i="17"/>
  <c r="B5" i="17"/>
  <c r="B4" i="17"/>
  <c r="H12" i="16"/>
  <c r="G12" i="16"/>
  <c r="B7" i="16"/>
  <c r="B6" i="16"/>
  <c r="B5" i="16"/>
  <c r="B4" i="16"/>
  <c r="K13" i="15"/>
  <c r="J13" i="15"/>
  <c r="B7" i="15"/>
  <c r="B6" i="15"/>
  <c r="B5" i="15"/>
  <c r="B4" i="15"/>
  <c r="W22" i="1" l="1"/>
  <c r="N22" i="1" s="1"/>
  <c r="O22" i="1" s="1"/>
  <c r="W23" i="1"/>
  <c r="N23" i="1" s="1"/>
  <c r="O23" i="1" s="1"/>
  <c r="W24" i="1"/>
  <c r="N24" i="1" s="1"/>
  <c r="O24" i="1" s="1"/>
  <c r="W25" i="1"/>
  <c r="N25" i="1" s="1"/>
  <c r="O25" i="1" s="1"/>
  <c r="W26" i="1"/>
  <c r="N26" i="1" s="1"/>
  <c r="O26" i="1" s="1"/>
  <c r="W27" i="1"/>
  <c r="N27" i="1" s="1"/>
  <c r="O27" i="1" s="1"/>
  <c r="W28" i="1"/>
  <c r="N28" i="1" s="1"/>
  <c r="O28" i="1" s="1"/>
  <c r="W29" i="1"/>
  <c r="N29" i="1" s="1"/>
  <c r="O29" i="1" s="1"/>
  <c r="W30" i="1"/>
  <c r="N30" i="1" s="1"/>
  <c r="O30" i="1" s="1"/>
  <c r="W31" i="1"/>
  <c r="N31" i="1" s="1"/>
  <c r="O31" i="1" s="1"/>
  <c r="W32" i="1"/>
  <c r="N32" i="1" s="1"/>
  <c r="O32" i="1" s="1"/>
  <c r="W33" i="1"/>
  <c r="N33" i="1" s="1"/>
  <c r="O33" i="1" s="1"/>
  <c r="W34" i="1"/>
  <c r="N34" i="1" s="1"/>
  <c r="O34" i="1" s="1"/>
  <c r="W35" i="1"/>
  <c r="N35" i="1" s="1"/>
  <c r="O35" i="1" s="1"/>
  <c r="W36" i="1"/>
  <c r="N36" i="1" s="1"/>
  <c r="O36" i="1" s="1"/>
  <c r="W37" i="1"/>
  <c r="N37" i="1" s="1"/>
  <c r="O37" i="1" s="1"/>
  <c r="W38" i="1"/>
  <c r="N38" i="1" s="1"/>
  <c r="O38" i="1" s="1"/>
  <c r="W39" i="1"/>
  <c r="N39" i="1" s="1"/>
  <c r="O39" i="1" s="1"/>
  <c r="W40" i="1"/>
  <c r="N40" i="1" s="1"/>
  <c r="O40" i="1" s="1"/>
  <c r="W41" i="1"/>
  <c r="N41" i="1" s="1"/>
  <c r="O41" i="1" s="1"/>
  <c r="W42" i="1"/>
  <c r="N42" i="1" s="1"/>
  <c r="O42" i="1" s="1"/>
  <c r="W43" i="1"/>
  <c r="N43" i="1" s="1"/>
  <c r="O43" i="1" s="1"/>
  <c r="W44" i="1"/>
  <c r="N44" i="1" s="1"/>
  <c r="O44" i="1" s="1"/>
  <c r="W45" i="1"/>
  <c r="N45" i="1" s="1"/>
  <c r="O45" i="1" s="1"/>
  <c r="W46" i="1"/>
  <c r="N46" i="1" s="1"/>
  <c r="O46" i="1" s="1"/>
  <c r="W47" i="1"/>
  <c r="N47" i="1" s="1"/>
  <c r="O47" i="1" s="1"/>
  <c r="W48" i="1"/>
  <c r="N48" i="1" s="1"/>
  <c r="O48" i="1" s="1"/>
  <c r="W49" i="1"/>
  <c r="N49" i="1" s="1"/>
  <c r="O49" i="1" s="1"/>
  <c r="W21" i="1"/>
  <c r="N21" i="1" s="1"/>
  <c r="O21" i="1" s="1"/>
  <c r="W20" i="1"/>
  <c r="N20" i="1" s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<sst xmlns="http://schemas.openxmlformats.org/spreadsheetml/2006/main" count="205" uniqueCount="151">
  <si>
    <t>DATE:</t>
  </si>
  <si>
    <t>INVOICE #</t>
  </si>
  <si>
    <t>Ship To: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</si>
  <si>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</si>
  <si>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</si>
  <si>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</si>
  <si>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</si>
  <si>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</si>
  <si>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</si>
  <si>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</si>
  <si>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</si>
  <si>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</si>
  <si>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</si>
  <si>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</si>
  <si>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</si>
  <si>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</si>
  <si>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</si>
  <si>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</si>
  <si>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</si>
  <si>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</si>
  <si>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</si>
  <si>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</si>
  <si>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</si>
  <si>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</si>
  <si>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</si>
  <si>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</si>
  <si>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</si>
  <si>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</si>
  <si>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</si>
  <si>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</si>
  <si>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</si>
  <si>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</si>
  <si>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</si>
  <si>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</si>
  <si>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</si>
  <si>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</si>
  <si>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</si>
  <si>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</si>
  <si>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</si>
  <si>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</si>
  <si>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</si>
  <si>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</si>
  <si>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</si>
  <si>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</si>
  <si>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</si>
  <si>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</si>
  <si>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</si>
  <si>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</si>
  <si>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</si>
  <si>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</si>
  <si>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</si>
  <si>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</si>
  <si>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</si>
  <si>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</si>
  <si>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</si>
  <si>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</si>
  <si>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</si>
  <si>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</si>
  <si>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</si>
  <si>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</si>
  <si>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</si>
  <si>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</si>
  <si>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</si>
  <si>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</si>
  <si>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</si>
  <si>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</si>
  <si>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Taxable</t>
    <phoneticPr fontId="4" type="noConversion"/>
  </si>
  <si>
    <t>Upgraded to 1028</t>
  </si>
  <si>
    <t>Allow zero line total</t>
  </si>
  <si>
    <t>Allow incomplete line</t>
  </si>
  <si>
    <t>Color</t>
  </si>
  <si>
    <t>Discount</t>
  </si>
  <si>
    <t>Sales Tax</t>
  </si>
  <si>
    <t>DISC RATE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</si>
  <si>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</si>
  <si>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</si>
  <si>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</si>
  <si>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</si>
  <si>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</si>
  <si>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</si>
  <si>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Due Date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</si>
  <si>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</si>
  <si>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</si>
  <si>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</si>
  <si>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</si>
  <si>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</si>
  <si>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</si>
  <si>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</si>
  <si>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</si>
  <si>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</si>
  <si>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</si>
  <si>
    <t>Product 003</t>
  </si>
  <si>
    <t>ABC-03</t>
  </si>
  <si>
    <t>r</t>
  </si>
  <si>
    <t>c5029.mdb</t>
    <phoneticPr fontId="8" type="noConversion"/>
  </si>
  <si>
    <t>temporal</t>
    <phoneticPr fontId="4" type="noConversion"/>
  </si>
  <si>
    <t>Product 002</t>
    <phoneticPr fontId="4" type="noConversion"/>
  </si>
  <si>
    <t>ABC-02</t>
    <phoneticPr fontId="4" type="noConversion"/>
  </si>
  <si>
    <t>g</t>
    <phoneticPr fontId="4" type="noConversion"/>
  </si>
  <si>
    <t>Product 001</t>
  </si>
  <si>
    <t>ABC-01</t>
  </si>
  <si>
    <t>s</t>
  </si>
  <si>
    <t>c5029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</si>
  <si>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</si>
  <si>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</si>
  <si>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</si>
  <si>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</si>
  <si>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</si>
  <si>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</si>
  <si>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</si>
  <si>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</si>
  <si>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</si>
  <si>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Percentage Levels (Sales, Custom Column) - c5029</t>
  </si>
  <si>
    <t>Form with 5 Price Levels - 200, Denton, Texas, 133808, 113383, 7001180141643809040?+18.01%, 93.4 sq mi, 241.9 km2, 1,433/sq mi, 553/km2, 33°13′00″N 97°08′29″W? / ?33.2166°N 97.1414°W? / 33.2166; -97.1414? (Denton)</t>
  </si>
  <si>
    <t>Five Price Percentage Levels (Sales, Custom Column)c5029 - 200, Denton, Texas, 133808, 113383, 7001180141643809040?+18.01%, 93.4 sq mi, 241.9 km2, 1,433/sq mi, 553/km2, 33°13′00″N 97°08′29″W? / ?33.2166°N 97.1414°W? / 33.2166; -97.1414? (Denton)</t>
  </si>
  <si>
    <t>Fields not used in this template</t>
  </si>
  <si>
    <t>Customer#</t>
  </si>
  <si>
    <t>Form with 5 Price Levels - 30, Baltimore[16], Maryland</t>
  </si>
  <si>
    <t>Five Price Percentage Levels (Sales, Custom Column)c5029 - 30, Baltimore[16], Maryland</t>
  </si>
  <si>
    <t>Product 002</t>
  </si>
  <si>
    <t>ABC-02</t>
  </si>
  <si>
    <t>g</t>
  </si>
  <si>
    <t>Sales Report</t>
  </si>
  <si>
    <t>Customer</t>
  </si>
  <si>
    <t xml:space="preserve">Customer Report
</t>
  </si>
  <si>
    <t>Product Report</t>
  </si>
  <si>
    <t>Customer Statement</t>
  </si>
  <si>
    <t>Bill To: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</si>
  <si>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</si>
  <si>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</si>
  <si>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</si>
  <si>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</si>
  <si>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</si>
  <si>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</si>
  <si>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</si>
  <si>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</si>
  <si>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</si>
  <si>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</si>
  <si>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</si>
  <si>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</si>
  <si>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</si>
  <si>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</si>
  <si>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</si>
  <si>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C1000</t>
  </si>
  <si>
    <t>Address</t>
  </si>
  <si>
    <t>City, ST ZIP</t>
  </si>
  <si>
    <t>Email</t>
  </si>
  <si>
    <t>Phone</t>
  </si>
  <si>
    <t>Country</t>
  </si>
  <si>
    <t>Contact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</si>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</sst>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52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entury Gothic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sz val="22"/>
      <color theme="9" tint="-0.249977111117893"/>
      <name val="Arial Black"/>
      <family val="2"/>
    </font>
    <font>
      <b/>
      <sz val="12"/>
      <color theme="9" tint="-0.249977111117893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i/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4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5" borderId="1" applyNumberFormat="0" applyAlignment="0" applyProtection="0"/>
    <xf numFmtId="0" fontId="16" fillId="15" borderId="2" applyNumberFormat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2" fillId="3" borderId="1" applyNumberFormat="0" applyAlignment="0" applyProtection="0"/>
    <xf numFmtId="0" fontId="23" fillId="0" borderId="6" applyNumberFormat="0" applyFill="0" applyAlignment="0" applyProtection="0"/>
    <xf numFmtId="0" fontId="24" fillId="7" borderId="0" applyNumberFormat="0" applyBorder="0" applyAlignment="0" applyProtection="0"/>
    <xf numFmtId="0" fontId="29" fillId="0" borderId="0"/>
    <xf numFmtId="0" fontId="34" fillId="0" borderId="0"/>
    <xf numFmtId="0" fontId="6" fillId="4" borderId="7" applyNumberFormat="0" applyFont="0" applyAlignment="0" applyProtection="0"/>
    <xf numFmtId="0" fontId="25" fillId="5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16" borderId="10" xfId="0" applyFont="1" applyFill="1" applyBorder="1" applyAlignment="1">
      <alignment horizontal="center"/>
    </xf>
    <xf numFmtId="4" fontId="10" fillId="16" borderId="10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0" borderId="14" xfId="0" applyNumberFormat="1" applyFont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8" fontId="7" fillId="0" borderId="15" xfId="0" applyNumberFormat="1" applyFont="1" applyBorder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167" fontId="7" fillId="0" borderId="0" xfId="0" applyNumberFormat="1" applyFont="1" applyAlignment="1" applyProtection="1">
      <alignment horizontal="left" vertical="center" shrinkToFit="1"/>
      <protection locked="0"/>
    </xf>
    <xf numFmtId="43" fontId="7" fillId="0" borderId="16" xfId="0" applyNumberFormat="1" applyFont="1" applyBorder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>
      <alignment horizontal="right" vertical="center"/>
    </xf>
    <xf numFmtId="0" fontId="6" fillId="0" borderId="25" xfId="39" applyFont="1" applyBorder="1"/>
    <xf numFmtId="0" fontId="35" fillId="0" borderId="26" xfId="39" applyFont="1" applyBorder="1" applyAlignment="1">
      <alignment horizontal="left" vertical="center"/>
    </xf>
    <xf numFmtId="0" fontId="29" fillId="0" borderId="25" xfId="39" applyBorder="1"/>
    <xf numFmtId="0" fontId="29" fillId="0" borderId="0" xfId="39"/>
    <xf numFmtId="0" fontId="30" fillId="0" borderId="27" xfId="39" applyFont="1" applyBorder="1" applyAlignment="1">
      <alignment horizontal="left" wrapText="1" indent="1"/>
    </xf>
    <xf numFmtId="0" fontId="30" fillId="0" borderId="25" xfId="39" applyFont="1" applyBorder="1"/>
    <xf numFmtId="0" fontId="30" fillId="0" borderId="25" xfId="39" applyFont="1" applyBorder="1" applyAlignment="1">
      <alignment horizontal="left" wrapText="1"/>
    </xf>
    <xf numFmtId="0" fontId="31" fillId="0" borderId="25" xfId="39" applyFont="1" applyBorder="1" applyAlignment="1">
      <alignment horizontal="left" wrapText="1"/>
    </xf>
    <xf numFmtId="0" fontId="32" fillId="0" borderId="25" xfId="35" applyBorder="1" applyAlignment="1" applyProtection="1">
      <alignment horizontal="left" wrapText="1"/>
    </xf>
    <xf numFmtId="0" fontId="30" fillId="0" borderId="25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0" fontId="7" fillId="0" borderId="0" xfId="0" applyFont="1" applyAlignment="1" applyProtection="1">
      <alignment horizontal="right" vertical="center"/>
      <protection locked="0"/>
    </xf>
    <xf numFmtId="0" fontId="0" fillId="17" borderId="0" xfId="0" applyFill="1"/>
    <xf numFmtId="14" fontId="7" fillId="17" borderId="11" xfId="0" applyNumberFormat="1" applyFont="1" applyFill="1" applyBorder="1" applyAlignment="1" applyProtection="1">
      <alignment horizontal="center" vertical="center"/>
      <protection locked="0"/>
    </xf>
    <xf numFmtId="0" fontId="36" fillId="18" borderId="0" xfId="0" applyFont="1" applyFill="1"/>
    <xf numFmtId="0" fontId="38" fillId="18" borderId="0" xfId="0" applyFont="1" applyFill="1"/>
    <xf numFmtId="10" fontId="39" fillId="18" borderId="0" xfId="0" applyNumberFormat="1" applyFont="1" applyFill="1" applyAlignment="1">
      <alignment horizontal="right" vertical="center"/>
    </xf>
    <xf numFmtId="169" fontId="39" fillId="18" borderId="0" xfId="0" applyNumberFormat="1" applyFont="1" applyFill="1" applyAlignment="1">
      <alignment vertical="center"/>
    </xf>
    <xf numFmtId="0" fontId="40" fillId="18" borderId="0" xfId="34" applyFont="1" applyFill="1" applyAlignment="1" applyProtection="1"/>
    <xf numFmtId="0" fontId="36" fillId="18" borderId="0" xfId="0" applyFont="1" applyFill="1" applyAlignment="1">
      <alignment vertical="center"/>
    </xf>
    <xf numFmtId="165" fontId="39" fillId="18" borderId="0" xfId="0" applyNumberFormat="1" applyFont="1" applyFill="1" applyAlignment="1">
      <alignment horizontal="right" vertical="center"/>
    </xf>
    <xf numFmtId="0" fontId="39" fillId="18" borderId="0" xfId="0" applyFont="1" applyFill="1" applyAlignment="1">
      <alignment vertical="center"/>
    </xf>
    <xf numFmtId="0" fontId="36" fillId="19" borderId="0" xfId="0" applyFont="1" applyFill="1" applyAlignment="1" applyProtection="1">
      <alignment vertical="center"/>
      <protection locked="0"/>
    </xf>
    <xf numFmtId="0" fontId="37" fillId="18" borderId="0" xfId="0" applyFont="1" applyFill="1" applyAlignment="1">
      <alignment horizontal="center" vertical="center"/>
    </xf>
    <xf numFmtId="0" fontId="37" fillId="18" borderId="0" xfId="0" applyFont="1" applyFill="1" applyAlignment="1">
      <alignment horizontal="right" vertical="center"/>
    </xf>
    <xf numFmtId="1" fontId="38" fillId="18" borderId="0" xfId="0" applyNumberFormat="1" applyFont="1" applyFill="1" applyAlignment="1" applyProtection="1">
      <alignment horizontal="left" vertical="center"/>
      <protection locked="0"/>
    </xf>
    <xf numFmtId="0" fontId="38" fillId="18" borderId="0" xfId="0" applyFont="1" applyFill="1" applyAlignment="1">
      <alignment horizontal="left" vertical="center"/>
    </xf>
    <xf numFmtId="0" fontId="38" fillId="18" borderId="0" xfId="0" applyFont="1" applyFill="1" applyAlignment="1">
      <alignment vertical="center"/>
    </xf>
    <xf numFmtId="1" fontId="38" fillId="20" borderId="0" xfId="0" applyNumberFormat="1" applyFont="1" applyFill="1" applyAlignment="1" applyProtection="1">
      <alignment horizontal="left" vertical="center"/>
      <protection locked="0"/>
    </xf>
    <xf numFmtId="0" fontId="41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36" fillId="20" borderId="0" xfId="0" applyFont="1" applyFill="1"/>
    <xf numFmtId="0" fontId="0" fillId="20" borderId="0" xfId="0" applyFill="1" applyProtection="1">
      <protection locked="0" hidden="1"/>
    </xf>
    <xf numFmtId="0" fontId="0" fillId="20" borderId="0" xfId="0" applyFill="1"/>
    <xf numFmtId="0" fontId="9" fillId="20" borderId="0" xfId="34" applyFill="1" applyAlignment="1" applyProtection="1"/>
    <xf numFmtId="0" fontId="10" fillId="21" borderId="10" xfId="0" applyFont="1" applyFill="1" applyBorder="1" applyAlignment="1">
      <alignment horizontal="center" vertical="center"/>
    </xf>
    <xf numFmtId="0" fontId="10" fillId="21" borderId="11" xfId="0" applyFont="1" applyFill="1" applyBorder="1" applyAlignment="1">
      <alignment horizontal="center" vertical="center"/>
    </xf>
    <xf numFmtId="0" fontId="7" fillId="17" borderId="14" xfId="0" applyFont="1" applyFill="1" applyBorder="1" applyAlignment="1" applyProtection="1">
      <alignment horizontal="left" vertical="center"/>
      <protection locked="0"/>
    </xf>
    <xf numFmtId="168" fontId="7" fillId="17" borderId="14" xfId="0" applyNumberFormat="1" applyFont="1" applyFill="1" applyBorder="1" applyAlignment="1">
      <alignment horizontal="right" vertical="center"/>
    </xf>
    <xf numFmtId="170" fontId="7" fillId="17" borderId="14" xfId="0" applyNumberFormat="1" applyFont="1" applyFill="1" applyBorder="1" applyAlignment="1" applyProtection="1">
      <alignment horizontal="left" vertical="center"/>
      <protection hidden="1"/>
    </xf>
    <xf numFmtId="0" fontId="7" fillId="17" borderId="12" xfId="0" applyFont="1" applyFill="1" applyBorder="1" applyAlignment="1" applyProtection="1">
      <alignment horizontal="left" vertical="center"/>
      <protection locked="0"/>
    </xf>
    <xf numFmtId="168" fontId="7" fillId="17" borderId="12" xfId="0" applyNumberFormat="1" applyFont="1" applyFill="1" applyBorder="1" applyAlignment="1">
      <alignment horizontal="right" vertical="center"/>
    </xf>
    <xf numFmtId="170" fontId="7" fillId="17" borderId="12" xfId="0" applyNumberFormat="1" applyFont="1" applyFill="1" applyBorder="1" applyAlignment="1" applyProtection="1">
      <alignment horizontal="left" vertical="center"/>
      <protection hidden="1"/>
    </xf>
    <xf numFmtId="170" fontId="7" fillId="0" borderId="17" xfId="0" applyNumberFormat="1" applyFont="1" applyBorder="1" applyAlignment="1" applyProtection="1">
      <alignment horizontal="left" vertical="center"/>
      <protection hidden="1"/>
    </xf>
    <xf numFmtId="168" fontId="7" fillId="0" borderId="13" xfId="0" applyNumberFormat="1" applyFont="1" applyBorder="1" applyAlignment="1">
      <alignment horizontal="right" vertical="center"/>
    </xf>
    <xf numFmtId="168" fontId="7" fillId="0" borderId="13" xfId="0" applyNumberFormat="1" applyFont="1" applyBorder="1" applyAlignment="1" applyProtection="1">
      <alignment horizontal="right" vertical="center"/>
      <protection locked="0"/>
    </xf>
    <xf numFmtId="168" fontId="7" fillId="17" borderId="14" xfId="0" applyNumberFormat="1" applyFont="1" applyFill="1" applyBorder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 applyProtection="1">
      <alignment horizontal="right" vertical="center"/>
      <protection locked="0"/>
    </xf>
    <xf numFmtId="168" fontId="7" fillId="17" borderId="12" xfId="0" applyNumberFormat="1" applyFont="1" applyFill="1" applyBorder="1" applyAlignment="1" applyProtection="1">
      <alignment horizontal="right" vertical="center"/>
      <protection locked="0"/>
    </xf>
    <xf numFmtId="0" fontId="9" fillId="18" borderId="0" xfId="34" applyFill="1" applyAlignment="1" applyProtection="1"/>
    <xf numFmtId="0" fontId="7" fillId="22" borderId="0" xfId="0" applyFont="1" applyFill="1"/>
    <xf numFmtId="14" fontId="7" fillId="22" borderId="0" xfId="0" applyNumberFormat="1" applyFont="1" applyFill="1"/>
    <xf numFmtId="4" fontId="7" fillId="22" borderId="0" xfId="0" applyNumberFormat="1" applyFont="1" applyFill="1"/>
    <xf numFmtId="0" fontId="7" fillId="22" borderId="0" xfId="0" applyFont="1" applyFill="1" applyAlignment="1">
      <alignment horizontal="center"/>
    </xf>
    <xf numFmtId="0" fontId="7" fillId="23" borderId="0" xfId="0" applyFont="1" applyFill="1"/>
    <xf numFmtId="14" fontId="7" fillId="0" borderId="0" xfId="0" applyNumberFormat="1" applyFont="1"/>
    <xf numFmtId="0" fontId="43" fillId="0" borderId="0" xfId="0" applyFont="1"/>
    <xf numFmtId="0" fontId="44" fillId="0" borderId="0" xfId="0" applyFont="1" applyAlignment="1">
      <alignment horizontal="left" vertical="center"/>
    </xf>
    <xf numFmtId="14" fontId="45" fillId="0" borderId="0" xfId="0" applyNumberFormat="1" applyFont="1"/>
    <xf numFmtId="4" fontId="43" fillId="0" borderId="0" xfId="0" applyNumberFormat="1" applyFont="1"/>
    <xf numFmtId="0" fontId="43" fillId="0" borderId="0" xfId="0" applyFont="1" applyAlignment="1">
      <alignment horizontal="center"/>
    </xf>
    <xf numFmtId="4" fontId="46" fillId="0" borderId="0" xfId="0" applyNumberFormat="1" applyFont="1"/>
    <xf numFmtId="0" fontId="47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0" fillId="0" borderId="0" xfId="0" applyNumberFormat="1" applyFont="1"/>
    <xf numFmtId="0" fontId="10" fillId="0" borderId="0" xfId="0" applyFont="1"/>
    <xf numFmtId="0" fontId="7" fillId="0" borderId="0" xfId="0" applyFont="1" applyAlignment="1">
      <alignment horizontal="right" indent="1"/>
    </xf>
    <xf numFmtId="14" fontId="11" fillId="0" borderId="0" xfId="0" applyNumberFormat="1" applyFont="1"/>
    <xf numFmtId="0" fontId="10" fillId="25" borderId="10" xfId="0" applyFont="1" applyFill="1" applyBorder="1"/>
    <xf numFmtId="14" fontId="10" fillId="25" borderId="10" xfId="0" applyNumberFormat="1" applyFont="1" applyFill="1" applyBorder="1" applyAlignment="1">
      <alignment horizontal="center"/>
    </xf>
    <xf numFmtId="4" fontId="10" fillId="25" borderId="10" xfId="0" applyNumberFormat="1" applyFont="1" applyFill="1" applyBorder="1" applyAlignment="1">
      <alignment horizontal="center"/>
    </xf>
    <xf numFmtId="0" fontId="10" fillId="25" borderId="10" xfId="0" applyFont="1" applyFill="1" applyBorder="1" applyAlignment="1">
      <alignment horizontal="center"/>
    </xf>
    <xf numFmtId="17" fontId="7" fillId="0" borderId="0" xfId="0" applyNumberFormat="1" applyFont="1"/>
    <xf numFmtId="0" fontId="48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14" fontId="44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Alignment="1">
      <alignment horizontal="center" vertical="center"/>
    </xf>
    <xf numFmtId="4" fontId="48" fillId="0" borderId="0" xfId="0" applyNumberFormat="1" applyFont="1" applyAlignment="1">
      <alignment vertical="center"/>
    </xf>
    <xf numFmtId="0" fontId="10" fillId="26" borderId="10" xfId="0" applyFont="1" applyFill="1" applyBorder="1" applyAlignment="1">
      <alignment horizontal="center"/>
    </xf>
    <xf numFmtId="14" fontId="10" fillId="26" borderId="10" xfId="0" applyNumberFormat="1" applyFont="1" applyFill="1" applyBorder="1" applyAlignment="1">
      <alignment horizontal="center"/>
    </xf>
    <xf numFmtId="4" fontId="10" fillId="26" borderId="10" xfId="0" applyNumberFormat="1" applyFont="1" applyFill="1" applyBorder="1" applyAlignment="1">
      <alignment horizontal="center"/>
    </xf>
    <xf numFmtId="0" fontId="50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10" fillId="25" borderId="10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48" fillId="0" borderId="0" xfId="0" applyFont="1"/>
    <xf numFmtId="14" fontId="44" fillId="0" borderId="0" xfId="0" applyNumberFormat="1" applyFont="1"/>
    <xf numFmtId="49" fontId="48" fillId="0" borderId="0" xfId="0" applyNumberFormat="1" applyFont="1" applyAlignment="1">
      <alignment horizontal="left"/>
    </xf>
    <xf numFmtId="4" fontId="4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13" xfId="0" applyNumberFormat="1" applyFont="1" applyBorder="1" applyProtection="1">
      <protection locked="0"/>
    </xf>
    <xf numFmtId="164" fontId="7" fillId="0" borderId="1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12" xfId="0" applyNumberFormat="1" applyFont="1" applyBorder="1" applyProtection="1">
      <protection locked="0"/>
    </xf>
    <xf numFmtId="14" fontId="10" fillId="25" borderId="19" xfId="0" applyNumberFormat="1" applyFont="1" applyFill="1" applyBorder="1" applyAlignment="1">
      <alignment horizontal="left" indent="1"/>
    </xf>
    <xf numFmtId="164" fontId="10" fillId="25" borderId="20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49" fontId="10" fillId="25" borderId="10" xfId="0" applyNumberFormat="1" applyFont="1" applyFill="1" applyBorder="1" applyAlignment="1">
      <alignment horizontal="center"/>
    </xf>
    <xf numFmtId="0" fontId="10" fillId="27" borderId="11" xfId="0" applyFont="1" applyFill="1" applyBorder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2" fillId="0" borderId="0" xfId="47"/>
    <xf numFmtId="0" fontId="1" fillId="0" borderId="0" xfId="48"/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9" xfId="0" applyFont="1" applyBorder="1" applyAlignment="1" applyProtection="1">
      <alignment horizontal="left" vertical="center"/>
      <protection locked="0"/>
    </xf>
    <xf numFmtId="1" fontId="7" fillId="17" borderId="17" xfId="0" applyNumberFormat="1" applyFont="1" applyFill="1" applyBorder="1" applyAlignment="1" applyProtection="1">
      <alignment horizontal="center" vertical="center"/>
      <protection locked="0"/>
    </xf>
    <xf numFmtId="1" fontId="7" fillId="17" borderId="0" xfId="0" applyNumberFormat="1" applyFont="1" applyFill="1" applyAlignment="1" applyProtection="1">
      <alignment horizontal="center" vertical="center"/>
      <protection locked="0"/>
    </xf>
    <xf numFmtId="1" fontId="7" fillId="17" borderId="18" xfId="0" applyNumberFormat="1" applyFont="1" applyFill="1" applyBorder="1" applyAlignment="1" applyProtection="1">
      <alignment horizontal="center" vertical="center"/>
      <protection locked="0"/>
    </xf>
    <xf numFmtId="1" fontId="7" fillId="0" borderId="17" xfId="0" applyNumberFormat="1" applyFont="1" applyBorder="1" applyAlignment="1" applyProtection="1">
      <alignment horizontal="center"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" fontId="7" fillId="0" borderId="18" xfId="0" applyNumberFormat="1" applyFont="1" applyBorder="1" applyAlignment="1" applyProtection="1">
      <alignment horizontal="center" vertical="center"/>
      <protection locked="0"/>
    </xf>
    <xf numFmtId="166" fontId="7" fillId="17" borderId="17" xfId="0" applyNumberFormat="1" applyFont="1" applyFill="1" applyBorder="1" applyAlignment="1" applyProtection="1">
      <alignment horizontal="right" vertical="center"/>
      <protection locked="0"/>
    </xf>
    <xf numFmtId="166" fontId="7" fillId="17" borderId="18" xfId="0" applyNumberFormat="1" applyFont="1" applyFill="1" applyBorder="1" applyAlignment="1" applyProtection="1">
      <alignment horizontal="right" vertical="center"/>
      <protection locked="0"/>
    </xf>
    <xf numFmtId="0" fontId="10" fillId="21" borderId="10" xfId="0" applyFont="1" applyFill="1" applyBorder="1" applyAlignment="1">
      <alignment horizontal="center" vertical="center"/>
    </xf>
    <xf numFmtId="14" fontId="7" fillId="0" borderId="10" xfId="0" applyNumberFormat="1" applyFont="1" applyBorder="1" applyAlignment="1" applyProtection="1">
      <alignment horizontal="center" vertical="center"/>
      <protection locked="0"/>
    </xf>
    <xf numFmtId="166" fontId="7" fillId="0" borderId="17" xfId="0" applyNumberFormat="1" applyFont="1" applyBorder="1" applyAlignment="1" applyProtection="1">
      <alignment horizontal="right" vertical="center"/>
      <protection locked="0"/>
    </xf>
    <xf numFmtId="166" fontId="7" fillId="0" borderId="18" xfId="0" applyNumberFormat="1" applyFont="1" applyBorder="1" applyAlignment="1" applyProtection="1">
      <alignment horizontal="right" vertical="center"/>
      <protection locked="0"/>
    </xf>
    <xf numFmtId="166" fontId="7" fillId="17" borderId="19" xfId="0" applyNumberFormat="1" applyFont="1" applyFill="1" applyBorder="1" applyAlignment="1" applyProtection="1">
      <alignment horizontal="right" vertical="center"/>
      <protection locked="0"/>
    </xf>
    <xf numFmtId="166" fontId="7" fillId="17" borderId="20" xfId="0" applyNumberFormat="1" applyFont="1" applyFill="1" applyBorder="1" applyAlignment="1" applyProtection="1">
      <alignment horizontal="right" vertical="center"/>
      <protection locked="0"/>
    </xf>
    <xf numFmtId="1" fontId="7" fillId="0" borderId="17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" fontId="7" fillId="17" borderId="19" xfId="0" applyNumberFormat="1" applyFont="1" applyFill="1" applyBorder="1" applyAlignment="1" applyProtection="1">
      <alignment horizontal="left" vertical="center"/>
      <protection locked="0"/>
    </xf>
    <xf numFmtId="0" fontId="7" fillId="17" borderId="21" xfId="0" applyFont="1" applyFill="1" applyBorder="1" applyAlignment="1" applyProtection="1">
      <alignment horizontal="left" vertical="center"/>
      <protection locked="0"/>
    </xf>
    <xf numFmtId="0" fontId="7" fillId="17" borderId="20" xfId="0" applyFont="1" applyFill="1" applyBorder="1" applyAlignment="1" applyProtection="1">
      <alignment horizontal="left" vertical="center"/>
      <protection locked="0"/>
    </xf>
    <xf numFmtId="1" fontId="7" fillId="17" borderId="17" xfId="0" applyNumberFormat="1" applyFont="1" applyFill="1" applyBorder="1" applyAlignment="1" applyProtection="1">
      <alignment horizontal="left" vertical="center"/>
      <protection locked="0"/>
    </xf>
    <xf numFmtId="0" fontId="7" fillId="17" borderId="0" xfId="0" applyFont="1" applyFill="1" applyAlignment="1" applyProtection="1">
      <alignment horizontal="left" vertical="center"/>
      <protection locked="0"/>
    </xf>
    <xf numFmtId="49" fontId="7" fillId="0" borderId="29" xfId="0" applyNumberFormat="1" applyFont="1" applyBorder="1" applyAlignment="1" applyProtection="1">
      <alignment vertical="center"/>
      <protection locked="0"/>
    </xf>
    <xf numFmtId="0" fontId="10" fillId="21" borderId="22" xfId="0" applyFont="1" applyFill="1" applyBorder="1" applyAlignment="1">
      <alignment horizontal="center" vertical="center"/>
    </xf>
    <xf numFmtId="0" fontId="7" fillId="21" borderId="16" xfId="0" applyFont="1" applyFill="1" applyBorder="1" applyAlignment="1">
      <alignment horizontal="center" vertical="center"/>
    </xf>
    <xf numFmtId="0" fontId="7" fillId="21" borderId="11" xfId="0" applyFont="1" applyFill="1" applyBorder="1" applyAlignment="1">
      <alignment horizontal="center" vertical="center"/>
    </xf>
    <xf numFmtId="1" fontId="7" fillId="0" borderId="23" xfId="0" applyNumberFormat="1" applyFont="1" applyBorder="1" applyAlignment="1" applyProtection="1">
      <alignment horizontal="left" vertical="center"/>
      <protection locked="0"/>
    </xf>
    <xf numFmtId="1" fontId="7" fillId="0" borderId="15" xfId="0" applyNumberFormat="1" applyFont="1" applyBorder="1" applyAlignment="1" applyProtection="1">
      <alignment horizontal="left" vertical="center"/>
      <protection locked="0"/>
    </xf>
    <xf numFmtId="1" fontId="7" fillId="0" borderId="24" xfId="0" applyNumberFormat="1" applyFont="1" applyBorder="1" applyAlignment="1" applyProtection="1">
      <alignment horizontal="left" vertical="center"/>
      <protection locked="0"/>
    </xf>
    <xf numFmtId="0" fontId="10" fillId="21" borderId="11" xfId="0" applyFont="1" applyFill="1" applyBorder="1" applyAlignment="1">
      <alignment horizontal="center" vertical="center"/>
    </xf>
    <xf numFmtId="166" fontId="7" fillId="0" borderId="23" xfId="0" applyNumberFormat="1" applyFont="1" applyBorder="1" applyAlignment="1" applyProtection="1">
      <alignment horizontal="right" vertical="center"/>
      <protection locked="0"/>
    </xf>
    <xf numFmtId="166" fontId="7" fillId="0" borderId="24" xfId="0" applyNumberFormat="1" applyFont="1" applyBorder="1" applyAlignment="1" applyProtection="1">
      <alignment horizontal="right" vertical="center"/>
      <protection locked="0"/>
    </xf>
    <xf numFmtId="0" fontId="37" fillId="18" borderId="0" xfId="0" applyFont="1" applyFill="1" applyAlignment="1">
      <alignment horizontal="center"/>
    </xf>
    <xf numFmtId="0" fontId="38" fillId="20" borderId="0" xfId="0" applyFont="1" applyFill="1" applyAlignment="1" applyProtection="1">
      <alignment horizont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38" fillId="20" borderId="0" xfId="0" applyFont="1" applyFill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29" xfId="0" applyFont="1" applyBorder="1" applyAlignment="1" applyProtection="1">
      <alignment vertical="center"/>
      <protection locked="0"/>
    </xf>
    <xf numFmtId="10" fontId="39" fillId="18" borderId="0" xfId="0" applyNumberFormat="1" applyFont="1" applyFill="1" applyAlignment="1">
      <alignment horizontal="left" vertical="top" wrapText="1"/>
    </xf>
    <xf numFmtId="0" fontId="7" fillId="24" borderId="0" xfId="0" applyFont="1" applyFill="1" applyAlignment="1">
      <alignment horizontal="center"/>
    </xf>
    <xf numFmtId="0" fontId="47" fillId="0" borderId="0" xfId="0" applyFont="1" applyAlignment="1">
      <alignment horizontal="right" vertical="center"/>
    </xf>
    <xf numFmtId="4" fontId="49" fillId="0" borderId="0" xfId="0" applyNumberFormat="1" applyFont="1" applyAlignment="1">
      <alignment horizontal="right" vertical="center"/>
    </xf>
    <xf numFmtId="164" fontId="49" fillId="0" borderId="0" xfId="0" applyNumberFormat="1" applyFont="1" applyAlignment="1">
      <alignment horizontal="right" vertical="center"/>
    </xf>
    <xf numFmtId="14" fontId="10" fillId="25" borderId="23" xfId="0" applyNumberFormat="1" applyFont="1" applyFill="1" applyBorder="1" applyAlignment="1">
      <alignment horizontal="left" indent="1"/>
    </xf>
    <xf numFmtId="14" fontId="10" fillId="25" borderId="24" xfId="0" applyNumberFormat="1" applyFont="1" applyFill="1" applyBorder="1" applyAlignment="1">
      <alignment horizontal="left" indent="1"/>
    </xf>
    <xf numFmtId="14" fontId="10" fillId="25" borderId="17" xfId="0" applyNumberFormat="1" applyFont="1" applyFill="1" applyBorder="1" applyAlignment="1">
      <alignment horizontal="left" indent="1"/>
    </xf>
    <xf numFmtId="14" fontId="10" fillId="25" borderId="18" xfId="0" applyNumberFormat="1" applyFont="1" applyFill="1" applyBorder="1" applyAlignment="1">
      <alignment horizontal="left" indent="1"/>
    </xf>
    <xf numFmtId="14" fontId="10" fillId="25" borderId="19" xfId="0" applyNumberFormat="1" applyFont="1" applyFill="1" applyBorder="1" applyAlignment="1">
      <alignment horizontal="left" indent="1"/>
    </xf>
    <xf numFmtId="14" fontId="10" fillId="25" borderId="20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AEF57AFB-5BD3-4CA7-82AF-8C5C5A3B9256}"/>
    <cellStyle name="Normal 6" xfId="48" xr:uid="{3C3B9529-7478-42E1-886A-5EE618E3E3F1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ales-percentage-custo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7</xdr:row>
      <xdr:rowOff>47625</xdr:rowOff>
    </xdr:from>
    <xdr:to>
      <xdr:col>14</xdr:col>
      <xdr:colOff>1304925</xdr:colOff>
      <xdr:row>7</xdr:row>
      <xdr:rowOff>57150</xdr:rowOff>
    </xdr:to>
    <xdr:sp macro="" textlink="">
      <xdr:nvSpPr>
        <xdr:cNvPr id="9269" name="oknWidget_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ShapeType="1"/>
        </xdr:cNvSpPr>
      </xdr:nvSpPr>
      <xdr:spPr bwMode="auto">
        <a:xfrm>
          <a:off x="1447800" y="1733550"/>
          <a:ext cx="5915025" cy="9525"/>
        </a:xfrm>
        <a:prstGeom prst="line">
          <a:avLst/>
        </a:prstGeom>
        <a:noFill/>
        <a:ln w="76200" cmpd="tri">
          <a:solidFill>
            <a:schemeClr val="accent6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152400</xdr:colOff>
      <xdr:row>7</xdr:row>
      <xdr:rowOff>133350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81250" y="1819275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361950</xdr:colOff>
      <xdr:row>7</xdr:row>
      <xdr:rowOff>133350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343275" y="1819275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485775</xdr:colOff>
      <xdr:row>15</xdr:row>
      <xdr:rowOff>19050</xdr:rowOff>
    </xdr:from>
    <xdr:ext cx="200025" cy="133350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67100" y="3114675"/>
          <a:ext cx="2000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523875</xdr:colOff>
      <xdr:row>15</xdr:row>
      <xdr:rowOff>19050</xdr:rowOff>
    </xdr:from>
    <xdr:ext cx="200025" cy="133350"/>
    <xdr:sp macro="_xll.ExecImeCommand" textlink="">
      <xdr:nvSpPr>
        <xdr:cNvPr id="17" name="oknCboShipV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781675" y="3114675"/>
          <a:ext cx="2000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14</xdr:col>
      <xdr:colOff>866775</xdr:colOff>
      <xdr:row>15</xdr:row>
      <xdr:rowOff>19050</xdr:rowOff>
    </xdr:from>
    <xdr:ext cx="200025" cy="13335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924675" y="3114675"/>
          <a:ext cx="200025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19</xdr:row>
      <xdr:rowOff>9525</xdr:rowOff>
    </xdr:from>
    <xdr:ext cx="171450" cy="26456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66750" y="3533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20</xdr:row>
      <xdr:rowOff>9525</xdr:rowOff>
    </xdr:from>
    <xdr:ext cx="171450" cy="26456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6750" y="3724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21</xdr:row>
      <xdr:rowOff>9525</xdr:rowOff>
    </xdr:from>
    <xdr:ext cx="171450" cy="26456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66750" y="3914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22</xdr:row>
      <xdr:rowOff>9525</xdr:rowOff>
    </xdr:from>
    <xdr:ext cx="171450" cy="26456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6750" y="4105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23</xdr:row>
      <xdr:rowOff>9525</xdr:rowOff>
    </xdr:from>
    <xdr:ext cx="171450" cy="26456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66750" y="4295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24</xdr:row>
      <xdr:rowOff>9525</xdr:rowOff>
    </xdr:from>
    <xdr:ext cx="171450" cy="26456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66750" y="4486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25</xdr:row>
      <xdr:rowOff>9525</xdr:rowOff>
    </xdr:from>
    <xdr:ext cx="171450" cy="26456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66750" y="4676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26</xdr:row>
      <xdr:rowOff>9525</xdr:rowOff>
    </xdr:from>
    <xdr:ext cx="171450" cy="26456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66750" y="4867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19050</xdr:colOff>
      <xdr:row>27</xdr:row>
      <xdr:rowOff>9525</xdr:rowOff>
    </xdr:from>
    <xdr:ext cx="171450" cy="26456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66750" y="5057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28</xdr:row>
      <xdr:rowOff>9525</xdr:rowOff>
    </xdr:from>
    <xdr:ext cx="171450" cy="26456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66750" y="5248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29</xdr:row>
      <xdr:rowOff>9525</xdr:rowOff>
    </xdr:from>
    <xdr:ext cx="171450" cy="26456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66750" y="5438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30</xdr:row>
      <xdr:rowOff>9525</xdr:rowOff>
    </xdr:from>
    <xdr:ext cx="171450" cy="26456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66750" y="5629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31</xdr:row>
      <xdr:rowOff>9525</xdr:rowOff>
    </xdr:from>
    <xdr:ext cx="171450" cy="26456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66750" y="5819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32</xdr:row>
      <xdr:rowOff>9525</xdr:rowOff>
    </xdr:from>
    <xdr:ext cx="171450" cy="26456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66750" y="6010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33</xdr:row>
      <xdr:rowOff>9525</xdr:rowOff>
    </xdr:from>
    <xdr:ext cx="171450" cy="26456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66750" y="6200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34</xdr:row>
      <xdr:rowOff>9525</xdr:rowOff>
    </xdr:from>
    <xdr:ext cx="171450" cy="26456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66750" y="6391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35</xdr:row>
      <xdr:rowOff>9525</xdr:rowOff>
    </xdr:from>
    <xdr:ext cx="171450" cy="26456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66750" y="6581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36</xdr:row>
      <xdr:rowOff>9525</xdr:rowOff>
    </xdr:from>
    <xdr:ext cx="171450" cy="26456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66750" y="6772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37</xdr:row>
      <xdr:rowOff>9525</xdr:rowOff>
    </xdr:from>
    <xdr:ext cx="171450" cy="26456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66750" y="6962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38</xdr:row>
      <xdr:rowOff>9525</xdr:rowOff>
    </xdr:from>
    <xdr:ext cx="171450" cy="26456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66750" y="7153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39</xdr:row>
      <xdr:rowOff>9525</xdr:rowOff>
    </xdr:from>
    <xdr:ext cx="171450" cy="26456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66750" y="7343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40</xdr:row>
      <xdr:rowOff>9525</xdr:rowOff>
    </xdr:from>
    <xdr:ext cx="171450" cy="26456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66750" y="7534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41</xdr:row>
      <xdr:rowOff>9525</xdr:rowOff>
    </xdr:from>
    <xdr:ext cx="171450" cy="26456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66750" y="7724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42</xdr:row>
      <xdr:rowOff>9525</xdr:rowOff>
    </xdr:from>
    <xdr:ext cx="171450" cy="26456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66750" y="7915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43</xdr:row>
      <xdr:rowOff>9525</xdr:rowOff>
    </xdr:from>
    <xdr:ext cx="171450" cy="26456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66750" y="8105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44</xdr:row>
      <xdr:rowOff>9525</xdr:rowOff>
    </xdr:from>
    <xdr:ext cx="171450" cy="26456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66750" y="8296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45</xdr:row>
      <xdr:rowOff>9525</xdr:rowOff>
    </xdr:from>
    <xdr:ext cx="171450" cy="26456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66750" y="8486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46</xdr:row>
      <xdr:rowOff>9525</xdr:rowOff>
    </xdr:from>
    <xdr:ext cx="171450" cy="26456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6750" y="8677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47</xdr:row>
      <xdr:rowOff>9525</xdr:rowOff>
    </xdr:from>
    <xdr:ext cx="171450" cy="26456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6750" y="8867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48</xdr:row>
      <xdr:rowOff>9525</xdr:rowOff>
    </xdr:from>
    <xdr:ext cx="171450" cy="26456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6750" y="9058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571500</xdr:colOff>
      <xdr:row>7</xdr:row>
      <xdr:rowOff>133350</xdr:rowOff>
    </xdr:from>
    <xdr:ext cx="295275" cy="219075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047875" y="1819275"/>
          <a:ext cx="295275" cy="2190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47625</xdr:colOff>
      <xdr:row>7</xdr:row>
      <xdr:rowOff>133350</xdr:rowOff>
    </xdr:from>
    <xdr:ext cx="295275" cy="219075"/>
    <xdr:sp macro="_xll.ExecImeCommand" textlink="">
      <xdr:nvSpPr>
        <xdr:cNvPr id="1144" name="oknCboShipAddress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305425" y="1819275"/>
          <a:ext cx="295275" cy="2190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438150</xdr:colOff>
      <xdr:row>7</xdr:row>
      <xdr:rowOff>133350</xdr:rowOff>
    </xdr:from>
    <xdr:ext cx="1143000" cy="224998"/>
    <xdr:sp macro="_xll.ExecImeCommand" textlink="">
      <xdr:nvSpPr>
        <xdr:cNvPr id="1145" name="oknCmdSameAsBillT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5695950" y="1819275"/>
          <a:ext cx="11430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19</xdr:row>
          <xdr:rowOff>28575</xdr:rowOff>
        </xdr:from>
        <xdr:to>
          <xdr:col>2</xdr:col>
          <xdr:colOff>419100</xdr:colOff>
          <xdr:row>20</xdr:row>
          <xdr:rowOff>57150</xdr:rowOff>
        </xdr:to>
        <xdr:sp macro="" textlink="">
          <xdr:nvSpPr>
            <xdr:cNvPr id="9322" name="oknWidget_taxable1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0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1</xdr:row>
      <xdr:rowOff>28575</xdr:rowOff>
    </xdr:from>
    <xdr:to>
      <xdr:col>19</xdr:col>
      <xdr:colOff>95960</xdr:colOff>
      <xdr:row>16</xdr:row>
      <xdr:rowOff>57512</xdr:rowOff>
    </xdr:to>
    <xdr:pic>
      <xdr:nvPicPr>
        <xdr:cNvPr id="6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75247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6</xdr:col>
      <xdr:colOff>34925</xdr:colOff>
      <xdr:row>50</xdr:row>
      <xdr:rowOff>44450</xdr:rowOff>
    </xdr:from>
    <xdr:to>
      <xdr:col>10</xdr:col>
      <xdr:colOff>184150</xdr:colOff>
      <xdr:row>54</xdr:row>
      <xdr:rowOff>120650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90932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ales-percentage-custom.html" TargetMode="External"/><Relationship Id="rId7" Type="http://schemas.openxmlformats.org/officeDocument/2006/relationships/hyperlink" Target="http://www.invoicingtemplate.com/five-price-levels-sales-percentage-custom.html" TargetMode="External"/><Relationship Id="rId2" Type="http://schemas.openxmlformats.org/officeDocument/2006/relationships/hyperlink" Target="http://www.invoicingtemplate.com/five-price-levels-sales-percentage-custom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ales-percentage-custom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ales-percentage-custom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ales-percentage-custo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ive-price-levels-sales-percentage-custom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D972"/>
  <sheetViews>
    <sheetView showGridLines="0" showRowColHeaders="0" showZeros="0" tabSelected="1" showOutlineSymbols="0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9" sqref="A9:C9"/>
    </sheetView>
  </sheetViews>
  <sheetFormatPr defaultRowHeight="12.75" x14ac:dyDescent="0.2"/>
  <cols>
    <col min="1" max="1" width="9.7109375" style="72" customWidth="1"/>
    <col min="2" max="2" width="3.28515625" style="72" customWidth="1"/>
    <col min="3" max="3" width="8.5703125" style="72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8.7109375" customWidth="1"/>
    <col min="21" max="21" width="0.7109375" customWidth="1"/>
    <col min="22" max="22" width="1.28515625" customWidth="1"/>
    <col min="23" max="23" width="10" customWidth="1"/>
  </cols>
  <sheetData>
    <row r="1" spans="1:966" s="91" customFormat="1" ht="57" customHeight="1" x14ac:dyDescent="0.2">
      <c r="A1" s="89"/>
      <c r="B1" s="89"/>
      <c r="C1" s="89"/>
      <c r="D1" s="90"/>
      <c r="E1" s="90"/>
      <c r="F1" s="90"/>
      <c r="IT1" s="92" t="s">
        <v>114</v>
      </c>
      <c r="AKD1" s="92" t="s">
        <v>118</v>
      </c>
    </row>
    <row r="2" spans="1:966" ht="3.75" customHeight="1" x14ac:dyDescent="0.2"/>
    <row r="3" spans="1:966" ht="26.1" customHeight="1" x14ac:dyDescent="0.2">
      <c r="A3" s="196" t="s">
        <v>32</v>
      </c>
      <c r="B3" s="196"/>
      <c r="C3" s="196"/>
      <c r="H3" s="88" t="s">
        <v>76</v>
      </c>
      <c r="J3" s="37"/>
      <c r="K3" s="1"/>
      <c r="L3" s="1"/>
      <c r="M3" s="1"/>
      <c r="N3" s="1"/>
      <c r="O3" s="87" t="s">
        <v>15</v>
      </c>
    </row>
    <row r="4" spans="1:966" ht="15" customHeight="1" x14ac:dyDescent="0.2">
      <c r="A4" s="197" t="s">
        <v>102</v>
      </c>
      <c r="B4" s="197"/>
      <c r="C4" s="197"/>
      <c r="H4" s="48" t="s">
        <v>77</v>
      </c>
      <c r="J4" s="1"/>
      <c r="K4" s="1"/>
      <c r="L4" s="1"/>
      <c r="M4" s="1"/>
      <c r="N4" s="1"/>
      <c r="O4" s="1"/>
    </row>
    <row r="5" spans="1:966" ht="15" customHeight="1" x14ac:dyDescent="0.2">
      <c r="A5" s="196" t="s">
        <v>33</v>
      </c>
      <c r="B5" s="196"/>
      <c r="C5" s="196"/>
      <c r="H5" s="48" t="s">
        <v>78</v>
      </c>
      <c r="J5" s="1"/>
      <c r="K5" s="1"/>
      <c r="L5" s="1"/>
      <c r="M5" s="1"/>
      <c r="N5" s="53" t="s">
        <v>0</v>
      </c>
      <c r="O5" s="54"/>
    </row>
    <row r="6" spans="1:966" ht="15" customHeight="1" x14ac:dyDescent="0.2">
      <c r="A6" s="197" t="s">
        <v>90</v>
      </c>
      <c r="B6" s="197"/>
      <c r="C6" s="197"/>
      <c r="H6" s="48" t="s">
        <v>79</v>
      </c>
      <c r="J6" s="1"/>
      <c r="K6" s="1"/>
      <c r="L6" s="1"/>
      <c r="M6" s="1"/>
      <c r="N6" s="53" t="s">
        <v>1</v>
      </c>
      <c r="O6" s="34"/>
    </row>
    <row r="7" spans="1:966" ht="1.5" customHeight="1" x14ac:dyDescent="0.2">
      <c r="A7" s="73"/>
      <c r="B7" s="73"/>
      <c r="C7" s="73"/>
      <c r="H7" s="1"/>
      <c r="I7" s="1"/>
      <c r="J7" s="1"/>
      <c r="K7" s="1"/>
      <c r="L7" s="1"/>
      <c r="M7" s="1"/>
      <c r="N7" s="49"/>
      <c r="O7" s="50"/>
    </row>
    <row r="8" spans="1:966" ht="15" customHeight="1" x14ac:dyDescent="0.2">
      <c r="A8" s="196" t="s">
        <v>116</v>
      </c>
      <c r="B8" s="196"/>
      <c r="C8" s="196"/>
      <c r="D8" s="5" t="s">
        <v>12</v>
      </c>
      <c r="H8" s="1"/>
      <c r="I8" s="1"/>
      <c r="J8" s="1"/>
      <c r="K8" s="1"/>
      <c r="L8" s="1"/>
      <c r="M8" s="1"/>
      <c r="N8" s="1"/>
      <c r="O8" s="1"/>
    </row>
    <row r="9" spans="1:966" ht="15" customHeight="1" x14ac:dyDescent="0.2">
      <c r="A9" s="199" t="s">
        <v>143</v>
      </c>
      <c r="B9" s="199"/>
      <c r="C9" s="199"/>
      <c r="D9" s="5">
        <v>1</v>
      </c>
      <c r="E9" s="6"/>
      <c r="F9" s="6"/>
      <c r="H9" s="49" t="s">
        <v>31</v>
      </c>
      <c r="J9" s="22"/>
      <c r="K9" s="22"/>
      <c r="L9" s="1"/>
      <c r="M9" s="51" t="s">
        <v>2</v>
      </c>
      <c r="O9" s="1"/>
    </row>
    <row r="10" spans="1:966" ht="15" customHeight="1" x14ac:dyDescent="0.2">
      <c r="D10" s="5">
        <v>0</v>
      </c>
      <c r="E10" s="6"/>
      <c r="F10" s="6"/>
      <c r="H10" s="160" t="s">
        <v>59</v>
      </c>
      <c r="I10" s="200"/>
      <c r="J10" s="200"/>
      <c r="K10" s="200"/>
      <c r="L10" s="1"/>
      <c r="M10" s="160" t="s">
        <v>59</v>
      </c>
      <c r="N10" s="163"/>
      <c r="O10" s="163"/>
    </row>
    <row r="11" spans="1:966" ht="15" customHeight="1" x14ac:dyDescent="0.2">
      <c r="A11" s="76"/>
      <c r="B11" s="74"/>
      <c r="C11" s="75"/>
      <c r="D11" s="5">
        <v>0</v>
      </c>
      <c r="E11" s="6"/>
      <c r="F11" s="6"/>
      <c r="H11" s="160" t="s">
        <v>144</v>
      </c>
      <c r="I11" s="201"/>
      <c r="J11" s="201"/>
      <c r="K11" s="201"/>
      <c r="L11" s="1"/>
      <c r="M11" s="160" t="s">
        <v>144</v>
      </c>
      <c r="N11" s="164"/>
      <c r="O11" s="164"/>
    </row>
    <row r="12" spans="1:966" ht="15" customHeight="1" x14ac:dyDescent="0.2">
      <c r="A12" s="202"/>
      <c r="B12" s="202"/>
      <c r="C12" s="202"/>
      <c r="D12" s="5">
        <v>7.7499999999999999E-2</v>
      </c>
      <c r="E12" s="6"/>
      <c r="F12" s="6"/>
      <c r="H12" s="160" t="s">
        <v>145</v>
      </c>
      <c r="I12" s="201"/>
      <c r="J12" s="201"/>
      <c r="K12" s="201"/>
      <c r="L12" s="1"/>
      <c r="M12" s="160" t="s">
        <v>145</v>
      </c>
      <c r="N12" s="164"/>
      <c r="O12" s="164"/>
    </row>
    <row r="13" spans="1:966" ht="15" customHeight="1" x14ac:dyDescent="0.2">
      <c r="A13" s="202"/>
      <c r="B13" s="202"/>
      <c r="C13" s="202"/>
      <c r="D13" s="5">
        <v>3.2000000000000001E-2</v>
      </c>
      <c r="E13" s="6"/>
      <c r="F13" s="6"/>
      <c r="H13" s="160" t="s">
        <v>146</v>
      </c>
      <c r="I13" s="186"/>
      <c r="J13" s="186"/>
      <c r="K13" s="186"/>
      <c r="L13" s="1"/>
      <c r="M13" s="160" t="s">
        <v>148</v>
      </c>
      <c r="N13" s="164"/>
      <c r="O13" s="164"/>
    </row>
    <row r="14" spans="1:966" ht="15" customHeight="1" x14ac:dyDescent="0.2">
      <c r="A14" s="202"/>
      <c r="B14" s="202"/>
      <c r="C14" s="202"/>
      <c r="H14" s="160" t="s">
        <v>147</v>
      </c>
      <c r="I14" s="186"/>
      <c r="J14" s="186"/>
      <c r="K14" s="186"/>
      <c r="L14" s="1"/>
      <c r="M14" s="160" t="s">
        <v>149</v>
      </c>
      <c r="N14" s="164"/>
      <c r="O14" s="164"/>
    </row>
    <row r="15" spans="1:966" ht="6.6" customHeight="1" x14ac:dyDescent="0.2">
      <c r="A15" s="77"/>
      <c r="B15" s="77"/>
      <c r="C15" s="77"/>
      <c r="H15" s="1"/>
      <c r="I15" s="1"/>
      <c r="J15" s="1"/>
      <c r="K15" s="1"/>
      <c r="L15" s="1"/>
      <c r="M15" s="1"/>
      <c r="N15" s="1"/>
      <c r="O15" s="1"/>
    </row>
    <row r="16" spans="1:966" s="1" customFormat="1" ht="15" customHeight="1" x14ac:dyDescent="0.2">
      <c r="A16" s="78"/>
      <c r="B16" s="78"/>
      <c r="C16" s="75"/>
      <c r="D16" s="4"/>
      <c r="E16" s="4"/>
      <c r="F16" s="4"/>
      <c r="H16" s="93" t="s">
        <v>81</v>
      </c>
      <c r="I16" s="173" t="s">
        <v>48</v>
      </c>
      <c r="J16" s="173"/>
      <c r="K16" s="93" t="s">
        <v>82</v>
      </c>
      <c r="L16" s="173" t="s">
        <v>83</v>
      </c>
      <c r="M16" s="173"/>
      <c r="N16" s="173"/>
      <c r="O16" s="93" t="s">
        <v>7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43" s="1" customFormat="1" ht="15" customHeight="1" x14ac:dyDescent="0.2">
      <c r="A17" s="79" t="s">
        <v>73</v>
      </c>
      <c r="B17" s="77"/>
      <c r="C17" s="80">
        <v>1</v>
      </c>
      <c r="D17" s="4"/>
      <c r="E17" s="4"/>
      <c r="F17" s="4"/>
      <c r="H17" s="20"/>
      <c r="I17" s="198"/>
      <c r="J17" s="198"/>
      <c r="K17" s="52"/>
      <c r="L17" s="174"/>
      <c r="M17" s="174"/>
      <c r="N17" s="174"/>
      <c r="O17" s="20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1:43" ht="4.1500000000000004" customHeight="1" x14ac:dyDescent="0.2">
      <c r="A18" s="77"/>
      <c r="B18" s="77"/>
      <c r="C18" s="77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43" s="22" customFormat="1" ht="15" customHeight="1" x14ac:dyDescent="0.2">
      <c r="A19" s="81" t="s">
        <v>61</v>
      </c>
      <c r="B19" s="81"/>
      <c r="C19" s="82" t="s">
        <v>34</v>
      </c>
      <c r="D19" s="21" t="s">
        <v>66</v>
      </c>
      <c r="E19" s="21" t="s">
        <v>35</v>
      </c>
      <c r="F19" s="21"/>
      <c r="H19" s="187" t="s">
        <v>62</v>
      </c>
      <c r="I19" s="188"/>
      <c r="J19" s="189"/>
      <c r="K19" s="93" t="s">
        <v>70</v>
      </c>
      <c r="L19" s="187" t="s">
        <v>6</v>
      </c>
      <c r="M19" s="193"/>
      <c r="N19" s="94" t="s">
        <v>5</v>
      </c>
      <c r="O19" s="94" t="s">
        <v>4</v>
      </c>
      <c r="P19" s="159">
        <v>1</v>
      </c>
      <c r="Q19" s="159">
        <v>2</v>
      </c>
      <c r="R19" s="159">
        <v>3</v>
      </c>
      <c r="S19" s="159">
        <v>4</v>
      </c>
      <c r="T19" s="159">
        <v>5</v>
      </c>
      <c r="W19" s="93" t="s">
        <v>95</v>
      </c>
    </row>
    <row r="20" spans="1:43" s="22" customFormat="1" ht="14.1" customHeight="1" x14ac:dyDescent="0.2">
      <c r="A20" s="86" t="s">
        <v>97</v>
      </c>
      <c r="B20" s="83"/>
      <c r="C20" s="84">
        <v>2</v>
      </c>
      <c r="D20" s="23" t="b">
        <v>0</v>
      </c>
      <c r="E20" s="23">
        <v>0</v>
      </c>
      <c r="F20" s="23"/>
      <c r="H20" s="190" t="s">
        <v>96</v>
      </c>
      <c r="I20" s="191"/>
      <c r="J20" s="192"/>
      <c r="K20" s="35" t="s">
        <v>98</v>
      </c>
      <c r="L20" s="194">
        <v>1</v>
      </c>
      <c r="M20" s="195"/>
      <c r="N20" s="41">
        <f>ROUND(IF(ISERROR(W20),0,P20*(1-W20)),2)</f>
        <v>29</v>
      </c>
      <c r="O20" s="101">
        <f>ROUND(oknQuantity_1*oknPrice_1,2)</f>
        <v>29</v>
      </c>
      <c r="P20" s="103">
        <v>29</v>
      </c>
      <c r="Q20" s="103">
        <v>0.11</v>
      </c>
      <c r="R20" s="103">
        <v>0.12</v>
      </c>
      <c r="S20" s="103">
        <v>0.13</v>
      </c>
      <c r="T20" s="103">
        <v>0.14000000000000001</v>
      </c>
      <c r="W20" s="102">
        <f t="shared" ref="W20:W49" si="0">CHOOSE(oknDiscountRate,0,Q20,R20,S20,T20)</f>
        <v>0</v>
      </c>
    </row>
    <row r="21" spans="1:43" s="22" customFormat="1" ht="14.1" customHeight="1" x14ac:dyDescent="0.2">
      <c r="A21" s="86" t="s">
        <v>100</v>
      </c>
      <c r="B21" s="83"/>
      <c r="C21" s="84">
        <v>2</v>
      </c>
      <c r="D21" s="23">
        <v>0</v>
      </c>
      <c r="E21" s="23">
        <v>0</v>
      </c>
      <c r="F21" s="23"/>
      <c r="H21" s="184" t="s">
        <v>99</v>
      </c>
      <c r="I21" s="185"/>
      <c r="J21" s="185"/>
      <c r="K21" s="95" t="s">
        <v>101</v>
      </c>
      <c r="L21" s="171">
        <v>2</v>
      </c>
      <c r="M21" s="172"/>
      <c r="N21" s="96">
        <f>ROUND(IF(ISERROR(W21),0,P21*(1-W21)),2)</f>
        <v>19</v>
      </c>
      <c r="O21" s="97">
        <f>ROUND(oknQuantity_2*oknPrice_2,2)</f>
        <v>38</v>
      </c>
      <c r="P21" s="104">
        <v>19</v>
      </c>
      <c r="Q21" s="104">
        <v>0.2</v>
      </c>
      <c r="R21" s="104">
        <v>0.3</v>
      </c>
      <c r="S21" s="104">
        <v>0.4</v>
      </c>
      <c r="T21" s="104">
        <v>0.5</v>
      </c>
      <c r="W21" s="96">
        <f t="shared" si="0"/>
        <v>0</v>
      </c>
    </row>
    <row r="22" spans="1:43" s="22" customFormat="1" ht="14.1" customHeight="1" x14ac:dyDescent="0.2">
      <c r="A22" s="86" t="s">
        <v>100</v>
      </c>
      <c r="B22" s="83"/>
      <c r="C22" s="84">
        <v>3</v>
      </c>
      <c r="D22" s="23">
        <v>0</v>
      </c>
      <c r="E22" s="23">
        <v>0</v>
      </c>
      <c r="F22" s="23"/>
      <c r="H22" s="179" t="s">
        <v>99</v>
      </c>
      <c r="I22" s="180"/>
      <c r="J22" s="180"/>
      <c r="K22" s="36" t="s">
        <v>101</v>
      </c>
      <c r="L22" s="175">
        <v>1</v>
      </c>
      <c r="M22" s="176"/>
      <c r="N22" s="56">
        <f t="shared" ref="N22:N49" si="1">ROUND(IF(ISERROR(W22),0,P22*(1-W22)),2)</f>
        <v>19</v>
      </c>
      <c r="O22" s="38">
        <f>ROUND(oknQuantity_3*oknPrice_3,2)</f>
        <v>19</v>
      </c>
      <c r="P22" s="105">
        <v>19</v>
      </c>
      <c r="Q22" s="105">
        <v>0.2</v>
      </c>
      <c r="R22" s="105">
        <v>0.3</v>
      </c>
      <c r="S22" s="105">
        <v>0.4</v>
      </c>
      <c r="T22" s="105">
        <v>0.5</v>
      </c>
      <c r="W22" s="56">
        <f t="shared" si="0"/>
        <v>0</v>
      </c>
    </row>
    <row r="23" spans="1:43" s="22" customFormat="1" ht="14.1" customHeight="1" x14ac:dyDescent="0.2">
      <c r="A23" s="86" t="s">
        <v>120</v>
      </c>
      <c r="B23" s="83"/>
      <c r="C23" s="84">
        <v>4</v>
      </c>
      <c r="D23" s="23">
        <v>0</v>
      </c>
      <c r="E23" s="23">
        <v>0</v>
      </c>
      <c r="F23" s="23"/>
      <c r="H23" s="184" t="s">
        <v>119</v>
      </c>
      <c r="I23" s="185"/>
      <c r="J23" s="185"/>
      <c r="K23" s="95" t="s">
        <v>121</v>
      </c>
      <c r="L23" s="171">
        <v>1</v>
      </c>
      <c r="M23" s="172"/>
      <c r="N23" s="96">
        <f t="shared" si="1"/>
        <v>29</v>
      </c>
      <c r="O23" s="97">
        <f>ROUND(oknQuantity_4*oknPrice_4,2)</f>
        <v>29</v>
      </c>
      <c r="P23" s="104">
        <v>29</v>
      </c>
      <c r="Q23" s="104">
        <v>0.11</v>
      </c>
      <c r="R23" s="104">
        <v>0.12</v>
      </c>
      <c r="S23" s="104">
        <v>0.13</v>
      </c>
      <c r="T23" s="104">
        <v>0.14000000000000001</v>
      </c>
      <c r="W23" s="96">
        <f t="shared" si="0"/>
        <v>0</v>
      </c>
      <c r="AQ23" s="22" t="s">
        <v>115</v>
      </c>
    </row>
    <row r="24" spans="1:43" s="22" customFormat="1" ht="14.1" customHeight="1" x14ac:dyDescent="0.2">
      <c r="A24" s="86"/>
      <c r="B24" s="83"/>
      <c r="C24" s="84">
        <v>5</v>
      </c>
      <c r="D24" s="23">
        <v>0</v>
      </c>
      <c r="E24" s="23">
        <v>0</v>
      </c>
      <c r="F24" s="23"/>
      <c r="H24" s="179"/>
      <c r="I24" s="180"/>
      <c r="J24" s="180"/>
      <c r="K24" s="36"/>
      <c r="L24" s="175">
        <v>0</v>
      </c>
      <c r="M24" s="176"/>
      <c r="N24" s="56">
        <f t="shared" si="1"/>
        <v>0</v>
      </c>
      <c r="O24" s="38">
        <f>ROUND(oknQuantity_5*oknPrice_5,2)</f>
        <v>0</v>
      </c>
      <c r="P24" s="105">
        <v>0</v>
      </c>
      <c r="Q24" s="105"/>
      <c r="R24" s="105"/>
      <c r="S24" s="105"/>
      <c r="T24" s="105"/>
      <c r="W24" s="56">
        <f t="shared" si="0"/>
        <v>0</v>
      </c>
      <c r="AQ24" s="70" t="s">
        <v>80</v>
      </c>
    </row>
    <row r="25" spans="1:43" s="22" customFormat="1" ht="14.1" customHeight="1" x14ac:dyDescent="0.2">
      <c r="A25" s="86"/>
      <c r="B25" s="83"/>
      <c r="C25" s="84">
        <v>6</v>
      </c>
      <c r="D25" s="23">
        <v>0</v>
      </c>
      <c r="E25" s="23">
        <v>0</v>
      </c>
      <c r="F25" s="23"/>
      <c r="H25" s="165"/>
      <c r="I25" s="166"/>
      <c r="J25" s="167"/>
      <c r="K25" s="95"/>
      <c r="L25" s="171">
        <v>0</v>
      </c>
      <c r="M25" s="172"/>
      <c r="N25" s="96">
        <f t="shared" si="1"/>
        <v>0</v>
      </c>
      <c r="O25" s="97">
        <f>ROUND(oknQuantity_6*oknPrice_6,2)</f>
        <v>0</v>
      </c>
      <c r="P25" s="104">
        <v>0</v>
      </c>
      <c r="Q25" s="104"/>
      <c r="R25" s="104"/>
      <c r="S25" s="104"/>
      <c r="T25" s="104"/>
      <c r="W25" s="96">
        <f t="shared" si="0"/>
        <v>0</v>
      </c>
      <c r="AQ25" s="71"/>
    </row>
    <row r="26" spans="1:43" s="22" customFormat="1" ht="14.1" customHeight="1" x14ac:dyDescent="0.2">
      <c r="A26" s="86"/>
      <c r="B26" s="83"/>
      <c r="C26" s="84">
        <v>7</v>
      </c>
      <c r="D26" s="23">
        <v>0</v>
      </c>
      <c r="E26" s="23">
        <v>0</v>
      </c>
      <c r="F26" s="23"/>
      <c r="H26" s="168"/>
      <c r="I26" s="169"/>
      <c r="J26" s="170"/>
      <c r="K26" s="36"/>
      <c r="L26" s="175">
        <v>0</v>
      </c>
      <c r="M26" s="176"/>
      <c r="N26" s="56">
        <f t="shared" si="1"/>
        <v>0</v>
      </c>
      <c r="O26" s="38">
        <f>ROUND(oknQuantity_7*oknPrice_7,2)</f>
        <v>0</v>
      </c>
      <c r="P26" s="105">
        <v>0</v>
      </c>
      <c r="Q26" s="105"/>
      <c r="R26" s="105"/>
      <c r="S26" s="105"/>
      <c r="T26" s="105"/>
      <c r="W26" s="56">
        <f t="shared" si="0"/>
        <v>0</v>
      </c>
    </row>
    <row r="27" spans="1:43" s="22" customFormat="1" ht="14.1" customHeight="1" x14ac:dyDescent="0.2">
      <c r="A27" s="86"/>
      <c r="B27" s="83"/>
      <c r="C27" s="84">
        <v>8</v>
      </c>
      <c r="D27" s="23">
        <v>0</v>
      </c>
      <c r="E27" s="23">
        <v>0</v>
      </c>
      <c r="F27" s="23"/>
      <c r="H27" s="165"/>
      <c r="I27" s="166"/>
      <c r="J27" s="167"/>
      <c r="K27" s="95"/>
      <c r="L27" s="171">
        <v>0</v>
      </c>
      <c r="M27" s="172"/>
      <c r="N27" s="96">
        <f t="shared" si="1"/>
        <v>0</v>
      </c>
      <c r="O27" s="97">
        <f>ROUND(oknQuantity_8*oknPrice_8,2)</f>
        <v>0</v>
      </c>
      <c r="P27" s="104">
        <v>0</v>
      </c>
      <c r="Q27" s="104"/>
      <c r="R27" s="104"/>
      <c r="S27" s="104"/>
      <c r="T27" s="104"/>
      <c r="W27" s="96">
        <f t="shared" si="0"/>
        <v>0</v>
      </c>
    </row>
    <row r="28" spans="1:43" s="22" customFormat="1" ht="14.1" customHeight="1" x14ac:dyDescent="0.2">
      <c r="A28" s="86"/>
      <c r="B28" s="83"/>
      <c r="C28" s="84">
        <v>9</v>
      </c>
      <c r="D28" s="23">
        <v>0</v>
      </c>
      <c r="E28" s="23">
        <v>0</v>
      </c>
      <c r="F28" s="23"/>
      <c r="H28" s="168"/>
      <c r="I28" s="169"/>
      <c r="J28" s="170"/>
      <c r="K28" s="36"/>
      <c r="L28" s="175">
        <v>0</v>
      </c>
      <c r="M28" s="176"/>
      <c r="N28" s="56">
        <f t="shared" si="1"/>
        <v>0</v>
      </c>
      <c r="O28" s="38">
        <f>ROUND(oknQuantity_9*oknPrice_9,2)</f>
        <v>0</v>
      </c>
      <c r="P28" s="105">
        <v>0</v>
      </c>
      <c r="Q28" s="105"/>
      <c r="R28" s="105"/>
      <c r="S28" s="105"/>
      <c r="T28" s="105"/>
      <c r="W28" s="56">
        <f t="shared" si="0"/>
        <v>0</v>
      </c>
    </row>
    <row r="29" spans="1:43" s="22" customFormat="1" ht="14.1" customHeight="1" x14ac:dyDescent="0.2">
      <c r="A29" s="86"/>
      <c r="B29" s="83"/>
      <c r="C29" s="84">
        <v>10</v>
      </c>
      <c r="D29" s="23">
        <v>0</v>
      </c>
      <c r="E29" s="23">
        <v>0</v>
      </c>
      <c r="F29" s="23"/>
      <c r="H29" s="184"/>
      <c r="I29" s="185"/>
      <c r="J29" s="185"/>
      <c r="K29" s="95"/>
      <c r="L29" s="171">
        <v>0</v>
      </c>
      <c r="M29" s="172"/>
      <c r="N29" s="96">
        <f t="shared" si="1"/>
        <v>0</v>
      </c>
      <c r="O29" s="97">
        <f>ROUND(oknQuantity_10*oknPrice_10,2)</f>
        <v>0</v>
      </c>
      <c r="P29" s="104">
        <v>0</v>
      </c>
      <c r="Q29" s="104"/>
      <c r="R29" s="104"/>
      <c r="S29" s="104"/>
      <c r="T29" s="104"/>
      <c r="W29" s="96">
        <f t="shared" si="0"/>
        <v>0</v>
      </c>
    </row>
    <row r="30" spans="1:43" s="22" customFormat="1" ht="14.1" customHeight="1" x14ac:dyDescent="0.2">
      <c r="A30" s="86"/>
      <c r="B30" s="83"/>
      <c r="C30" s="84">
        <v>11</v>
      </c>
      <c r="D30" s="23">
        <v>0</v>
      </c>
      <c r="E30" s="23">
        <v>0</v>
      </c>
      <c r="F30" s="23"/>
      <c r="H30" s="179"/>
      <c r="I30" s="180"/>
      <c r="J30" s="180"/>
      <c r="K30" s="36"/>
      <c r="L30" s="175">
        <v>0</v>
      </c>
      <c r="M30" s="176"/>
      <c r="N30" s="56">
        <f t="shared" si="1"/>
        <v>0</v>
      </c>
      <c r="O30" s="38">
        <f>ROUND(oknQuantity_11*oknPrice_11,2)</f>
        <v>0</v>
      </c>
      <c r="P30" s="105">
        <v>0</v>
      </c>
      <c r="Q30" s="105"/>
      <c r="R30" s="105"/>
      <c r="S30" s="105"/>
      <c r="T30" s="105"/>
      <c r="W30" s="56">
        <f t="shared" si="0"/>
        <v>0</v>
      </c>
    </row>
    <row r="31" spans="1:43" s="22" customFormat="1" ht="14.1" customHeight="1" x14ac:dyDescent="0.2">
      <c r="A31" s="86"/>
      <c r="B31" s="83"/>
      <c r="C31" s="84">
        <v>12</v>
      </c>
      <c r="D31" s="23">
        <v>0</v>
      </c>
      <c r="E31" s="23">
        <v>0</v>
      </c>
      <c r="F31" s="23"/>
      <c r="H31" s="184"/>
      <c r="I31" s="185"/>
      <c r="J31" s="185"/>
      <c r="K31" s="95"/>
      <c r="L31" s="171">
        <v>0</v>
      </c>
      <c r="M31" s="172"/>
      <c r="N31" s="96">
        <f t="shared" si="1"/>
        <v>0</v>
      </c>
      <c r="O31" s="97">
        <f>ROUND(oknQuantity_12*oknPrice_12,2)</f>
        <v>0</v>
      </c>
      <c r="P31" s="104">
        <v>0</v>
      </c>
      <c r="Q31" s="104"/>
      <c r="R31" s="104"/>
      <c r="S31" s="104"/>
      <c r="T31" s="104"/>
      <c r="W31" s="96">
        <f t="shared" si="0"/>
        <v>0</v>
      </c>
    </row>
    <row r="32" spans="1:43" s="22" customFormat="1" ht="14.1" customHeight="1" x14ac:dyDescent="0.2">
      <c r="A32" s="86"/>
      <c r="B32" s="83"/>
      <c r="C32" s="84">
        <v>13</v>
      </c>
      <c r="D32" s="23">
        <v>0</v>
      </c>
      <c r="E32" s="23">
        <v>0</v>
      </c>
      <c r="F32" s="23"/>
      <c r="H32" s="179"/>
      <c r="I32" s="180"/>
      <c r="J32" s="180"/>
      <c r="K32" s="36"/>
      <c r="L32" s="175">
        <v>0</v>
      </c>
      <c r="M32" s="176"/>
      <c r="N32" s="56">
        <f t="shared" si="1"/>
        <v>0</v>
      </c>
      <c r="O32" s="38">
        <f>ROUND(oknQuantity_13*oknPrice_13,2)</f>
        <v>0</v>
      </c>
      <c r="P32" s="105">
        <v>0</v>
      </c>
      <c r="Q32" s="105"/>
      <c r="R32" s="105"/>
      <c r="S32" s="105"/>
      <c r="T32" s="105"/>
      <c r="W32" s="56">
        <f t="shared" si="0"/>
        <v>0</v>
      </c>
    </row>
    <row r="33" spans="1:23" s="22" customFormat="1" ht="14.1" customHeight="1" x14ac:dyDescent="0.2">
      <c r="A33" s="86"/>
      <c r="B33" s="83"/>
      <c r="C33" s="84">
        <v>14</v>
      </c>
      <c r="D33" s="23">
        <v>0</v>
      </c>
      <c r="E33" s="23">
        <v>0</v>
      </c>
      <c r="F33" s="23"/>
      <c r="H33" s="184"/>
      <c r="I33" s="185"/>
      <c r="J33" s="185"/>
      <c r="K33" s="95"/>
      <c r="L33" s="171">
        <v>0</v>
      </c>
      <c r="M33" s="172"/>
      <c r="N33" s="96">
        <f t="shared" si="1"/>
        <v>0</v>
      </c>
      <c r="O33" s="97">
        <f>ROUND(oknQuantity_14*oknPrice_14,2)</f>
        <v>0</v>
      </c>
      <c r="P33" s="104">
        <v>0</v>
      </c>
      <c r="Q33" s="104"/>
      <c r="R33" s="104"/>
      <c r="S33" s="104"/>
      <c r="T33" s="104"/>
      <c r="W33" s="96">
        <f t="shared" si="0"/>
        <v>0</v>
      </c>
    </row>
    <row r="34" spans="1:23" s="22" customFormat="1" ht="14.1" customHeight="1" x14ac:dyDescent="0.2">
      <c r="A34" s="86"/>
      <c r="B34" s="83"/>
      <c r="C34" s="84">
        <v>15</v>
      </c>
      <c r="D34" s="23">
        <v>0</v>
      </c>
      <c r="E34" s="23">
        <v>0</v>
      </c>
      <c r="F34" s="23"/>
      <c r="H34" s="179"/>
      <c r="I34" s="180"/>
      <c r="J34" s="180"/>
      <c r="K34" s="36"/>
      <c r="L34" s="175">
        <v>0</v>
      </c>
      <c r="M34" s="176"/>
      <c r="N34" s="56">
        <f t="shared" si="1"/>
        <v>0</v>
      </c>
      <c r="O34" s="38">
        <f>ROUND(oknQuantity_15*oknPrice_15,2)</f>
        <v>0</v>
      </c>
      <c r="P34" s="105">
        <v>0</v>
      </c>
      <c r="Q34" s="105"/>
      <c r="R34" s="105"/>
      <c r="S34" s="105"/>
      <c r="T34" s="105"/>
      <c r="W34" s="56">
        <f t="shared" si="0"/>
        <v>0</v>
      </c>
    </row>
    <row r="35" spans="1:23" s="22" customFormat="1" ht="14.1" customHeight="1" x14ac:dyDescent="0.2">
      <c r="A35" s="86"/>
      <c r="B35" s="83"/>
      <c r="C35" s="84">
        <v>16</v>
      </c>
      <c r="D35" s="23">
        <v>0</v>
      </c>
      <c r="E35" s="23">
        <v>0</v>
      </c>
      <c r="F35" s="23"/>
      <c r="H35" s="184"/>
      <c r="I35" s="185"/>
      <c r="J35" s="185"/>
      <c r="K35" s="95"/>
      <c r="L35" s="171">
        <v>0</v>
      </c>
      <c r="M35" s="172"/>
      <c r="N35" s="96">
        <f t="shared" si="1"/>
        <v>0</v>
      </c>
      <c r="O35" s="97">
        <f>ROUND(oknQuantity_16*oknPrice_16,2)</f>
        <v>0</v>
      </c>
      <c r="P35" s="104">
        <v>0</v>
      </c>
      <c r="Q35" s="104"/>
      <c r="R35" s="104"/>
      <c r="S35" s="104"/>
      <c r="T35" s="104"/>
      <c r="W35" s="96">
        <f t="shared" si="0"/>
        <v>0</v>
      </c>
    </row>
    <row r="36" spans="1:23" s="22" customFormat="1" ht="14.1" customHeight="1" x14ac:dyDescent="0.2">
      <c r="A36" s="86"/>
      <c r="B36" s="83"/>
      <c r="C36" s="84">
        <v>17</v>
      </c>
      <c r="D36" s="23">
        <v>0</v>
      </c>
      <c r="E36" s="23">
        <v>0</v>
      </c>
      <c r="F36" s="23"/>
      <c r="H36" s="179"/>
      <c r="I36" s="180"/>
      <c r="J36" s="180"/>
      <c r="K36" s="36"/>
      <c r="L36" s="175">
        <v>0</v>
      </c>
      <c r="M36" s="176"/>
      <c r="N36" s="56">
        <f t="shared" si="1"/>
        <v>0</v>
      </c>
      <c r="O36" s="38">
        <f>ROUND(oknQuantity_17*oknPrice_17,2)</f>
        <v>0</v>
      </c>
      <c r="P36" s="105">
        <v>0</v>
      </c>
      <c r="Q36" s="105"/>
      <c r="R36" s="105"/>
      <c r="S36" s="105"/>
      <c r="T36" s="105"/>
      <c r="W36" s="56">
        <f t="shared" si="0"/>
        <v>0</v>
      </c>
    </row>
    <row r="37" spans="1:23" s="22" customFormat="1" ht="14.1" customHeight="1" x14ac:dyDescent="0.2">
      <c r="A37" s="86"/>
      <c r="B37" s="83"/>
      <c r="C37" s="84">
        <v>18</v>
      </c>
      <c r="D37" s="23">
        <v>0</v>
      </c>
      <c r="E37" s="23">
        <v>0</v>
      </c>
      <c r="F37" s="23"/>
      <c r="H37" s="184"/>
      <c r="I37" s="185"/>
      <c r="J37" s="185"/>
      <c r="K37" s="95"/>
      <c r="L37" s="171">
        <v>0</v>
      </c>
      <c r="M37" s="172"/>
      <c r="N37" s="96">
        <f t="shared" si="1"/>
        <v>0</v>
      </c>
      <c r="O37" s="97">
        <f>ROUND(oknQuantity_18*oknPrice_18,2)</f>
        <v>0</v>
      </c>
      <c r="P37" s="104">
        <v>0</v>
      </c>
      <c r="Q37" s="104"/>
      <c r="R37" s="104"/>
      <c r="S37" s="104"/>
      <c r="T37" s="104"/>
      <c r="W37" s="96">
        <f t="shared" si="0"/>
        <v>0</v>
      </c>
    </row>
    <row r="38" spans="1:23" s="22" customFormat="1" ht="14.1" customHeight="1" x14ac:dyDescent="0.2">
      <c r="A38" s="86"/>
      <c r="B38" s="83"/>
      <c r="C38" s="84">
        <v>19</v>
      </c>
      <c r="D38" s="23">
        <v>0</v>
      </c>
      <c r="E38" s="23">
        <v>0</v>
      </c>
      <c r="F38" s="23"/>
      <c r="H38" s="179"/>
      <c r="I38" s="180"/>
      <c r="J38" s="180"/>
      <c r="K38" s="36"/>
      <c r="L38" s="175">
        <v>0</v>
      </c>
      <c r="M38" s="176"/>
      <c r="N38" s="56">
        <f t="shared" si="1"/>
        <v>0</v>
      </c>
      <c r="O38" s="38">
        <f>ROUND(oknQuantity_19*oknPrice_19,2)</f>
        <v>0</v>
      </c>
      <c r="P38" s="105">
        <v>0</v>
      </c>
      <c r="Q38" s="105"/>
      <c r="R38" s="105"/>
      <c r="S38" s="105"/>
      <c r="T38" s="105"/>
      <c r="W38" s="56">
        <f t="shared" si="0"/>
        <v>0</v>
      </c>
    </row>
    <row r="39" spans="1:23" s="22" customFormat="1" ht="14.1" customHeight="1" x14ac:dyDescent="0.2">
      <c r="A39" s="86"/>
      <c r="B39" s="83"/>
      <c r="C39" s="84">
        <v>20</v>
      </c>
      <c r="D39" s="23">
        <v>0</v>
      </c>
      <c r="E39" s="23">
        <v>0</v>
      </c>
      <c r="F39" s="23"/>
      <c r="H39" s="184"/>
      <c r="I39" s="185"/>
      <c r="J39" s="185"/>
      <c r="K39" s="95"/>
      <c r="L39" s="171">
        <v>0</v>
      </c>
      <c r="M39" s="172"/>
      <c r="N39" s="96">
        <f t="shared" si="1"/>
        <v>0</v>
      </c>
      <c r="O39" s="97">
        <f>ROUND(oknQuantity_20*oknPrice_20,2)</f>
        <v>0</v>
      </c>
      <c r="P39" s="104">
        <v>0</v>
      </c>
      <c r="Q39" s="104"/>
      <c r="R39" s="104"/>
      <c r="S39" s="104"/>
      <c r="T39" s="104"/>
      <c r="W39" s="96">
        <f t="shared" si="0"/>
        <v>0</v>
      </c>
    </row>
    <row r="40" spans="1:23" s="22" customFormat="1" ht="14.1" customHeight="1" x14ac:dyDescent="0.2">
      <c r="A40" s="86"/>
      <c r="B40" s="83"/>
      <c r="C40" s="84">
        <v>21</v>
      </c>
      <c r="D40" s="23">
        <v>0</v>
      </c>
      <c r="E40" s="23">
        <v>0</v>
      </c>
      <c r="F40" s="23"/>
      <c r="H40" s="179"/>
      <c r="I40" s="180"/>
      <c r="J40" s="180"/>
      <c r="K40" s="36"/>
      <c r="L40" s="175">
        <v>0</v>
      </c>
      <c r="M40" s="176"/>
      <c r="N40" s="56">
        <f t="shared" si="1"/>
        <v>0</v>
      </c>
      <c r="O40" s="38">
        <f>ROUND(oknQuantity_21*oknPrice_21,2)</f>
        <v>0</v>
      </c>
      <c r="P40" s="105">
        <v>0</v>
      </c>
      <c r="Q40" s="105"/>
      <c r="R40" s="105"/>
      <c r="S40" s="105"/>
      <c r="T40" s="105"/>
      <c r="W40" s="56">
        <f t="shared" si="0"/>
        <v>0</v>
      </c>
    </row>
    <row r="41" spans="1:23" s="22" customFormat="1" ht="14.1" customHeight="1" x14ac:dyDescent="0.2">
      <c r="A41" s="86"/>
      <c r="B41" s="83"/>
      <c r="C41" s="84">
        <v>22</v>
      </c>
      <c r="D41" s="23">
        <v>0</v>
      </c>
      <c r="E41" s="23">
        <v>0</v>
      </c>
      <c r="F41" s="23"/>
      <c r="H41" s="184"/>
      <c r="I41" s="185"/>
      <c r="J41" s="185"/>
      <c r="K41" s="95"/>
      <c r="L41" s="171">
        <v>0</v>
      </c>
      <c r="M41" s="172"/>
      <c r="N41" s="96">
        <f t="shared" si="1"/>
        <v>0</v>
      </c>
      <c r="O41" s="97">
        <f>ROUND(oknQuantity_22*oknPrice_22,2)</f>
        <v>0</v>
      </c>
      <c r="P41" s="104">
        <v>0</v>
      </c>
      <c r="Q41" s="104"/>
      <c r="R41" s="104"/>
      <c r="S41" s="104"/>
      <c r="T41" s="104"/>
      <c r="W41" s="96">
        <f t="shared" si="0"/>
        <v>0</v>
      </c>
    </row>
    <row r="42" spans="1:23" s="22" customFormat="1" ht="14.1" customHeight="1" x14ac:dyDescent="0.2">
      <c r="A42" s="86"/>
      <c r="B42" s="83"/>
      <c r="C42" s="84">
        <v>23</v>
      </c>
      <c r="D42" s="23">
        <v>0</v>
      </c>
      <c r="E42" s="23">
        <v>0</v>
      </c>
      <c r="F42" s="23"/>
      <c r="H42" s="179"/>
      <c r="I42" s="180"/>
      <c r="J42" s="180"/>
      <c r="K42" s="36"/>
      <c r="L42" s="175">
        <v>0</v>
      </c>
      <c r="M42" s="176"/>
      <c r="N42" s="56">
        <f t="shared" si="1"/>
        <v>0</v>
      </c>
      <c r="O42" s="38">
        <f>ROUND(oknQuantity_23*oknPrice_23,2)</f>
        <v>0</v>
      </c>
      <c r="P42" s="105">
        <v>0</v>
      </c>
      <c r="Q42" s="105"/>
      <c r="R42" s="105"/>
      <c r="S42" s="105"/>
      <c r="T42" s="105"/>
      <c r="W42" s="56">
        <f t="shared" si="0"/>
        <v>0</v>
      </c>
    </row>
    <row r="43" spans="1:23" s="22" customFormat="1" ht="14.1" customHeight="1" x14ac:dyDescent="0.2">
      <c r="A43" s="86"/>
      <c r="B43" s="83"/>
      <c r="C43" s="84">
        <v>24</v>
      </c>
      <c r="D43" s="23" t="b">
        <v>1</v>
      </c>
      <c r="E43" s="23">
        <v>0</v>
      </c>
      <c r="F43" s="23"/>
      <c r="H43" s="184"/>
      <c r="I43" s="185"/>
      <c r="J43" s="185"/>
      <c r="K43" s="95"/>
      <c r="L43" s="171">
        <v>0</v>
      </c>
      <c r="M43" s="172"/>
      <c r="N43" s="96">
        <f t="shared" si="1"/>
        <v>0</v>
      </c>
      <c r="O43" s="97">
        <f>ROUND(oknQuantity_24*oknPrice_24,2)</f>
        <v>0</v>
      </c>
      <c r="P43" s="104">
        <v>0</v>
      </c>
      <c r="Q43" s="104"/>
      <c r="R43" s="104"/>
      <c r="S43" s="104"/>
      <c r="T43" s="104"/>
      <c r="W43" s="96">
        <f t="shared" si="0"/>
        <v>0</v>
      </c>
    </row>
    <row r="44" spans="1:23" s="22" customFormat="1" ht="14.1" customHeight="1" x14ac:dyDescent="0.2">
      <c r="A44" s="86"/>
      <c r="B44" s="83"/>
      <c r="C44" s="84">
        <v>25</v>
      </c>
      <c r="D44" s="23" t="b">
        <v>1</v>
      </c>
      <c r="E44" s="23">
        <v>0</v>
      </c>
      <c r="F44" s="23"/>
      <c r="H44" s="179"/>
      <c r="I44" s="180"/>
      <c r="J44" s="180"/>
      <c r="K44" s="36"/>
      <c r="L44" s="175">
        <v>0</v>
      </c>
      <c r="M44" s="176"/>
      <c r="N44" s="56">
        <f t="shared" si="1"/>
        <v>0</v>
      </c>
      <c r="O44" s="38">
        <f>ROUND(oknQuantity_25*oknPrice_25,2)</f>
        <v>0</v>
      </c>
      <c r="P44" s="105">
        <v>0</v>
      </c>
      <c r="Q44" s="105"/>
      <c r="R44" s="105"/>
      <c r="S44" s="105"/>
      <c r="T44" s="105"/>
      <c r="W44" s="56">
        <f t="shared" si="0"/>
        <v>0</v>
      </c>
    </row>
    <row r="45" spans="1:23" s="22" customFormat="1" ht="14.1" customHeight="1" x14ac:dyDescent="0.2">
      <c r="A45" s="86"/>
      <c r="B45" s="83"/>
      <c r="C45" s="84">
        <v>26</v>
      </c>
      <c r="D45" s="23" t="b">
        <v>1</v>
      </c>
      <c r="E45" s="23">
        <v>0</v>
      </c>
      <c r="F45" s="23"/>
      <c r="H45" s="184"/>
      <c r="I45" s="185"/>
      <c r="J45" s="185"/>
      <c r="K45" s="95"/>
      <c r="L45" s="171">
        <v>0</v>
      </c>
      <c r="M45" s="172"/>
      <c r="N45" s="96">
        <f t="shared" si="1"/>
        <v>0</v>
      </c>
      <c r="O45" s="97">
        <f>ROUND(oknQuantity_26*oknPrice_26,2)</f>
        <v>0</v>
      </c>
      <c r="P45" s="104">
        <v>0</v>
      </c>
      <c r="Q45" s="104"/>
      <c r="R45" s="104"/>
      <c r="S45" s="104"/>
      <c r="T45" s="104"/>
      <c r="W45" s="96">
        <f t="shared" si="0"/>
        <v>0</v>
      </c>
    </row>
    <row r="46" spans="1:23" s="22" customFormat="1" ht="14.1" customHeight="1" x14ac:dyDescent="0.2">
      <c r="A46" s="86"/>
      <c r="B46" s="83"/>
      <c r="C46" s="84">
        <v>27</v>
      </c>
      <c r="D46" s="23">
        <v>0</v>
      </c>
      <c r="E46" s="23">
        <v>0</v>
      </c>
      <c r="F46" s="23"/>
      <c r="H46" s="179"/>
      <c r="I46" s="180"/>
      <c r="J46" s="180"/>
      <c r="K46" s="36"/>
      <c r="L46" s="175">
        <v>0</v>
      </c>
      <c r="M46" s="176"/>
      <c r="N46" s="56">
        <f t="shared" si="1"/>
        <v>0</v>
      </c>
      <c r="O46" s="38">
        <f>ROUND(oknQuantity_27*oknPrice_27,2)</f>
        <v>0</v>
      </c>
      <c r="P46" s="105">
        <v>0</v>
      </c>
      <c r="Q46" s="105"/>
      <c r="R46" s="105"/>
      <c r="S46" s="105"/>
      <c r="T46" s="105"/>
      <c r="W46" s="56">
        <f t="shared" si="0"/>
        <v>0</v>
      </c>
    </row>
    <row r="47" spans="1:23" s="22" customFormat="1" ht="14.1" customHeight="1" x14ac:dyDescent="0.2">
      <c r="A47" s="86"/>
      <c r="B47" s="83"/>
      <c r="C47" s="84">
        <v>28</v>
      </c>
      <c r="D47" s="23">
        <v>0</v>
      </c>
      <c r="E47" s="23">
        <v>0</v>
      </c>
      <c r="F47" s="23"/>
      <c r="H47" s="184"/>
      <c r="I47" s="185"/>
      <c r="J47" s="185"/>
      <c r="K47" s="95"/>
      <c r="L47" s="171">
        <v>0</v>
      </c>
      <c r="M47" s="172"/>
      <c r="N47" s="96">
        <f t="shared" si="1"/>
        <v>0</v>
      </c>
      <c r="O47" s="97">
        <f>ROUND(oknQuantity_28*oknPrice_28,2)</f>
        <v>0</v>
      </c>
      <c r="P47" s="104">
        <v>0</v>
      </c>
      <c r="Q47" s="104"/>
      <c r="R47" s="104"/>
      <c r="S47" s="104"/>
      <c r="T47" s="104"/>
      <c r="W47" s="96">
        <f t="shared" si="0"/>
        <v>0</v>
      </c>
    </row>
    <row r="48" spans="1:23" s="22" customFormat="1" ht="14.1" customHeight="1" x14ac:dyDescent="0.2">
      <c r="A48" s="86"/>
      <c r="B48" s="83"/>
      <c r="C48" s="84">
        <v>29</v>
      </c>
      <c r="D48" s="23">
        <v>0</v>
      </c>
      <c r="E48" s="23">
        <v>0</v>
      </c>
      <c r="F48" s="23"/>
      <c r="H48" s="179"/>
      <c r="I48" s="180"/>
      <c r="J48" s="180"/>
      <c r="K48" s="36"/>
      <c r="L48" s="175">
        <v>0</v>
      </c>
      <c r="M48" s="176"/>
      <c r="N48" s="56">
        <f t="shared" si="1"/>
        <v>0</v>
      </c>
      <c r="O48" s="38">
        <f>ROUND(oknQuantity_29*oknPrice_29,2)</f>
        <v>0</v>
      </c>
      <c r="P48" s="105">
        <v>0</v>
      </c>
      <c r="Q48" s="105"/>
      <c r="R48" s="105"/>
      <c r="S48" s="105"/>
      <c r="T48" s="105"/>
      <c r="W48" s="56">
        <f t="shared" si="0"/>
        <v>0</v>
      </c>
    </row>
    <row r="49" spans="1:23" s="22" customFormat="1" ht="14.1" customHeight="1" x14ac:dyDescent="0.2">
      <c r="A49" s="86" t="s">
        <v>92</v>
      </c>
      <c r="B49" s="83"/>
      <c r="C49" s="84">
        <v>30</v>
      </c>
      <c r="D49" s="23" t="b">
        <v>1</v>
      </c>
      <c r="E49" s="23">
        <v>0</v>
      </c>
      <c r="F49" s="23"/>
      <c r="H49" s="181" t="s">
        <v>91</v>
      </c>
      <c r="I49" s="182"/>
      <c r="J49" s="183"/>
      <c r="K49" s="98" t="s">
        <v>93</v>
      </c>
      <c r="L49" s="177">
        <v>1</v>
      </c>
      <c r="M49" s="178"/>
      <c r="N49" s="99">
        <f t="shared" si="1"/>
        <v>59</v>
      </c>
      <c r="O49" s="100">
        <f>ROUND(oknQuantity_30*oknPrice_30,2)</f>
        <v>59</v>
      </c>
      <c r="P49" s="106">
        <v>59</v>
      </c>
      <c r="Q49" s="106"/>
      <c r="R49" s="106"/>
      <c r="S49" s="106"/>
      <c r="T49" s="106"/>
      <c r="W49" s="99">
        <f t="shared" si="0"/>
        <v>0</v>
      </c>
    </row>
    <row r="50" spans="1:23" s="22" customFormat="1" ht="15" customHeight="1" x14ac:dyDescent="0.2">
      <c r="A50" s="81"/>
      <c r="B50" s="81"/>
      <c r="C50" s="85"/>
      <c r="D50" s="23"/>
      <c r="E50" s="23"/>
      <c r="F50" s="23"/>
      <c r="H50" s="33"/>
      <c r="I50" s="34"/>
      <c r="J50" s="34"/>
      <c r="K50" s="34"/>
      <c r="L50" s="42"/>
      <c r="M50" s="42"/>
      <c r="N50" s="43" t="s">
        <v>74</v>
      </c>
      <c r="O50" s="25">
        <f>SUM(oknLineTotal_1:oknLineTotal_30)</f>
        <v>174</v>
      </c>
      <c r="P50" s="39"/>
      <c r="Q50" s="39"/>
      <c r="R50" s="39"/>
      <c r="S50" s="39"/>
      <c r="T50" s="39"/>
    </row>
    <row r="51" spans="1:23" s="22" customFormat="1" ht="15" customHeight="1" x14ac:dyDescent="0.2">
      <c r="A51" s="85"/>
      <c r="B51" s="85"/>
      <c r="C51" s="85"/>
      <c r="D51" s="32"/>
      <c r="E51" s="31">
        <f t="array" ref="E51">SUM(oknTaxable_1:oknTaxable_30*oknLineTotal_1:oknLineTotal_30)</f>
        <v>59</v>
      </c>
      <c r="F51" s="31"/>
      <c r="H51" s="24"/>
      <c r="I51" s="24"/>
      <c r="J51" s="24"/>
      <c r="K51" s="24"/>
      <c r="L51" s="24"/>
      <c r="M51" s="69" t="s">
        <v>72</v>
      </c>
      <c r="N51" s="44">
        <v>7.7499999999999999E-2</v>
      </c>
      <c r="O51" s="25">
        <f>IF(oknTaxable_1,(+oknSubTotal*oknTax1Rate),0)</f>
        <v>0</v>
      </c>
      <c r="P51" s="39"/>
      <c r="Q51" s="39"/>
      <c r="R51" s="39"/>
      <c r="S51" s="39"/>
      <c r="T51" s="39"/>
    </row>
    <row r="52" spans="1:23" s="22" customFormat="1" ht="15" hidden="1" customHeight="1" x14ac:dyDescent="0.2">
      <c r="A52" s="85"/>
      <c r="B52" s="85"/>
      <c r="C52" s="85"/>
      <c r="D52" s="21"/>
      <c r="E52" s="21"/>
      <c r="F52" s="21"/>
      <c r="H52" s="24"/>
      <c r="I52" s="24"/>
      <c r="J52" s="24"/>
      <c r="K52" s="24"/>
      <c r="L52" s="24"/>
      <c r="M52" s="69" t="s">
        <v>71</v>
      </c>
      <c r="N52" s="45">
        <v>3.2000000000000001E-2</v>
      </c>
      <c r="O52" s="25">
        <f>+oknSubTotal*oknTax2Rate*-1</f>
        <v>-5.5680000000000005</v>
      </c>
      <c r="P52" s="39"/>
      <c r="Q52" s="39"/>
      <c r="R52" s="39"/>
      <c r="S52" s="39"/>
      <c r="T52" s="39"/>
    </row>
    <row r="53" spans="1:23" s="22" customFormat="1" ht="15" customHeight="1" x14ac:dyDescent="0.2">
      <c r="A53" s="85"/>
      <c r="B53" s="85"/>
      <c r="C53" s="85"/>
      <c r="D53" s="21"/>
      <c r="E53" s="21"/>
      <c r="F53" s="21"/>
      <c r="H53" s="24"/>
      <c r="I53" s="24"/>
      <c r="J53" s="24"/>
      <c r="K53" s="24"/>
      <c r="L53" s="24"/>
      <c r="N53" s="26" t="s">
        <v>42</v>
      </c>
      <c r="O53" s="27">
        <v>0</v>
      </c>
      <c r="P53" s="40"/>
      <c r="Q53" s="40"/>
      <c r="R53" s="40"/>
      <c r="S53" s="40"/>
      <c r="T53" s="40"/>
    </row>
    <row r="54" spans="1:23" s="22" customFormat="1" ht="3" customHeight="1" x14ac:dyDescent="0.2">
      <c r="A54" s="85"/>
      <c r="B54" s="85"/>
      <c r="C54" s="85"/>
      <c r="D54" s="21"/>
      <c r="E54" s="21"/>
      <c r="F54" s="21"/>
      <c r="H54" s="24"/>
      <c r="I54" s="24"/>
      <c r="J54" s="24"/>
      <c r="K54" s="24"/>
      <c r="L54" s="24"/>
      <c r="N54" s="26"/>
      <c r="O54" s="55"/>
      <c r="P54" s="40"/>
      <c r="Q54" s="40"/>
      <c r="R54" s="40"/>
      <c r="S54" s="40"/>
      <c r="T54" s="40"/>
    </row>
    <row r="55" spans="1:23" s="22" customFormat="1" ht="15" customHeight="1" x14ac:dyDescent="0.2">
      <c r="A55" s="85"/>
      <c r="B55" s="85"/>
      <c r="C55" s="85"/>
      <c r="D55" s="21"/>
      <c r="E55" s="21"/>
      <c r="F55" s="21"/>
      <c r="N55" s="28" t="s">
        <v>3</v>
      </c>
      <c r="O55" s="29">
        <f>+oknShippingCost+oknTax1+oknSubTotal-O54</f>
        <v>174</v>
      </c>
      <c r="P55" s="39"/>
      <c r="Q55" s="39"/>
      <c r="R55" s="39"/>
      <c r="S55" s="39"/>
      <c r="T55" s="39"/>
    </row>
    <row r="56" spans="1:23" s="3" customFormat="1" ht="15" customHeight="1" x14ac:dyDescent="0.2">
      <c r="A56" s="85"/>
      <c r="B56" s="85"/>
      <c r="C56" s="85"/>
      <c r="D56" s="21"/>
      <c r="E56" s="21"/>
      <c r="F56" s="21"/>
      <c r="G56" s="22"/>
      <c r="H56" s="22"/>
      <c r="I56" s="22"/>
      <c r="J56" s="22"/>
      <c r="K56" s="22"/>
      <c r="L56" s="22"/>
      <c r="M56" s="22"/>
      <c r="N56" s="28" t="s">
        <v>11</v>
      </c>
      <c r="O56" s="46">
        <v>0</v>
      </c>
      <c r="P56" s="40"/>
      <c r="Q56" s="40"/>
      <c r="R56" s="40"/>
      <c r="S56" s="40"/>
      <c r="T56" s="40"/>
    </row>
    <row r="57" spans="1:23" s="3" customFormat="1" ht="15" customHeight="1" x14ac:dyDescent="0.2">
      <c r="A57" s="85"/>
      <c r="B57" s="85"/>
      <c r="C57" s="85"/>
      <c r="D57" s="21"/>
      <c r="E57" s="21"/>
      <c r="F57" s="21"/>
      <c r="G57" s="22"/>
      <c r="H57" s="22"/>
      <c r="I57" s="22"/>
      <c r="J57" s="22"/>
      <c r="K57" s="22"/>
      <c r="L57" s="22"/>
      <c r="M57" s="22"/>
      <c r="N57" s="28" t="s">
        <v>10</v>
      </c>
      <c r="O57" s="47">
        <f>ROUND(oknTotal-oknPayments,2)</f>
        <v>174</v>
      </c>
      <c r="P57" s="39"/>
      <c r="Q57" s="39"/>
      <c r="R57" s="39"/>
      <c r="S57" s="39"/>
      <c r="T57" s="39"/>
    </row>
    <row r="58" spans="1:23" s="3" customFormat="1" ht="5.25" customHeight="1" x14ac:dyDescent="0.2">
      <c r="A58" s="73"/>
      <c r="B58" s="73"/>
      <c r="C58" s="73"/>
      <c r="D58" s="30"/>
      <c r="E58" s="30"/>
      <c r="F58" s="30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</row>
    <row r="60" spans="1:23" x14ac:dyDescent="0.2">
      <c r="H60" s="2"/>
      <c r="I60" s="2"/>
      <c r="J60" s="2"/>
      <c r="K60" s="2"/>
      <c r="L60" s="2"/>
    </row>
    <row r="923" spans="1:1" hidden="1" x14ac:dyDescent="0.2">
      <c r="A923" s="76" t="s">
        <v>113</v>
      </c>
    </row>
    <row r="929" spans="1:1" hidden="1" x14ac:dyDescent="0.2">
      <c r="A929" s="76" t="s">
        <v>113</v>
      </c>
    </row>
    <row r="954" spans="1:1" hidden="1" x14ac:dyDescent="0.2">
      <c r="A954" s="107" t="s">
        <v>117</v>
      </c>
    </row>
    <row r="972" spans="1:1" hidden="1" x14ac:dyDescent="0.2">
      <c r="A972" s="76" t="s">
        <v>113</v>
      </c>
    </row>
  </sheetData>
  <sheetProtection sheet="1" objects="1" scenarios="1" selectLockedCells="1"/>
  <dataConsolidate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3">
    <mergeCell ref="L34:M34"/>
    <mergeCell ref="H30:J30"/>
    <mergeCell ref="H31:J31"/>
    <mergeCell ref="L35:M35"/>
    <mergeCell ref="H34:J34"/>
    <mergeCell ref="H35:J35"/>
    <mergeCell ref="L30:M30"/>
    <mergeCell ref="L32:M32"/>
    <mergeCell ref="L33:M33"/>
    <mergeCell ref="H32:J32"/>
    <mergeCell ref="H33:J33"/>
    <mergeCell ref="L31:M31"/>
    <mergeCell ref="L29:M29"/>
    <mergeCell ref="L27:M27"/>
    <mergeCell ref="L26:M26"/>
    <mergeCell ref="L28:M28"/>
    <mergeCell ref="L25:M25"/>
    <mergeCell ref="A3:C3"/>
    <mergeCell ref="A4:C4"/>
    <mergeCell ref="A5:C5"/>
    <mergeCell ref="A6:C6"/>
    <mergeCell ref="H23:J23"/>
    <mergeCell ref="I17:J17"/>
    <mergeCell ref="I16:J16"/>
    <mergeCell ref="H21:J21"/>
    <mergeCell ref="H22:J22"/>
    <mergeCell ref="A8:C8"/>
    <mergeCell ref="A9:C9"/>
    <mergeCell ref="I10:K10"/>
    <mergeCell ref="I11:K11"/>
    <mergeCell ref="A12:C14"/>
    <mergeCell ref="I12:K12"/>
    <mergeCell ref="I13:K13"/>
    <mergeCell ref="L36:M36"/>
    <mergeCell ref="L37:M37"/>
    <mergeCell ref="H36:J36"/>
    <mergeCell ref="H37:J37"/>
    <mergeCell ref="I14:K14"/>
    <mergeCell ref="H19:J19"/>
    <mergeCell ref="H20:J20"/>
    <mergeCell ref="L19:M19"/>
    <mergeCell ref="L20:M20"/>
    <mergeCell ref="L24:M24"/>
    <mergeCell ref="L23:M23"/>
    <mergeCell ref="L22:M22"/>
    <mergeCell ref="H29:J29"/>
    <mergeCell ref="H25:J25"/>
    <mergeCell ref="H26:J26"/>
    <mergeCell ref="H24:J24"/>
    <mergeCell ref="L40:M40"/>
    <mergeCell ref="L41:M41"/>
    <mergeCell ref="H40:J40"/>
    <mergeCell ref="H41:J41"/>
    <mergeCell ref="L38:M38"/>
    <mergeCell ref="L39:M39"/>
    <mergeCell ref="H38:J38"/>
    <mergeCell ref="H39:J39"/>
    <mergeCell ref="L44:M44"/>
    <mergeCell ref="L45:M45"/>
    <mergeCell ref="H44:J44"/>
    <mergeCell ref="H45:J45"/>
    <mergeCell ref="L42:M42"/>
    <mergeCell ref="L43:M43"/>
    <mergeCell ref="H42:J42"/>
    <mergeCell ref="H43:J43"/>
    <mergeCell ref="L48:M48"/>
    <mergeCell ref="L49:M49"/>
    <mergeCell ref="H48:J48"/>
    <mergeCell ref="H49:J49"/>
    <mergeCell ref="L46:M46"/>
    <mergeCell ref="L47:M47"/>
    <mergeCell ref="H46:J46"/>
    <mergeCell ref="H47:J47"/>
    <mergeCell ref="H27:J27"/>
    <mergeCell ref="H28:J28"/>
    <mergeCell ref="L21:M21"/>
    <mergeCell ref="L16:N16"/>
    <mergeCell ref="L17:N17"/>
    <mergeCell ref="N10:O10"/>
    <mergeCell ref="N11:O11"/>
    <mergeCell ref="N12:O12"/>
    <mergeCell ref="N13:O13"/>
    <mergeCell ref="N14:O14"/>
  </mergeCells>
  <phoneticPr fontId="4" type="noConversion"/>
  <conditionalFormatting sqref="N20:N49">
    <cfRule type="expression" dxfId="2" priority="8" stopIfTrue="1">
      <formula>ISSERROR</formula>
    </cfRule>
  </conditionalFormatting>
  <conditionalFormatting sqref="P20:T49">
    <cfRule type="expression" dxfId="1" priority="1" stopIfTrue="1">
      <formula>ISSERROR</formula>
    </cfRule>
  </conditionalFormatting>
  <conditionalFormatting sqref="W20:W49">
    <cfRule type="expression" dxfId="0" priority="2" stopIfTrue="1">
      <formula>ISSERROR</formula>
    </cfRule>
  </conditionalFormatting>
  <dataValidations count="11">
    <dataValidation type="textLength" operator="lessThan" allowBlank="1" showInputMessage="1" showErrorMessage="1" errorTitle="Invalid Input" error="Max characters allowed: 15" sqref="O17 H17" xr:uid="{00000000-0002-0000-0000-000000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N51:N52 M43:M50 M35:M41 L20:L50 M20:M25 M27:M33 N20:N49" xr:uid="{00000000-0002-0000-0000-000001000000}">
      <formula1>999999999.99</formula1>
    </dataValidation>
    <dataValidation type="date" allowBlank="1" showErrorMessage="1" errorTitle="Invalid Input" error="Please enter a valid date." sqref="K17 O5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A9 O6 H50 A20:B49" xr:uid="{00000000-0002-0000-0000-000003000000}">
      <formula1>0</formula1>
      <formula2>10</formula2>
    </dataValidation>
    <dataValidation type="textLength" operator="lessThanOrEqual" allowBlank="1" showInputMessage="1" showErrorMessage="1" errorTitle="Invalid Input" error="Max characters allowed: 20" sqref="AQ25" xr:uid="{00000000-0002-0000-0000-000004000000}">
      <formula1>20</formula1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K20:K25 K36:K41 K28:K33 K44:K50 I50:J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72" r:id="rId2" tooltip="Form with 5 Price Levels" display="http://www.invoicingtemplate.com/five-price-levels-sales-percentage-custom.html" xr:uid="{00000000-0004-0000-0000-000000000000}"/>
    <hyperlink ref="A923" r:id="rId3" tooltip="Form with 5 Price Levels" display="http://www.invoicingtemplate.com/five-price-levels-sales-percentage-custom.html" xr:uid="{00000000-0004-0000-0000-000001000000}"/>
    <hyperlink ref="IT1" r:id="rId4" tooltip="Five Price Percentage Levels (Sales, Custom Column)" display="http://www.invoicingtemplate.com/five-price-levels-sales-percentage-custom.html" xr:uid="{00000000-0004-0000-0000-000002000000}"/>
    <hyperlink ref="A929" r:id="rId5" tooltip="Form with 5 Price Levels" display="http://www.invoicingtemplate.com/five-price-levels-sales-percentage-custom.html" xr:uid="{00000000-0004-0000-0000-000003000000}"/>
    <hyperlink ref="A954" r:id="rId6" tooltip="Form with 5 Price Levels" display="http://www.invoicingtemplate.com/five-price-levels-sales-percentage-custom.html" xr:uid="{00000000-0004-0000-0000-000005000000}"/>
    <hyperlink ref="AKD1" r:id="rId7" tooltip="Five Price Percentage Levels (Sales, Custom Column)" display="http://www.invoicingtemplate.com/five-price-levels-sales-percentage-custom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322" r:id="rId11" name="oknWidget_taxable1">
              <controlPr defaultSize="0" autoFill="0" autoLine="0" autoPict="0" altText="">
                <anchor moveWithCells="1">
                  <from>
                    <xdr:col>2</xdr:col>
                    <xdr:colOff>209550</xdr:colOff>
                    <xdr:row>19</xdr:row>
                    <xdr:rowOff>28575</xdr:rowOff>
                  </from>
                  <to>
                    <xdr:col>2</xdr:col>
                    <xdr:colOff>419100</xdr:colOff>
                    <xdr:row>20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9624-E27A-498C-9435-B559F8B2547A}">
  <sheetPr codeName="Sheet3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13" customWidth="1"/>
    <col min="4" max="4" width="11.85546875" style="13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8" hidden="1" customWidth="1"/>
    <col min="16" max="16" width="16.85546875" style="8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6.75" customHeight="1" x14ac:dyDescent="0.2"/>
    <row r="4" spans="1:31" s="114" customFormat="1" ht="33" customHeight="1" x14ac:dyDescent="0.45">
      <c r="B4" s="115" t="str">
        <f>oknCompanyName</f>
        <v>Your Company Name</v>
      </c>
      <c r="C4" s="116"/>
      <c r="D4" s="117"/>
      <c r="E4" s="118"/>
      <c r="H4" s="117"/>
      <c r="I4" s="117"/>
      <c r="J4" s="119"/>
      <c r="K4" s="117"/>
      <c r="L4" s="120"/>
      <c r="M4" s="204" t="s">
        <v>122</v>
      </c>
      <c r="N4" s="204"/>
      <c r="O4" s="118"/>
      <c r="P4" s="118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21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22"/>
    </row>
    <row r="9" spans="1:31" ht="18" customHeight="1" x14ac:dyDescent="0.2">
      <c r="B9" s="123" t="s">
        <v>39</v>
      </c>
    </row>
    <row r="10" spans="1:31" ht="18" customHeight="1" x14ac:dyDescent="0.2">
      <c r="B10" s="124" t="s">
        <v>37</v>
      </c>
      <c r="C10" s="125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4" t="s">
        <v>38</v>
      </c>
      <c r="C11" s="125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8" customFormat="1" ht="15.75" customHeight="1" x14ac:dyDescent="0.2">
      <c r="B13" s="126" t="s">
        <v>56</v>
      </c>
      <c r="C13" s="127" t="s">
        <v>36</v>
      </c>
      <c r="D13" s="128" t="s">
        <v>55</v>
      </c>
      <c r="E13" s="129" t="s">
        <v>40</v>
      </c>
      <c r="F13" s="129" t="s">
        <v>47</v>
      </c>
      <c r="G13" s="129" t="s">
        <v>48</v>
      </c>
      <c r="H13" s="128" t="s">
        <v>41</v>
      </c>
      <c r="I13" s="128" t="s">
        <v>42</v>
      </c>
      <c r="J13" s="128" t="str">
        <f>oknTax1Name</f>
        <v>Sales Tax</v>
      </c>
      <c r="K13" s="128" t="str">
        <f>oknTax2Name</f>
        <v>Discount</v>
      </c>
      <c r="L13" s="128" t="s">
        <v>43</v>
      </c>
      <c r="M13" s="128" t="s">
        <v>44</v>
      </c>
      <c r="N13" s="128" t="s">
        <v>45</v>
      </c>
      <c r="O13" s="11" t="s">
        <v>46</v>
      </c>
      <c r="P13" s="11" t="s">
        <v>57</v>
      </c>
      <c r="Q13" s="12" t="s">
        <v>123</v>
      </c>
    </row>
    <row r="14" spans="1:31" x14ac:dyDescent="0.2">
      <c r="B14" s="130"/>
    </row>
    <row r="15" spans="1:31" x14ac:dyDescent="0.2">
      <c r="B15" s="130"/>
    </row>
    <row r="16" spans="1:31" x14ac:dyDescent="0.2">
      <c r="B16" s="130"/>
    </row>
    <row r="17" spans="2:2" x14ac:dyDescent="0.2">
      <c r="B17" s="130"/>
    </row>
    <row r="18" spans="2:2" x14ac:dyDescent="0.2">
      <c r="B18" s="130"/>
    </row>
    <row r="19" spans="2:2" x14ac:dyDescent="0.2">
      <c r="B19" s="130"/>
    </row>
    <row r="20" spans="2:2" x14ac:dyDescent="0.2">
      <c r="B20" s="130"/>
    </row>
    <row r="21" spans="2:2" x14ac:dyDescent="0.2">
      <c r="B21" s="130"/>
    </row>
    <row r="22" spans="2:2" x14ac:dyDescent="0.2">
      <c r="B22" s="130"/>
    </row>
    <row r="23" spans="2:2" x14ac:dyDescent="0.2">
      <c r="B23" s="130"/>
    </row>
    <row r="24" spans="2:2" x14ac:dyDescent="0.2">
      <c r="B24" s="130"/>
    </row>
    <row r="25" spans="2:2" x14ac:dyDescent="0.2">
      <c r="B25" s="130"/>
    </row>
    <row r="26" spans="2:2" x14ac:dyDescent="0.2">
      <c r="B26" s="130"/>
    </row>
    <row r="27" spans="2:2" x14ac:dyDescent="0.2">
      <c r="B27" s="130"/>
    </row>
    <row r="28" spans="2:2" x14ac:dyDescent="0.2">
      <c r="B28" s="130"/>
    </row>
    <row r="29" spans="2:2" x14ac:dyDescent="0.2">
      <c r="B29" s="130"/>
    </row>
    <row r="30" spans="2:2" x14ac:dyDescent="0.2">
      <c r="B30" s="130"/>
    </row>
    <row r="31" spans="2:2" x14ac:dyDescent="0.2">
      <c r="B31" s="130"/>
    </row>
    <row r="32" spans="2:2" x14ac:dyDescent="0.2">
      <c r="B32" s="130"/>
    </row>
    <row r="33" spans="2:2" x14ac:dyDescent="0.2">
      <c r="B33" s="130"/>
    </row>
    <row r="34" spans="2:2" x14ac:dyDescent="0.2">
      <c r="B34" s="130"/>
    </row>
    <row r="35" spans="2:2" x14ac:dyDescent="0.2">
      <c r="B35" s="130"/>
    </row>
    <row r="36" spans="2:2" x14ac:dyDescent="0.2">
      <c r="B36" s="130"/>
    </row>
    <row r="37" spans="2:2" x14ac:dyDescent="0.2">
      <c r="B37" s="130"/>
    </row>
    <row r="38" spans="2:2" x14ac:dyDescent="0.2">
      <c r="B38" s="130"/>
    </row>
    <row r="39" spans="2:2" x14ac:dyDescent="0.2">
      <c r="B39" s="130"/>
    </row>
    <row r="40" spans="2:2" x14ac:dyDescent="0.2">
      <c r="B40" s="130"/>
    </row>
    <row r="41" spans="2:2" x14ac:dyDescent="0.2">
      <c r="B41" s="130"/>
    </row>
    <row r="42" spans="2:2" x14ac:dyDescent="0.2">
      <c r="B42" s="130"/>
    </row>
    <row r="43" spans="2:2" x14ac:dyDescent="0.2">
      <c r="B43" s="130"/>
    </row>
    <row r="44" spans="2:2" x14ac:dyDescent="0.2">
      <c r="B44" s="130"/>
    </row>
    <row r="45" spans="2:2" x14ac:dyDescent="0.2">
      <c r="B45" s="130"/>
    </row>
    <row r="46" spans="2:2" x14ac:dyDescent="0.2">
      <c r="B46" s="130"/>
    </row>
    <row r="47" spans="2:2" x14ac:dyDescent="0.2">
      <c r="B47" s="130"/>
    </row>
    <row r="48" spans="2:2" x14ac:dyDescent="0.2">
      <c r="B48" s="130"/>
    </row>
    <row r="49" spans="2:2" x14ac:dyDescent="0.2">
      <c r="B49" s="130"/>
    </row>
    <row r="50" spans="2:2" x14ac:dyDescent="0.2">
      <c r="B50" s="130"/>
    </row>
    <row r="51" spans="2:2" x14ac:dyDescent="0.2">
      <c r="B51" s="130"/>
    </row>
    <row r="52" spans="2:2" x14ac:dyDescent="0.2">
      <c r="B52" s="130"/>
    </row>
    <row r="53" spans="2:2" x14ac:dyDescent="0.2">
      <c r="B53" s="130"/>
    </row>
    <row r="54" spans="2:2" x14ac:dyDescent="0.2">
      <c r="B54" s="130"/>
    </row>
    <row r="55" spans="2:2" x14ac:dyDescent="0.2">
      <c r="B55" s="130"/>
    </row>
    <row r="56" spans="2:2" x14ac:dyDescent="0.2">
      <c r="B56" s="130"/>
    </row>
    <row r="57" spans="2:2" x14ac:dyDescent="0.2">
      <c r="B57" s="130"/>
    </row>
    <row r="58" spans="2:2" x14ac:dyDescent="0.2">
      <c r="B58" s="130"/>
    </row>
    <row r="59" spans="2:2" x14ac:dyDescent="0.2">
      <c r="B59" s="130"/>
    </row>
    <row r="60" spans="2:2" x14ac:dyDescent="0.2">
      <c r="B60" s="130"/>
    </row>
    <row r="61" spans="2:2" x14ac:dyDescent="0.2">
      <c r="B61" s="130"/>
    </row>
    <row r="62" spans="2:2" x14ac:dyDescent="0.2">
      <c r="B62" s="130"/>
    </row>
    <row r="63" spans="2:2" x14ac:dyDescent="0.2">
      <c r="B63" s="130"/>
    </row>
    <row r="64" spans="2:2" x14ac:dyDescent="0.2">
      <c r="B64" s="130"/>
    </row>
    <row r="65" spans="2:2" x14ac:dyDescent="0.2">
      <c r="B65" s="130"/>
    </row>
    <row r="66" spans="2:2" x14ac:dyDescent="0.2">
      <c r="B66" s="130"/>
    </row>
    <row r="67" spans="2:2" x14ac:dyDescent="0.2">
      <c r="B67" s="130"/>
    </row>
    <row r="68" spans="2:2" x14ac:dyDescent="0.2">
      <c r="B68" s="130"/>
    </row>
    <row r="69" spans="2:2" x14ac:dyDescent="0.2">
      <c r="B69" s="130"/>
    </row>
    <row r="70" spans="2:2" x14ac:dyDescent="0.2">
      <c r="B70" s="130"/>
    </row>
    <row r="71" spans="2:2" x14ac:dyDescent="0.2">
      <c r="B71" s="130"/>
    </row>
    <row r="72" spans="2:2" x14ac:dyDescent="0.2">
      <c r="B72" s="130"/>
    </row>
    <row r="73" spans="2:2" x14ac:dyDescent="0.2">
      <c r="B73" s="130"/>
    </row>
    <row r="74" spans="2:2" x14ac:dyDescent="0.2">
      <c r="B74" s="130"/>
    </row>
    <row r="75" spans="2:2" x14ac:dyDescent="0.2">
      <c r="B75" s="130"/>
    </row>
    <row r="76" spans="2:2" x14ac:dyDescent="0.2">
      <c r="B76" s="130"/>
    </row>
    <row r="77" spans="2:2" x14ac:dyDescent="0.2">
      <c r="B77" s="130"/>
    </row>
    <row r="78" spans="2:2" x14ac:dyDescent="0.2">
      <c r="B78" s="130"/>
    </row>
    <row r="79" spans="2:2" x14ac:dyDescent="0.2">
      <c r="B79" s="130"/>
    </row>
    <row r="80" spans="2:2" x14ac:dyDescent="0.2">
      <c r="B80" s="130"/>
    </row>
    <row r="81" spans="2:2" x14ac:dyDescent="0.2">
      <c r="B81" s="130"/>
    </row>
    <row r="82" spans="2:2" x14ac:dyDescent="0.2">
      <c r="B82" s="130"/>
    </row>
    <row r="83" spans="2:2" x14ac:dyDescent="0.2">
      <c r="B83" s="130"/>
    </row>
    <row r="84" spans="2:2" x14ac:dyDescent="0.2">
      <c r="B84" s="130"/>
    </row>
    <row r="85" spans="2:2" x14ac:dyDescent="0.2">
      <c r="B85" s="130"/>
    </row>
    <row r="86" spans="2:2" x14ac:dyDescent="0.2">
      <c r="B86" s="130"/>
    </row>
    <row r="87" spans="2:2" x14ac:dyDescent="0.2">
      <c r="B87" s="130"/>
    </row>
    <row r="88" spans="2:2" x14ac:dyDescent="0.2">
      <c r="B88" s="130"/>
    </row>
    <row r="89" spans="2:2" x14ac:dyDescent="0.2">
      <c r="B89" s="130"/>
    </row>
    <row r="90" spans="2:2" x14ac:dyDescent="0.2">
      <c r="B90" s="130"/>
    </row>
    <row r="91" spans="2:2" x14ac:dyDescent="0.2">
      <c r="B91" s="130"/>
    </row>
    <row r="92" spans="2:2" x14ac:dyDescent="0.2">
      <c r="B92" s="130"/>
    </row>
    <row r="93" spans="2:2" x14ac:dyDescent="0.2">
      <c r="B93" s="130"/>
    </row>
    <row r="94" spans="2:2" x14ac:dyDescent="0.2">
      <c r="B94" s="130"/>
    </row>
    <row r="95" spans="2:2" x14ac:dyDescent="0.2">
      <c r="B95" s="130"/>
    </row>
    <row r="96" spans="2:2" x14ac:dyDescent="0.2">
      <c r="B96" s="130"/>
    </row>
    <row r="97" spans="2:2" x14ac:dyDescent="0.2">
      <c r="B97" s="130"/>
    </row>
    <row r="98" spans="2:2" x14ac:dyDescent="0.2">
      <c r="B98" s="130"/>
    </row>
    <row r="99" spans="2:2" x14ac:dyDescent="0.2">
      <c r="B99" s="130"/>
    </row>
    <row r="100" spans="2:2" x14ac:dyDescent="0.2">
      <c r="B100" s="130"/>
    </row>
    <row r="101" spans="2:2" x14ac:dyDescent="0.2">
      <c r="B101" s="130"/>
    </row>
    <row r="102" spans="2:2" x14ac:dyDescent="0.2">
      <c r="B102" s="130"/>
    </row>
    <row r="103" spans="2:2" x14ac:dyDescent="0.2">
      <c r="B103" s="130"/>
    </row>
    <row r="104" spans="2:2" x14ac:dyDescent="0.2">
      <c r="B104" s="130"/>
    </row>
    <row r="105" spans="2:2" x14ac:dyDescent="0.2">
      <c r="B105" s="130"/>
    </row>
    <row r="106" spans="2:2" x14ac:dyDescent="0.2">
      <c r="B106" s="130"/>
    </row>
    <row r="107" spans="2:2" x14ac:dyDescent="0.2">
      <c r="B107" s="130"/>
    </row>
    <row r="108" spans="2:2" x14ac:dyDescent="0.2">
      <c r="B108" s="130"/>
    </row>
    <row r="109" spans="2:2" x14ac:dyDescent="0.2">
      <c r="B109" s="130"/>
    </row>
    <row r="110" spans="2:2" x14ac:dyDescent="0.2">
      <c r="B110" s="130"/>
    </row>
    <row r="111" spans="2:2" x14ac:dyDescent="0.2">
      <c r="B111" s="130"/>
    </row>
    <row r="112" spans="2:2" x14ac:dyDescent="0.2">
      <c r="B112" s="130"/>
    </row>
    <row r="113" spans="2:2" x14ac:dyDescent="0.2">
      <c r="B113" s="130"/>
    </row>
    <row r="114" spans="2:2" x14ac:dyDescent="0.2">
      <c r="B114" s="130"/>
    </row>
    <row r="115" spans="2:2" x14ac:dyDescent="0.2">
      <c r="B115" s="130"/>
    </row>
    <row r="116" spans="2:2" x14ac:dyDescent="0.2">
      <c r="B116" s="130"/>
    </row>
    <row r="117" spans="2:2" x14ac:dyDescent="0.2">
      <c r="B117" s="130"/>
    </row>
    <row r="118" spans="2:2" x14ac:dyDescent="0.2">
      <c r="B118" s="130"/>
    </row>
    <row r="119" spans="2:2" x14ac:dyDescent="0.2">
      <c r="B119" s="130"/>
    </row>
    <row r="120" spans="2:2" x14ac:dyDescent="0.2">
      <c r="B120" s="130"/>
    </row>
    <row r="121" spans="2:2" x14ac:dyDescent="0.2">
      <c r="B121" s="130"/>
    </row>
    <row r="122" spans="2:2" x14ac:dyDescent="0.2">
      <c r="B122" s="130"/>
    </row>
    <row r="123" spans="2:2" x14ac:dyDescent="0.2">
      <c r="B123" s="130"/>
    </row>
    <row r="124" spans="2:2" x14ac:dyDescent="0.2">
      <c r="B124" s="130"/>
    </row>
    <row r="125" spans="2:2" x14ac:dyDescent="0.2">
      <c r="B125" s="130"/>
    </row>
    <row r="126" spans="2:2" x14ac:dyDescent="0.2">
      <c r="B126" s="130"/>
    </row>
    <row r="127" spans="2:2" x14ac:dyDescent="0.2">
      <c r="B127" s="130"/>
    </row>
    <row r="128" spans="2:2" x14ac:dyDescent="0.2">
      <c r="B128" s="130"/>
    </row>
    <row r="129" spans="2:2" x14ac:dyDescent="0.2">
      <c r="B129" s="130"/>
    </row>
    <row r="130" spans="2:2" x14ac:dyDescent="0.2">
      <c r="B130" s="130"/>
    </row>
    <row r="131" spans="2:2" x14ac:dyDescent="0.2">
      <c r="B131" s="130"/>
    </row>
    <row r="132" spans="2:2" x14ac:dyDescent="0.2">
      <c r="B132" s="130"/>
    </row>
    <row r="133" spans="2:2" x14ac:dyDescent="0.2">
      <c r="B133" s="130"/>
    </row>
    <row r="134" spans="2:2" x14ac:dyDescent="0.2">
      <c r="B134" s="130"/>
    </row>
    <row r="135" spans="2:2" x14ac:dyDescent="0.2">
      <c r="B135" s="130"/>
    </row>
    <row r="136" spans="2:2" x14ac:dyDescent="0.2">
      <c r="B136" s="130"/>
    </row>
    <row r="137" spans="2:2" x14ac:dyDescent="0.2">
      <c r="B137" s="130"/>
    </row>
    <row r="138" spans="2:2" x14ac:dyDescent="0.2">
      <c r="B138" s="130"/>
    </row>
    <row r="139" spans="2:2" x14ac:dyDescent="0.2">
      <c r="B139" s="130"/>
    </row>
    <row r="140" spans="2:2" x14ac:dyDescent="0.2">
      <c r="B140" s="130"/>
    </row>
    <row r="141" spans="2:2" x14ac:dyDescent="0.2">
      <c r="B141" s="130"/>
    </row>
    <row r="142" spans="2:2" x14ac:dyDescent="0.2">
      <c r="B142" s="130"/>
    </row>
    <row r="143" spans="2:2" x14ac:dyDescent="0.2">
      <c r="B143" s="130"/>
    </row>
    <row r="144" spans="2:2" x14ac:dyDescent="0.2">
      <c r="B144" s="130"/>
    </row>
    <row r="145" spans="2:2" x14ac:dyDescent="0.2">
      <c r="B145" s="130"/>
    </row>
    <row r="146" spans="2:2" x14ac:dyDescent="0.2">
      <c r="B146" s="130"/>
    </row>
    <row r="147" spans="2:2" x14ac:dyDescent="0.2">
      <c r="B147" s="130"/>
    </row>
    <row r="148" spans="2:2" x14ac:dyDescent="0.2">
      <c r="B148" s="130"/>
    </row>
    <row r="149" spans="2:2" x14ac:dyDescent="0.2">
      <c r="B149" s="130"/>
    </row>
    <row r="150" spans="2:2" x14ac:dyDescent="0.2">
      <c r="B150" s="130"/>
    </row>
    <row r="151" spans="2:2" x14ac:dyDescent="0.2">
      <c r="B151" s="130"/>
    </row>
    <row r="152" spans="2:2" x14ac:dyDescent="0.2">
      <c r="B152" s="130"/>
    </row>
    <row r="153" spans="2:2" x14ac:dyDescent="0.2">
      <c r="B153" s="130"/>
    </row>
    <row r="154" spans="2:2" x14ac:dyDescent="0.2">
      <c r="B154" s="130"/>
    </row>
    <row r="155" spans="2:2" x14ac:dyDescent="0.2">
      <c r="B155" s="130"/>
    </row>
    <row r="156" spans="2:2" x14ac:dyDescent="0.2">
      <c r="B156" s="130"/>
    </row>
    <row r="157" spans="2:2" x14ac:dyDescent="0.2">
      <c r="B157" s="130"/>
    </row>
    <row r="158" spans="2:2" x14ac:dyDescent="0.2">
      <c r="B158" s="130"/>
    </row>
    <row r="159" spans="2:2" x14ac:dyDescent="0.2">
      <c r="B159" s="130"/>
    </row>
    <row r="160" spans="2:2" x14ac:dyDescent="0.2">
      <c r="B160" s="130"/>
    </row>
    <row r="161" spans="2:2" x14ac:dyDescent="0.2">
      <c r="B161" s="130"/>
    </row>
    <row r="162" spans="2:2" x14ac:dyDescent="0.2">
      <c r="B162" s="130"/>
    </row>
    <row r="163" spans="2:2" x14ac:dyDescent="0.2">
      <c r="B163" s="130"/>
    </row>
    <row r="164" spans="2:2" x14ac:dyDescent="0.2">
      <c r="B164" s="130"/>
    </row>
    <row r="165" spans="2:2" x14ac:dyDescent="0.2">
      <c r="B165" s="130"/>
    </row>
    <row r="166" spans="2:2" x14ac:dyDescent="0.2">
      <c r="B166" s="130"/>
    </row>
    <row r="167" spans="2:2" x14ac:dyDescent="0.2">
      <c r="B167" s="130"/>
    </row>
    <row r="168" spans="2:2" x14ac:dyDescent="0.2">
      <c r="B168" s="130"/>
    </row>
    <row r="169" spans="2:2" x14ac:dyDescent="0.2">
      <c r="B169" s="130"/>
    </row>
    <row r="170" spans="2:2" x14ac:dyDescent="0.2">
      <c r="B170" s="130"/>
    </row>
    <row r="171" spans="2:2" x14ac:dyDescent="0.2">
      <c r="B171" s="130"/>
    </row>
    <row r="172" spans="2:2" x14ac:dyDescent="0.2">
      <c r="B172" s="130"/>
    </row>
    <row r="173" spans="2:2" x14ac:dyDescent="0.2">
      <c r="B173" s="130"/>
    </row>
    <row r="174" spans="2:2" x14ac:dyDescent="0.2">
      <c r="B174" s="130"/>
    </row>
    <row r="175" spans="2:2" x14ac:dyDescent="0.2">
      <c r="B175" s="130"/>
    </row>
    <row r="176" spans="2:2" x14ac:dyDescent="0.2">
      <c r="B176" s="130"/>
    </row>
    <row r="177" spans="2:2" x14ac:dyDescent="0.2">
      <c r="B177" s="130"/>
    </row>
    <row r="178" spans="2:2" x14ac:dyDescent="0.2">
      <c r="B178" s="130"/>
    </row>
    <row r="179" spans="2:2" x14ac:dyDescent="0.2">
      <c r="B179" s="130"/>
    </row>
    <row r="180" spans="2:2" x14ac:dyDescent="0.2">
      <c r="B180" s="130"/>
    </row>
    <row r="181" spans="2:2" x14ac:dyDescent="0.2">
      <c r="B181" s="130"/>
    </row>
    <row r="182" spans="2:2" x14ac:dyDescent="0.2">
      <c r="B182" s="130"/>
    </row>
    <row r="183" spans="2:2" x14ac:dyDescent="0.2">
      <c r="B183" s="130"/>
    </row>
    <row r="184" spans="2:2" x14ac:dyDescent="0.2">
      <c r="B184" s="130"/>
    </row>
    <row r="185" spans="2:2" x14ac:dyDescent="0.2">
      <c r="B185" s="130"/>
    </row>
    <row r="186" spans="2:2" x14ac:dyDescent="0.2">
      <c r="B186" s="130"/>
    </row>
    <row r="187" spans="2:2" x14ac:dyDescent="0.2">
      <c r="B187" s="130"/>
    </row>
    <row r="188" spans="2:2" x14ac:dyDescent="0.2">
      <c r="B188" s="130"/>
    </row>
    <row r="189" spans="2:2" x14ac:dyDescent="0.2">
      <c r="B189" s="130"/>
    </row>
    <row r="190" spans="2:2" x14ac:dyDescent="0.2">
      <c r="B190" s="130"/>
    </row>
    <row r="191" spans="2:2" x14ac:dyDescent="0.2">
      <c r="B191" s="130"/>
    </row>
    <row r="192" spans="2:2" x14ac:dyDescent="0.2">
      <c r="B192" s="130"/>
    </row>
    <row r="193" spans="2:2" x14ac:dyDescent="0.2">
      <c r="B193" s="130"/>
    </row>
    <row r="194" spans="2:2" x14ac:dyDescent="0.2">
      <c r="B194" s="130"/>
    </row>
    <row r="195" spans="2:2" x14ac:dyDescent="0.2">
      <c r="B195" s="130"/>
    </row>
    <row r="196" spans="2:2" x14ac:dyDescent="0.2">
      <c r="B196" s="130"/>
    </row>
    <row r="197" spans="2:2" x14ac:dyDescent="0.2">
      <c r="B197" s="130"/>
    </row>
    <row r="198" spans="2:2" x14ac:dyDescent="0.2">
      <c r="B198" s="130"/>
    </row>
    <row r="199" spans="2:2" x14ac:dyDescent="0.2">
      <c r="B199" s="130"/>
    </row>
    <row r="200" spans="2:2" x14ac:dyDescent="0.2">
      <c r="B200" s="130"/>
    </row>
    <row r="201" spans="2:2" x14ac:dyDescent="0.2">
      <c r="B201" s="130"/>
    </row>
    <row r="202" spans="2:2" x14ac:dyDescent="0.2">
      <c r="B202" s="130"/>
    </row>
    <row r="203" spans="2:2" x14ac:dyDescent="0.2">
      <c r="B203" s="130"/>
    </row>
    <row r="204" spans="2:2" x14ac:dyDescent="0.2">
      <c r="B204" s="130"/>
    </row>
    <row r="205" spans="2:2" x14ac:dyDescent="0.2">
      <c r="B205" s="130"/>
    </row>
    <row r="206" spans="2:2" x14ac:dyDescent="0.2">
      <c r="B206" s="130"/>
    </row>
    <row r="207" spans="2:2" x14ac:dyDescent="0.2">
      <c r="B207" s="130"/>
    </row>
    <row r="208" spans="2:2" x14ac:dyDescent="0.2">
      <c r="B208" s="130"/>
    </row>
    <row r="209" spans="2:2" x14ac:dyDescent="0.2">
      <c r="B209" s="130"/>
    </row>
    <row r="210" spans="2:2" x14ac:dyDescent="0.2">
      <c r="B210" s="130"/>
    </row>
    <row r="211" spans="2:2" x14ac:dyDescent="0.2">
      <c r="B211" s="130"/>
    </row>
    <row r="212" spans="2:2" x14ac:dyDescent="0.2">
      <c r="B212" s="130"/>
    </row>
    <row r="213" spans="2:2" x14ac:dyDescent="0.2">
      <c r="B213" s="130"/>
    </row>
    <row r="214" spans="2:2" x14ac:dyDescent="0.2">
      <c r="B214" s="130"/>
    </row>
    <row r="215" spans="2:2" x14ac:dyDescent="0.2">
      <c r="B215" s="130"/>
    </row>
    <row r="216" spans="2:2" x14ac:dyDescent="0.2">
      <c r="B216" s="130"/>
    </row>
    <row r="217" spans="2:2" x14ac:dyDescent="0.2">
      <c r="B217" s="130"/>
    </row>
    <row r="218" spans="2:2" x14ac:dyDescent="0.2">
      <c r="B218" s="130"/>
    </row>
    <row r="219" spans="2:2" x14ac:dyDescent="0.2">
      <c r="B219" s="130"/>
    </row>
    <row r="220" spans="2:2" x14ac:dyDescent="0.2">
      <c r="B220" s="130"/>
    </row>
    <row r="221" spans="2:2" x14ac:dyDescent="0.2">
      <c r="B221" s="130"/>
    </row>
    <row r="222" spans="2:2" x14ac:dyDescent="0.2">
      <c r="B222" s="130"/>
    </row>
    <row r="223" spans="2:2" x14ac:dyDescent="0.2">
      <c r="B223" s="130"/>
    </row>
    <row r="224" spans="2:2" x14ac:dyDescent="0.2">
      <c r="B224" s="130"/>
    </row>
    <row r="225" spans="2:2" x14ac:dyDescent="0.2">
      <c r="B225" s="130"/>
    </row>
    <row r="226" spans="2:2" x14ac:dyDescent="0.2">
      <c r="B226" s="130"/>
    </row>
    <row r="227" spans="2:2" x14ac:dyDescent="0.2">
      <c r="B227" s="130"/>
    </row>
    <row r="228" spans="2:2" x14ac:dyDescent="0.2">
      <c r="B228" s="130"/>
    </row>
    <row r="229" spans="2:2" x14ac:dyDescent="0.2">
      <c r="B229" s="130"/>
    </row>
    <row r="230" spans="2:2" x14ac:dyDescent="0.2">
      <c r="B230" s="130"/>
    </row>
    <row r="231" spans="2:2" x14ac:dyDescent="0.2">
      <c r="B231" s="130"/>
    </row>
    <row r="232" spans="2:2" x14ac:dyDescent="0.2">
      <c r="B232" s="130"/>
    </row>
    <row r="233" spans="2:2" x14ac:dyDescent="0.2">
      <c r="B233" s="130"/>
    </row>
    <row r="234" spans="2:2" x14ac:dyDescent="0.2">
      <c r="B234" s="130"/>
    </row>
    <row r="235" spans="2:2" x14ac:dyDescent="0.2">
      <c r="B235" s="130"/>
    </row>
    <row r="236" spans="2:2" x14ac:dyDescent="0.2">
      <c r="B236" s="130"/>
    </row>
    <row r="237" spans="2:2" x14ac:dyDescent="0.2">
      <c r="B237" s="130"/>
    </row>
    <row r="238" spans="2:2" x14ac:dyDescent="0.2">
      <c r="B238" s="130"/>
    </row>
    <row r="239" spans="2:2" x14ac:dyDescent="0.2">
      <c r="B239" s="130"/>
    </row>
    <row r="240" spans="2:2" x14ac:dyDescent="0.2">
      <c r="B240" s="130"/>
    </row>
    <row r="241" spans="2:2" x14ac:dyDescent="0.2">
      <c r="B241" s="130"/>
    </row>
    <row r="242" spans="2:2" x14ac:dyDescent="0.2">
      <c r="B242" s="130"/>
    </row>
    <row r="243" spans="2:2" x14ac:dyDescent="0.2">
      <c r="B243" s="130"/>
    </row>
    <row r="244" spans="2:2" x14ac:dyDescent="0.2">
      <c r="B244" s="130"/>
    </row>
    <row r="245" spans="2:2" x14ac:dyDescent="0.2">
      <c r="B245" s="130"/>
    </row>
    <row r="246" spans="2:2" x14ac:dyDescent="0.2">
      <c r="B246" s="130"/>
    </row>
    <row r="247" spans="2:2" x14ac:dyDescent="0.2">
      <c r="B247" s="130"/>
    </row>
    <row r="248" spans="2:2" x14ac:dyDescent="0.2">
      <c r="B248" s="130"/>
    </row>
    <row r="249" spans="2:2" x14ac:dyDescent="0.2">
      <c r="B249" s="130"/>
    </row>
    <row r="250" spans="2:2" x14ac:dyDescent="0.2">
      <c r="B250" s="130"/>
    </row>
    <row r="251" spans="2:2" x14ac:dyDescent="0.2">
      <c r="B251" s="130"/>
    </row>
    <row r="252" spans="2:2" x14ac:dyDescent="0.2">
      <c r="B252" s="130"/>
    </row>
    <row r="253" spans="2:2" x14ac:dyDescent="0.2">
      <c r="B253" s="130"/>
    </row>
    <row r="254" spans="2:2" x14ac:dyDescent="0.2">
      <c r="B254" s="130"/>
    </row>
    <row r="255" spans="2:2" x14ac:dyDescent="0.2">
      <c r="B255" s="130"/>
    </row>
    <row r="256" spans="2:2" x14ac:dyDescent="0.2">
      <c r="B256" s="130"/>
    </row>
    <row r="257" spans="2:2" x14ac:dyDescent="0.2">
      <c r="B257" s="130"/>
    </row>
    <row r="258" spans="2:2" x14ac:dyDescent="0.2">
      <c r="B258" s="130"/>
    </row>
    <row r="259" spans="2:2" x14ac:dyDescent="0.2">
      <c r="B259" s="130"/>
    </row>
    <row r="260" spans="2:2" x14ac:dyDescent="0.2">
      <c r="B260" s="13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6163-7C8F-415F-AD1B-5290267B2D97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13" customWidth="1"/>
    <col min="4" max="4" width="25.5703125" style="10" customWidth="1"/>
    <col min="5" max="5" width="10.42578125" style="8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31" customFormat="1" ht="33" customHeight="1" x14ac:dyDescent="0.2">
      <c r="B4" s="132" t="str">
        <f>oknCompanyName</f>
        <v>Your Company Name</v>
      </c>
      <c r="C4" s="133"/>
      <c r="D4" s="134"/>
      <c r="E4" s="135"/>
      <c r="F4" s="136"/>
      <c r="G4" s="136"/>
      <c r="H4" s="136"/>
      <c r="I4" s="136"/>
      <c r="J4" s="205" t="s">
        <v>124</v>
      </c>
      <c r="K4" s="205"/>
      <c r="L4" s="205"/>
      <c r="M4" s="205"/>
      <c r="N4" s="135"/>
      <c r="O4" s="135"/>
      <c r="P4" s="135"/>
      <c r="Q4" s="135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1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23" t="s">
        <v>39</v>
      </c>
      <c r="K8" s="122"/>
    </row>
    <row r="9" spans="1:31" ht="11.25" customHeight="1" x14ac:dyDescent="0.2">
      <c r="B9" s="124" t="s">
        <v>37</v>
      </c>
      <c r="C9" s="125"/>
    </row>
    <row r="10" spans="1:31" x14ac:dyDescent="0.2">
      <c r="B10" s="124" t="s">
        <v>38</v>
      </c>
      <c r="C10" s="125"/>
    </row>
    <row r="11" spans="1:31" ht="4.5" customHeight="1" x14ac:dyDescent="0.2"/>
    <row r="12" spans="1:31" s="8" customFormat="1" ht="15.75" customHeight="1" x14ac:dyDescent="0.2">
      <c r="B12" s="137" t="s">
        <v>58</v>
      </c>
      <c r="C12" s="138" t="s">
        <v>36</v>
      </c>
      <c r="D12" s="137" t="s">
        <v>59</v>
      </c>
      <c r="E12" s="137" t="s">
        <v>40</v>
      </c>
      <c r="F12" s="139" t="s">
        <v>55</v>
      </c>
      <c r="G12" s="139" t="str">
        <f>oknTax1Name</f>
        <v>Sales Tax</v>
      </c>
      <c r="H12" s="139" t="str">
        <f>oknTax2Name</f>
        <v>Discount</v>
      </c>
      <c r="I12" s="139" t="s">
        <v>60</v>
      </c>
      <c r="J12" s="139" t="s">
        <v>44</v>
      </c>
      <c r="K12" s="139" t="s">
        <v>45</v>
      </c>
      <c r="L12" s="139" t="s">
        <v>41</v>
      </c>
      <c r="M12" s="139" t="s">
        <v>43</v>
      </c>
      <c r="N12" s="11" t="s">
        <v>46</v>
      </c>
      <c r="O12" s="11" t="s">
        <v>47</v>
      </c>
      <c r="P12" s="11" t="s">
        <v>48</v>
      </c>
      <c r="Q12" s="11" t="s">
        <v>57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A7257-5EEB-40A4-8D4B-13CBA9557844}">
  <sheetPr codeName="Sheet5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13" customWidth="1"/>
    <col min="4" max="4" width="10.5703125" style="10" customWidth="1"/>
    <col min="5" max="5" width="17.85546875" style="10" customWidth="1"/>
    <col min="6" max="6" width="9.42578125" style="3" customWidth="1"/>
    <col min="7" max="7" width="9.140625" style="9"/>
    <col min="8" max="9" width="10.5703125" style="9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4.5" customHeight="1" x14ac:dyDescent="0.2"/>
    <row r="4" spans="1:31" s="131" customFormat="1" ht="33" customHeight="1" x14ac:dyDescent="0.2">
      <c r="B4" s="131" t="str">
        <f>oknCompanyName</f>
        <v>Your Company Name</v>
      </c>
      <c r="C4" s="133"/>
      <c r="D4" s="134"/>
      <c r="E4" s="134"/>
      <c r="G4" s="206" t="s">
        <v>125</v>
      </c>
      <c r="H4" s="206"/>
      <c r="I4" s="206"/>
      <c r="L4" s="140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41"/>
    </row>
    <row r="7" spans="1:31" x14ac:dyDescent="0.2">
      <c r="B7" s="3" t="str">
        <f>oknCompanyContact</f>
        <v>Phone Number,Web Address, etc.</v>
      </c>
      <c r="L7" s="14"/>
    </row>
    <row r="8" spans="1:31" ht="21" customHeight="1" x14ac:dyDescent="0.2">
      <c r="B8" s="123" t="s">
        <v>39</v>
      </c>
      <c r="J8" s="16"/>
      <c r="K8" s="14"/>
      <c r="L8" s="14"/>
    </row>
    <row r="9" spans="1:31" ht="13.5" customHeight="1" x14ac:dyDescent="0.2">
      <c r="B9" s="124" t="s">
        <v>37</v>
      </c>
      <c r="C9" s="15"/>
    </row>
    <row r="10" spans="1:31" x14ac:dyDescent="0.2">
      <c r="B10" s="124" t="s">
        <v>38</v>
      </c>
      <c r="C10" s="15"/>
      <c r="D10" s="3"/>
      <c r="J10" s="17"/>
      <c r="K10" s="17"/>
      <c r="L10" s="17"/>
    </row>
    <row r="11" spans="1:31" ht="4.5" customHeight="1" x14ac:dyDescent="0.2"/>
    <row r="12" spans="1:31" s="8" customFormat="1" ht="15.75" customHeight="1" x14ac:dyDescent="0.2">
      <c r="B12" s="129" t="s">
        <v>61</v>
      </c>
      <c r="C12" s="127" t="s">
        <v>36</v>
      </c>
      <c r="D12" s="129" t="s">
        <v>40</v>
      </c>
      <c r="E12" s="129" t="s">
        <v>62</v>
      </c>
      <c r="F12" s="129" t="s">
        <v>14</v>
      </c>
      <c r="G12" s="142" t="s">
        <v>13</v>
      </c>
      <c r="H12" s="142" t="s">
        <v>63</v>
      </c>
      <c r="I12" s="142" t="s">
        <v>64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27B43-B057-4A16-A1C2-F75A14C9DB0F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43" customWidth="1"/>
    <col min="3" max="3" width="33.140625" style="113" customWidth="1"/>
    <col min="4" max="4" width="10" style="144" customWidth="1"/>
    <col min="5" max="5" width="10.85546875" style="13" customWidth="1"/>
    <col min="6" max="6" width="9" style="13" customWidth="1"/>
    <col min="7" max="7" width="10.7109375" style="9" customWidth="1"/>
    <col min="8" max="8" width="15.140625" style="9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45" customFormat="1" ht="33" customHeight="1" x14ac:dyDescent="0.3">
      <c r="B4" s="131" t="str">
        <f>oknCompanyName</f>
        <v>Your Company Name</v>
      </c>
      <c r="C4" s="146"/>
      <c r="D4" s="147"/>
      <c r="E4" s="148"/>
      <c r="F4" s="205" t="s">
        <v>126</v>
      </c>
      <c r="G4" s="205"/>
      <c r="H4" s="205"/>
    </row>
    <row r="5" spans="1:31" x14ac:dyDescent="0.2">
      <c r="B5" s="3" t="str">
        <f>oknCompanyAddress</f>
        <v>Street Address</v>
      </c>
      <c r="D5" s="149"/>
      <c r="E5" s="18"/>
    </row>
    <row r="6" spans="1:31" x14ac:dyDescent="0.2">
      <c r="B6" s="3" t="str">
        <f>oknCompanyCityStateZip</f>
        <v>City, ST  ZIP Code</v>
      </c>
      <c r="D6" s="149"/>
      <c r="E6" s="18"/>
    </row>
    <row r="7" spans="1:31" x14ac:dyDescent="0.2">
      <c r="B7" s="3" t="str">
        <f>oknCompanyContact</f>
        <v>Phone Number,Web Address, etc.</v>
      </c>
      <c r="D7" s="149"/>
      <c r="E7" s="18"/>
    </row>
    <row r="8" spans="1:31" ht="27.75" customHeight="1" x14ac:dyDescent="0.2"/>
    <row r="9" spans="1:31" ht="15.75" customHeight="1" x14ac:dyDescent="0.2">
      <c r="B9" s="150" t="s">
        <v>127</v>
      </c>
    </row>
    <row r="10" spans="1:31" ht="15.75" customHeight="1" x14ac:dyDescent="0.2">
      <c r="B10" s="7" t="s">
        <v>49</v>
      </c>
      <c r="C10" s="3"/>
      <c r="F10" s="207" t="s">
        <v>128</v>
      </c>
      <c r="G10" s="208"/>
      <c r="H10" s="151">
        <v>0</v>
      </c>
    </row>
    <row r="11" spans="1:31" ht="15.75" customHeight="1" x14ac:dyDescent="0.2">
      <c r="B11" s="7" t="s">
        <v>50</v>
      </c>
      <c r="C11" s="3"/>
      <c r="F11" s="209" t="s">
        <v>129</v>
      </c>
      <c r="G11" s="210"/>
      <c r="H11" s="152">
        <v>0</v>
      </c>
    </row>
    <row r="12" spans="1:31" ht="15.75" customHeight="1" x14ac:dyDescent="0.2">
      <c r="B12" s="7" t="s">
        <v>51</v>
      </c>
      <c r="C12" s="153"/>
      <c r="F12" s="211" t="s">
        <v>130</v>
      </c>
      <c r="G12" s="212"/>
      <c r="H12" s="154"/>
    </row>
    <row r="13" spans="1:31" ht="15.75" customHeight="1" x14ac:dyDescent="0.2">
      <c r="B13" s="7" t="s">
        <v>52</v>
      </c>
      <c r="C13" s="3"/>
    </row>
    <row r="14" spans="1:31" ht="15.75" customHeight="1" x14ac:dyDescent="0.2">
      <c r="B14" s="7" t="s">
        <v>54</v>
      </c>
      <c r="C14" s="3"/>
      <c r="F14" s="207" t="s">
        <v>131</v>
      </c>
      <c r="G14" s="208"/>
      <c r="H14" s="151">
        <v>0</v>
      </c>
    </row>
    <row r="15" spans="1:31" ht="15.75" customHeight="1" x14ac:dyDescent="0.2">
      <c r="B15" s="7" t="s">
        <v>53</v>
      </c>
      <c r="C15" s="3"/>
      <c r="F15" s="155" t="s">
        <v>132</v>
      </c>
      <c r="G15" s="156"/>
      <c r="H15" s="154">
        <v>0</v>
      </c>
    </row>
    <row r="16" spans="1:31" ht="3" customHeight="1" x14ac:dyDescent="0.2"/>
    <row r="17" spans="2:8" ht="15.75" customHeight="1" x14ac:dyDescent="0.2">
      <c r="B17" s="157" t="s">
        <v>133</v>
      </c>
    </row>
    <row r="18" spans="2:8" ht="15.75" customHeight="1" x14ac:dyDescent="0.2">
      <c r="B18" s="7" t="s">
        <v>37</v>
      </c>
      <c r="C18" s="19"/>
    </row>
    <row r="19" spans="2:8" ht="15.75" customHeight="1" x14ac:dyDescent="0.2">
      <c r="B19" s="7" t="s">
        <v>38</v>
      </c>
      <c r="C19" s="19"/>
    </row>
    <row r="20" spans="2:8" ht="12" customHeight="1" x14ac:dyDescent="0.2"/>
    <row r="21" spans="2:8" ht="15.75" customHeight="1" x14ac:dyDescent="0.2">
      <c r="B21" s="127" t="s">
        <v>134</v>
      </c>
      <c r="C21" s="127" t="s">
        <v>135</v>
      </c>
      <c r="D21" s="158" t="s">
        <v>136</v>
      </c>
      <c r="E21" s="127" t="s">
        <v>137</v>
      </c>
      <c r="F21" s="127" t="s">
        <v>138</v>
      </c>
      <c r="G21" s="142" t="s">
        <v>139</v>
      </c>
      <c r="H21" s="142" t="s">
        <v>140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BD16-9448-4E44-83DC-9A3A74EB9811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13" customWidth="1"/>
    <col min="4" max="4" width="8.140625" style="8" customWidth="1"/>
    <col min="5" max="5" width="10.5703125" style="8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8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31" customFormat="1" ht="33" customHeight="1" x14ac:dyDescent="0.2">
      <c r="B4" s="132" t="str">
        <f>oknCompanyName</f>
        <v>Your Company Name</v>
      </c>
      <c r="C4" s="133"/>
      <c r="D4" s="135"/>
      <c r="E4" s="135"/>
      <c r="F4" s="136"/>
      <c r="G4" s="136"/>
      <c r="H4" s="136"/>
      <c r="I4" s="136"/>
      <c r="J4" s="205" t="s">
        <v>141</v>
      </c>
      <c r="K4" s="205"/>
      <c r="L4" s="205"/>
      <c r="M4" s="205"/>
      <c r="N4" s="135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22"/>
    </row>
    <row r="9" spans="1:31" ht="12.75" customHeight="1" x14ac:dyDescent="0.2">
      <c r="B9" s="123" t="s">
        <v>39</v>
      </c>
    </row>
    <row r="10" spans="1:31" ht="12.75" customHeight="1" x14ac:dyDescent="0.2">
      <c r="B10" s="124" t="s">
        <v>37</v>
      </c>
      <c r="C10" s="15"/>
    </row>
    <row r="11" spans="1:31" ht="12.75" customHeight="1" x14ac:dyDescent="0.2">
      <c r="B11" s="124" t="s">
        <v>38</v>
      </c>
      <c r="C11" s="15"/>
    </row>
    <row r="12" spans="1:31" ht="12.75" customHeight="1" x14ac:dyDescent="0.2"/>
    <row r="13" spans="1:31" ht="3" customHeight="1" x14ac:dyDescent="0.2"/>
    <row r="14" spans="1:31" s="8" customFormat="1" ht="15.75" customHeight="1" x14ac:dyDescent="0.2">
      <c r="B14" s="129" t="s">
        <v>48</v>
      </c>
      <c r="C14" s="127" t="s">
        <v>36</v>
      </c>
      <c r="D14" s="129" t="s">
        <v>47</v>
      </c>
      <c r="E14" s="129" t="s">
        <v>40</v>
      </c>
      <c r="F14" s="128" t="s">
        <v>55</v>
      </c>
      <c r="G14" s="128" t="str">
        <f>oknTax1Name</f>
        <v>Sales Tax</v>
      </c>
      <c r="H14" s="128" t="str">
        <f>oknTax2Name</f>
        <v>Discount</v>
      </c>
      <c r="I14" s="128" t="s">
        <v>42</v>
      </c>
      <c r="J14" s="128" t="s">
        <v>43</v>
      </c>
      <c r="K14" s="128" t="s">
        <v>44</v>
      </c>
      <c r="L14" s="128" t="s">
        <v>41</v>
      </c>
      <c r="M14" s="128" t="s">
        <v>45</v>
      </c>
      <c r="N14" s="11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F53FC-CE7F-4B90-B75E-DC73830916AE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13" customWidth="1"/>
    <col min="4" max="4" width="10.5703125" style="8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8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</row>
    <row r="3" spans="1:31" ht="3.75" customHeight="1" x14ac:dyDescent="0.2"/>
    <row r="4" spans="1:31" s="131" customFormat="1" ht="33" customHeight="1" x14ac:dyDescent="0.2">
      <c r="B4" s="132" t="str">
        <f>oknCompanyName</f>
        <v>Your Company Name</v>
      </c>
      <c r="C4" s="133"/>
      <c r="D4" s="135"/>
      <c r="E4" s="136"/>
      <c r="F4" s="136"/>
      <c r="G4" s="205" t="s">
        <v>142</v>
      </c>
      <c r="H4" s="205"/>
      <c r="I4" s="205"/>
      <c r="J4" s="205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21"/>
      <c r="H6" s="12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22"/>
    </row>
    <row r="9" spans="1:31" ht="12.75" customHeight="1" x14ac:dyDescent="0.2">
      <c r="B9" s="123" t="s">
        <v>39</v>
      </c>
    </row>
    <row r="10" spans="1:31" ht="12.75" customHeight="1" x14ac:dyDescent="0.2">
      <c r="B10" s="124" t="s">
        <v>37</v>
      </c>
      <c r="C10" s="15"/>
    </row>
    <row r="11" spans="1:31" ht="12.75" customHeight="1" x14ac:dyDescent="0.2">
      <c r="B11" s="124" t="s">
        <v>38</v>
      </c>
      <c r="C11" s="15"/>
    </row>
    <row r="12" spans="1:31" ht="12.75" customHeight="1" x14ac:dyDescent="0.2"/>
    <row r="13" spans="1:31" ht="3" customHeight="1" x14ac:dyDescent="0.2"/>
    <row r="14" spans="1:31" s="8" customFormat="1" ht="15.75" customHeight="1" x14ac:dyDescent="0.2">
      <c r="B14" s="129" t="s">
        <v>84</v>
      </c>
      <c r="C14" s="127" t="s">
        <v>36</v>
      </c>
      <c r="D14" s="129" t="s">
        <v>40</v>
      </c>
      <c r="E14" s="128" t="s">
        <v>85</v>
      </c>
      <c r="F14" s="128" t="s">
        <v>86</v>
      </c>
      <c r="G14" s="128" t="s">
        <v>87</v>
      </c>
      <c r="H14" s="128" t="s">
        <v>88</v>
      </c>
      <c r="I14" s="129" t="s">
        <v>58</v>
      </c>
      <c r="J14" s="129" t="s">
        <v>89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724A-5386-4820-9F75-68F6C9C6659D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7" customWidth="1"/>
    <col min="2" max="2" width="76" style="67" customWidth="1"/>
    <col min="3" max="256" width="9.140625" style="60"/>
    <col min="257" max="257" width="3" style="60" customWidth="1"/>
    <col min="258" max="258" width="76" style="60" customWidth="1"/>
    <col min="259" max="512" width="9.140625" style="60"/>
    <col min="513" max="513" width="3" style="60" customWidth="1"/>
    <col min="514" max="514" width="76" style="60" customWidth="1"/>
    <col min="515" max="768" width="9.140625" style="60"/>
    <col min="769" max="769" width="3" style="60" customWidth="1"/>
    <col min="770" max="770" width="76" style="60" customWidth="1"/>
    <col min="771" max="1024" width="9.140625" style="60"/>
    <col min="1025" max="1025" width="3" style="60" customWidth="1"/>
    <col min="1026" max="1026" width="76" style="60" customWidth="1"/>
    <col min="1027" max="1280" width="9.140625" style="60"/>
    <col min="1281" max="1281" width="3" style="60" customWidth="1"/>
    <col min="1282" max="1282" width="76" style="60" customWidth="1"/>
    <col min="1283" max="1536" width="9.140625" style="60"/>
    <col min="1537" max="1537" width="3" style="60" customWidth="1"/>
    <col min="1538" max="1538" width="76" style="60" customWidth="1"/>
    <col min="1539" max="1792" width="9.140625" style="60"/>
    <col min="1793" max="1793" width="3" style="60" customWidth="1"/>
    <col min="1794" max="1794" width="76" style="60" customWidth="1"/>
    <col min="1795" max="2048" width="9.140625" style="60"/>
    <col min="2049" max="2049" width="3" style="60" customWidth="1"/>
    <col min="2050" max="2050" width="76" style="60" customWidth="1"/>
    <col min="2051" max="2304" width="9.140625" style="60"/>
    <col min="2305" max="2305" width="3" style="60" customWidth="1"/>
    <col min="2306" max="2306" width="76" style="60" customWidth="1"/>
    <col min="2307" max="2560" width="9.140625" style="60"/>
    <col min="2561" max="2561" width="3" style="60" customWidth="1"/>
    <col min="2562" max="2562" width="76" style="60" customWidth="1"/>
    <col min="2563" max="2816" width="9.140625" style="60"/>
    <col min="2817" max="2817" width="3" style="60" customWidth="1"/>
    <col min="2818" max="2818" width="76" style="60" customWidth="1"/>
    <col min="2819" max="3072" width="9.140625" style="60"/>
    <col min="3073" max="3073" width="3" style="60" customWidth="1"/>
    <col min="3074" max="3074" width="76" style="60" customWidth="1"/>
    <col min="3075" max="3328" width="9.140625" style="60"/>
    <col min="3329" max="3329" width="3" style="60" customWidth="1"/>
    <col min="3330" max="3330" width="76" style="60" customWidth="1"/>
    <col min="3331" max="3584" width="9.140625" style="60"/>
    <col min="3585" max="3585" width="3" style="60" customWidth="1"/>
    <col min="3586" max="3586" width="76" style="60" customWidth="1"/>
    <col min="3587" max="3840" width="9.140625" style="60"/>
    <col min="3841" max="3841" width="3" style="60" customWidth="1"/>
    <col min="3842" max="3842" width="76" style="60" customWidth="1"/>
    <col min="3843" max="4096" width="9.140625" style="60"/>
    <col min="4097" max="4097" width="3" style="60" customWidth="1"/>
    <col min="4098" max="4098" width="76" style="60" customWidth="1"/>
    <col min="4099" max="4352" width="9.140625" style="60"/>
    <col min="4353" max="4353" width="3" style="60" customWidth="1"/>
    <col min="4354" max="4354" width="76" style="60" customWidth="1"/>
    <col min="4355" max="4608" width="9.140625" style="60"/>
    <col min="4609" max="4609" width="3" style="60" customWidth="1"/>
    <col min="4610" max="4610" width="76" style="60" customWidth="1"/>
    <col min="4611" max="4864" width="9.140625" style="60"/>
    <col min="4865" max="4865" width="3" style="60" customWidth="1"/>
    <col min="4866" max="4866" width="76" style="60" customWidth="1"/>
    <col min="4867" max="5120" width="9.140625" style="60"/>
    <col min="5121" max="5121" width="3" style="60" customWidth="1"/>
    <col min="5122" max="5122" width="76" style="60" customWidth="1"/>
    <col min="5123" max="5376" width="9.140625" style="60"/>
    <col min="5377" max="5377" width="3" style="60" customWidth="1"/>
    <col min="5378" max="5378" width="76" style="60" customWidth="1"/>
    <col min="5379" max="5632" width="9.140625" style="60"/>
    <col min="5633" max="5633" width="3" style="60" customWidth="1"/>
    <col min="5634" max="5634" width="76" style="60" customWidth="1"/>
    <col min="5635" max="5888" width="9.140625" style="60"/>
    <col min="5889" max="5889" width="3" style="60" customWidth="1"/>
    <col min="5890" max="5890" width="76" style="60" customWidth="1"/>
    <col min="5891" max="6144" width="9.140625" style="60"/>
    <col min="6145" max="6145" width="3" style="60" customWidth="1"/>
    <col min="6146" max="6146" width="76" style="60" customWidth="1"/>
    <col min="6147" max="6400" width="9.140625" style="60"/>
    <col min="6401" max="6401" width="3" style="60" customWidth="1"/>
    <col min="6402" max="6402" width="76" style="60" customWidth="1"/>
    <col min="6403" max="6656" width="9.140625" style="60"/>
    <col min="6657" max="6657" width="3" style="60" customWidth="1"/>
    <col min="6658" max="6658" width="76" style="60" customWidth="1"/>
    <col min="6659" max="6912" width="9.140625" style="60"/>
    <col min="6913" max="6913" width="3" style="60" customWidth="1"/>
    <col min="6914" max="6914" width="76" style="60" customWidth="1"/>
    <col min="6915" max="7168" width="9.140625" style="60"/>
    <col min="7169" max="7169" width="3" style="60" customWidth="1"/>
    <col min="7170" max="7170" width="76" style="60" customWidth="1"/>
    <col min="7171" max="7424" width="9.140625" style="60"/>
    <col min="7425" max="7425" width="3" style="60" customWidth="1"/>
    <col min="7426" max="7426" width="76" style="60" customWidth="1"/>
    <col min="7427" max="7680" width="9.140625" style="60"/>
    <col min="7681" max="7681" width="3" style="60" customWidth="1"/>
    <col min="7682" max="7682" width="76" style="60" customWidth="1"/>
    <col min="7683" max="7936" width="9.140625" style="60"/>
    <col min="7937" max="7937" width="3" style="60" customWidth="1"/>
    <col min="7938" max="7938" width="76" style="60" customWidth="1"/>
    <col min="7939" max="8192" width="9.140625" style="60"/>
    <col min="8193" max="8193" width="3" style="60" customWidth="1"/>
    <col min="8194" max="8194" width="76" style="60" customWidth="1"/>
    <col min="8195" max="8448" width="9.140625" style="60"/>
    <col min="8449" max="8449" width="3" style="60" customWidth="1"/>
    <col min="8450" max="8450" width="76" style="60" customWidth="1"/>
    <col min="8451" max="8704" width="9.140625" style="60"/>
    <col min="8705" max="8705" width="3" style="60" customWidth="1"/>
    <col min="8706" max="8706" width="76" style="60" customWidth="1"/>
    <col min="8707" max="8960" width="9.140625" style="60"/>
    <col min="8961" max="8961" width="3" style="60" customWidth="1"/>
    <col min="8962" max="8962" width="76" style="60" customWidth="1"/>
    <col min="8963" max="9216" width="9.140625" style="60"/>
    <col min="9217" max="9217" width="3" style="60" customWidth="1"/>
    <col min="9218" max="9218" width="76" style="60" customWidth="1"/>
    <col min="9219" max="9472" width="9.140625" style="60"/>
    <col min="9473" max="9473" width="3" style="60" customWidth="1"/>
    <col min="9474" max="9474" width="76" style="60" customWidth="1"/>
    <col min="9475" max="9728" width="9.140625" style="60"/>
    <col min="9729" max="9729" width="3" style="60" customWidth="1"/>
    <col min="9730" max="9730" width="76" style="60" customWidth="1"/>
    <col min="9731" max="9984" width="9.140625" style="60"/>
    <col min="9985" max="9985" width="3" style="60" customWidth="1"/>
    <col min="9986" max="9986" width="76" style="60" customWidth="1"/>
    <col min="9987" max="10240" width="9.140625" style="60"/>
    <col min="10241" max="10241" width="3" style="60" customWidth="1"/>
    <col min="10242" max="10242" width="76" style="60" customWidth="1"/>
    <col min="10243" max="10496" width="9.140625" style="60"/>
    <col min="10497" max="10497" width="3" style="60" customWidth="1"/>
    <col min="10498" max="10498" width="76" style="60" customWidth="1"/>
    <col min="10499" max="10752" width="9.140625" style="60"/>
    <col min="10753" max="10753" width="3" style="60" customWidth="1"/>
    <col min="10754" max="10754" width="76" style="60" customWidth="1"/>
    <col min="10755" max="11008" width="9.140625" style="60"/>
    <col min="11009" max="11009" width="3" style="60" customWidth="1"/>
    <col min="11010" max="11010" width="76" style="60" customWidth="1"/>
    <col min="11011" max="11264" width="9.140625" style="60"/>
    <col min="11265" max="11265" width="3" style="60" customWidth="1"/>
    <col min="11266" max="11266" width="76" style="60" customWidth="1"/>
    <col min="11267" max="11520" width="9.140625" style="60"/>
    <col min="11521" max="11521" width="3" style="60" customWidth="1"/>
    <col min="11522" max="11522" width="76" style="60" customWidth="1"/>
    <col min="11523" max="11776" width="9.140625" style="60"/>
    <col min="11777" max="11777" width="3" style="60" customWidth="1"/>
    <col min="11778" max="11778" width="76" style="60" customWidth="1"/>
    <col min="11779" max="12032" width="9.140625" style="60"/>
    <col min="12033" max="12033" width="3" style="60" customWidth="1"/>
    <col min="12034" max="12034" width="76" style="60" customWidth="1"/>
    <col min="12035" max="12288" width="9.140625" style="60"/>
    <col min="12289" max="12289" width="3" style="60" customWidth="1"/>
    <col min="12290" max="12290" width="76" style="60" customWidth="1"/>
    <col min="12291" max="12544" width="9.140625" style="60"/>
    <col min="12545" max="12545" width="3" style="60" customWidth="1"/>
    <col min="12546" max="12546" width="76" style="60" customWidth="1"/>
    <col min="12547" max="12800" width="9.140625" style="60"/>
    <col min="12801" max="12801" width="3" style="60" customWidth="1"/>
    <col min="12802" max="12802" width="76" style="60" customWidth="1"/>
    <col min="12803" max="13056" width="9.140625" style="60"/>
    <col min="13057" max="13057" width="3" style="60" customWidth="1"/>
    <col min="13058" max="13058" width="76" style="60" customWidth="1"/>
    <col min="13059" max="13312" width="9.140625" style="60"/>
    <col min="13313" max="13313" width="3" style="60" customWidth="1"/>
    <col min="13314" max="13314" width="76" style="60" customWidth="1"/>
    <col min="13315" max="13568" width="9.140625" style="60"/>
    <col min="13569" max="13569" width="3" style="60" customWidth="1"/>
    <col min="13570" max="13570" width="76" style="60" customWidth="1"/>
    <col min="13571" max="13824" width="9.140625" style="60"/>
    <col min="13825" max="13825" width="3" style="60" customWidth="1"/>
    <col min="13826" max="13826" width="76" style="60" customWidth="1"/>
    <col min="13827" max="14080" width="9.140625" style="60"/>
    <col min="14081" max="14081" width="3" style="60" customWidth="1"/>
    <col min="14082" max="14082" width="76" style="60" customWidth="1"/>
    <col min="14083" max="14336" width="9.140625" style="60"/>
    <col min="14337" max="14337" width="3" style="60" customWidth="1"/>
    <col min="14338" max="14338" width="76" style="60" customWidth="1"/>
    <col min="14339" max="14592" width="9.140625" style="60"/>
    <col min="14593" max="14593" width="3" style="60" customWidth="1"/>
    <col min="14594" max="14594" width="76" style="60" customWidth="1"/>
    <col min="14595" max="14848" width="9.140625" style="60"/>
    <col min="14849" max="14849" width="3" style="60" customWidth="1"/>
    <col min="14850" max="14850" width="76" style="60" customWidth="1"/>
    <col min="14851" max="15104" width="9.140625" style="60"/>
    <col min="15105" max="15105" width="3" style="60" customWidth="1"/>
    <col min="15106" max="15106" width="76" style="60" customWidth="1"/>
    <col min="15107" max="15360" width="9.140625" style="60"/>
    <col min="15361" max="15361" width="3" style="60" customWidth="1"/>
    <col min="15362" max="15362" width="76" style="60" customWidth="1"/>
    <col min="15363" max="15616" width="9.140625" style="60"/>
    <col min="15617" max="15617" width="3" style="60" customWidth="1"/>
    <col min="15618" max="15618" width="76" style="60" customWidth="1"/>
    <col min="15619" max="15872" width="9.140625" style="60"/>
    <col min="15873" max="15873" width="3" style="60" customWidth="1"/>
    <col min="15874" max="15874" width="76" style="60" customWidth="1"/>
    <col min="15875" max="16128" width="9.140625" style="60"/>
    <col min="16129" max="16129" width="3" style="60" customWidth="1"/>
    <col min="16130" max="16130" width="76" style="60" customWidth="1"/>
    <col min="16131" max="16384" width="9.140625" style="60"/>
  </cols>
  <sheetData>
    <row r="1" spans="1:3" ht="32.1" customHeight="1" x14ac:dyDescent="0.3">
      <c r="A1" s="57"/>
      <c r="B1" s="58" t="s">
        <v>112</v>
      </c>
      <c r="C1" s="59"/>
    </row>
    <row r="2" spans="1:3" ht="16.5" x14ac:dyDescent="0.3">
      <c r="A2" s="57"/>
      <c r="B2" s="61"/>
      <c r="C2" s="59"/>
    </row>
    <row r="3" spans="1:3" ht="16.5" x14ac:dyDescent="0.3">
      <c r="A3" s="57"/>
      <c r="B3" s="62" t="s">
        <v>103</v>
      </c>
      <c r="C3" s="59"/>
    </row>
    <row r="4" spans="1:3" x14ac:dyDescent="0.3">
      <c r="A4" s="57"/>
      <c r="B4" s="68" t="s">
        <v>104</v>
      </c>
      <c r="C4" s="59"/>
    </row>
    <row r="5" spans="1:3" ht="16.5" x14ac:dyDescent="0.3">
      <c r="A5" s="57"/>
      <c r="B5" s="63"/>
      <c r="C5" s="59"/>
    </row>
    <row r="6" spans="1:3" ht="16.5" x14ac:dyDescent="0.3">
      <c r="A6" s="57"/>
      <c r="B6" s="64" t="s">
        <v>105</v>
      </c>
      <c r="C6" s="59"/>
    </row>
    <row r="7" spans="1:3" ht="16.5" x14ac:dyDescent="0.3">
      <c r="A7" s="57"/>
      <c r="B7" s="63"/>
      <c r="C7" s="59"/>
    </row>
    <row r="8" spans="1:3" ht="46.5" x14ac:dyDescent="0.3">
      <c r="A8" s="57"/>
      <c r="B8" s="63" t="s">
        <v>106</v>
      </c>
      <c r="C8" s="59"/>
    </row>
    <row r="9" spans="1:3" ht="16.5" x14ac:dyDescent="0.3">
      <c r="A9" s="57"/>
      <c r="B9" s="63"/>
      <c r="C9" s="59"/>
    </row>
    <row r="10" spans="1:3" ht="31.5" x14ac:dyDescent="0.3">
      <c r="A10" s="57"/>
      <c r="B10" s="63" t="s">
        <v>107</v>
      </c>
      <c r="C10" s="59"/>
    </row>
    <row r="11" spans="1:3" ht="16.5" x14ac:dyDescent="0.3">
      <c r="A11" s="57"/>
      <c r="B11" s="63"/>
      <c r="C11" s="59"/>
    </row>
    <row r="12" spans="1:3" ht="31.5" x14ac:dyDescent="0.3">
      <c r="A12" s="57"/>
      <c r="B12" s="63" t="s">
        <v>108</v>
      </c>
      <c r="C12" s="59"/>
    </row>
    <row r="13" spans="1:3" ht="16.5" x14ac:dyDescent="0.3">
      <c r="A13" s="57"/>
      <c r="B13" s="63"/>
      <c r="C13" s="59"/>
    </row>
    <row r="14" spans="1:3" x14ac:dyDescent="0.3">
      <c r="A14" s="57"/>
      <c r="B14" s="65" t="s">
        <v>109</v>
      </c>
      <c r="C14" s="59"/>
    </row>
    <row r="15" spans="1:3" ht="16.5" x14ac:dyDescent="0.3">
      <c r="A15" s="57"/>
      <c r="B15" s="161" t="s">
        <v>110</v>
      </c>
      <c r="C15" s="59"/>
    </row>
    <row r="16" spans="1:3" ht="16.5" x14ac:dyDescent="0.3">
      <c r="A16" s="57"/>
      <c r="B16" s="66"/>
      <c r="C16" s="59"/>
    </row>
    <row r="17" spans="1:3" ht="32.25" x14ac:dyDescent="0.3">
      <c r="A17" s="57"/>
      <c r="B17" s="63" t="s">
        <v>111</v>
      </c>
      <c r="C17" s="59"/>
    </row>
    <row r="18" spans="1:3" x14ac:dyDescent="0.3">
      <c r="A18" s="57"/>
      <c r="B18" s="57"/>
      <c r="C18" s="59"/>
    </row>
    <row r="19" spans="1:3" x14ac:dyDescent="0.3">
      <c r="A19" s="57"/>
      <c r="B19" s="57"/>
      <c r="C19" s="59"/>
    </row>
    <row r="20" spans="1:3" x14ac:dyDescent="0.3">
      <c r="A20" s="57"/>
      <c r="B20" s="57"/>
      <c r="C20" s="59"/>
    </row>
    <row r="21" spans="1:3" x14ac:dyDescent="0.3">
      <c r="A21" s="57"/>
      <c r="B21" s="57"/>
      <c r="C21" s="59"/>
    </row>
    <row r="22" spans="1:3" x14ac:dyDescent="0.3">
      <c r="A22" s="57"/>
      <c r="B22" s="57"/>
      <c r="C22" s="59"/>
    </row>
    <row r="23" spans="1:3" x14ac:dyDescent="0.3">
      <c r="A23" s="57"/>
      <c r="B23" s="57"/>
      <c r="C23" s="59"/>
    </row>
    <row r="24" spans="1:3" x14ac:dyDescent="0.3">
      <c r="A24" s="57"/>
      <c r="B24" s="57"/>
      <c r="C24" s="59"/>
    </row>
    <row r="25" spans="1:3" x14ac:dyDescent="0.3">
      <c r="A25" s="57"/>
      <c r="B25" s="57"/>
      <c r="C25" s="59"/>
    </row>
    <row r="26" spans="1:3" x14ac:dyDescent="0.3">
      <c r="A26" s="57"/>
      <c r="B26" s="57"/>
      <c r="C26" s="59"/>
    </row>
    <row r="27" spans="1:3" x14ac:dyDescent="0.3">
      <c r="A27" s="57"/>
      <c r="B27" s="57"/>
      <c r="C27" s="59"/>
    </row>
    <row r="28" spans="1:3" x14ac:dyDescent="0.3">
      <c r="A28" s="57"/>
      <c r="B28" s="57"/>
      <c r="C28" s="59"/>
    </row>
    <row r="29" spans="1:3" x14ac:dyDescent="0.3">
      <c r="A29" s="57"/>
      <c r="B29" s="57"/>
      <c r="C29" s="59"/>
    </row>
  </sheetData>
  <hyperlinks>
    <hyperlink ref="B14" r:id="rId1" display="See License Agreement" xr:uid="{8BF96760-B13B-4B0A-975D-AC9BE8E9DAC4}"/>
    <hyperlink ref="B4" r:id="rId2" tooltip="View online document" display="http://www.invoicingtemplate.com/five-price-levels-sales-percentage-custom.html" xr:uid="{84195837-56AC-48CC-8FB3-93074891FB64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F5E6-F4E8-4CBC-8F92-887E1121DB6B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6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8</v>
      </c>
      <c r="B5" t="s">
        <v>65</v>
      </c>
    </row>
    <row r="6" spans="1:5" x14ac:dyDescent="0.2">
      <c r="A6" s="3" t="s">
        <v>9</v>
      </c>
      <c r="B6" s="7" t="s">
        <v>94</v>
      </c>
    </row>
    <row r="7" spans="1:5" x14ac:dyDescent="0.2">
      <c r="A7" s="3" t="s">
        <v>16</v>
      </c>
      <c r="B7" s="3">
        <v>1</v>
      </c>
      <c r="D7" s="3" t="s">
        <v>17</v>
      </c>
      <c r="E7" s="3" t="s">
        <v>18</v>
      </c>
    </row>
    <row r="8" spans="1:5" x14ac:dyDescent="0.2">
      <c r="A8" s="3" t="s">
        <v>19</v>
      </c>
      <c r="B8" s="3">
        <v>1</v>
      </c>
    </row>
    <row r="9" spans="1:5" x14ac:dyDescent="0.2">
      <c r="A9" s="3" t="s">
        <v>20</v>
      </c>
      <c r="B9" s="3">
        <v>0</v>
      </c>
    </row>
    <row r="10" spans="1:5" x14ac:dyDescent="0.2">
      <c r="A10" s="3" t="s">
        <v>21</v>
      </c>
      <c r="B10" s="3">
        <v>1</v>
      </c>
    </row>
    <row r="11" spans="1:5" x14ac:dyDescent="0.2">
      <c r="A11" s="3" t="s">
        <v>22</v>
      </c>
      <c r="B11" s="3">
        <v>1</v>
      </c>
    </row>
    <row r="12" spans="1:5" x14ac:dyDescent="0.2">
      <c r="A12" s="3" t="s">
        <v>23</v>
      </c>
      <c r="B12" s="3">
        <v>1</v>
      </c>
    </row>
    <row r="13" spans="1:5" x14ac:dyDescent="0.2">
      <c r="A13" s="3" t="s">
        <v>24</v>
      </c>
    </row>
    <row r="14" spans="1:5" ht="12.75" x14ac:dyDescent="0.2">
      <c r="A14" t="s">
        <v>25</v>
      </c>
      <c r="B14" s="3">
        <v>0</v>
      </c>
    </row>
    <row r="15" spans="1:5" x14ac:dyDescent="0.2">
      <c r="A15" s="3" t="s">
        <v>26</v>
      </c>
      <c r="B15" s="3" t="s">
        <v>75</v>
      </c>
    </row>
    <row r="16" spans="1:5" x14ac:dyDescent="0.2">
      <c r="A16" s="3" t="s">
        <v>27</v>
      </c>
      <c r="B16" s="3">
        <v>1</v>
      </c>
    </row>
    <row r="17" spans="1:2" x14ac:dyDescent="0.2">
      <c r="A17" s="3" t="s">
        <v>30</v>
      </c>
      <c r="B17" s="3">
        <v>1</v>
      </c>
    </row>
    <row r="18" spans="1:2" x14ac:dyDescent="0.2">
      <c r="A18" s="3" t="s">
        <v>28</v>
      </c>
      <c r="B18" s="3">
        <v>1</v>
      </c>
    </row>
    <row r="19" spans="1:2" x14ac:dyDescent="0.2">
      <c r="A19" s="3" t="s">
        <v>29</v>
      </c>
      <c r="B19" s="3">
        <v>12</v>
      </c>
    </row>
    <row r="20" spans="1:2" x14ac:dyDescent="0.2">
      <c r="A20" s="3" t="s">
        <v>69</v>
      </c>
      <c r="B20" s="3">
        <v>1</v>
      </c>
    </row>
    <row r="21" spans="1:2" x14ac:dyDescent="0.2">
      <c r="A21" s="3" t="s">
        <v>67</v>
      </c>
      <c r="B21" s="3">
        <v>1</v>
      </c>
    </row>
    <row r="22" spans="1:2" x14ac:dyDescent="0.2">
      <c r="A22" s="3" t="s">
        <v>68</v>
      </c>
      <c r="B22" s="3">
        <v>1</v>
      </c>
    </row>
    <row r="23" spans="1:2" x14ac:dyDescent="0.2">
      <c r="B23" s="3" t="s">
        <v>150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540</vt:i4>
      </vt:variant>
    </vt:vector>
  </HeadingPairs>
  <TitlesOfParts>
    <vt:vector size="5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(Sales, Custom Column)</dc:title>
  <dc:subject>"Five Price Percentage Levels (Sales, Custom Column)" summary: As the name of this invoice template implies, it is a sales invoice template that has shipping information inside the printable range on the invoice form, and the prices or discounts are in percentage.</dc:subject>
  <dc:creator>https://www.invoicingtemplate.com/</dc:creator>
  <cp:keywords/>
  <dc:description>https://www.invoicingtemplate.com/five-price-levels-sales-percentage-custom.html</dc:description>
  <cp:lastModifiedBy>liangjun yu</cp:lastModifiedBy>
  <cp:lastPrinted>2018-01-04T04:12:31Z</cp:lastPrinted>
  <dcterms:created xsi:type="dcterms:W3CDTF">2000-07-27T22:24:14Z</dcterms:created>
  <dcterms:modified xsi:type="dcterms:W3CDTF">2024-03-08T11:27:12Z</dcterms:modified>
  <cp:category>Five Price Percentage Levels (Sales,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</vt:lpwstr>
  </property>
</Properties>
</file>