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029\"/>
    </mc:Choice>
  </mc:AlternateContent>
  <xr:revisionPtr revIDLastSave="0" documentId="13_ncr:1_{1A1C234A-B45D-41D0-B95F-41D644BAC100}" xr6:coauthVersionLast="47" xr6:coauthVersionMax="47" xr10:uidLastSave="{00000000-0000-0000-0000-000000000000}"/>
  <bookViews>
    <workbookView xWindow="-120" yWindow="-120" windowWidth="29040" windowHeight="15720" tabRatio="617" xr2:uid="{00000000-000D-0000-FFFF-FFFF00000000}"/>
  </bookViews>
  <sheets>
    <sheet name="Invoice" sheetId="1" r:id="rId1"/>
    <sheet name="UniformSoftware.com" sheetId="23" r:id="rId2"/>
  </sheets>
  <definedNames>
    <definedName name="InvoicingTemplateLinkTarget" hidden="1">#REF!</definedName>
    <definedName name="okaDiscountRate_A_5">Invoice!$P$24</definedName>
    <definedName name="oknBalanceDue">Invoice!$O$57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Invoice!$E$20</definedName>
    <definedName name="oknCost_10">Invoice!$E$29</definedName>
    <definedName name="oknCost_11">Invoice!$E$30</definedName>
    <definedName name="oknCost_12">Invoice!$E$31</definedName>
    <definedName name="oknCost_13">Invoice!$E$32</definedName>
    <definedName name="oknCost_14">Invoice!$E$33</definedName>
    <definedName name="oknCost_15">Invoice!$E$34</definedName>
    <definedName name="oknCost_16">Invoice!$E$35</definedName>
    <definedName name="oknCost_17">Invoice!$E$36</definedName>
    <definedName name="oknCost_18">Invoice!$E$37</definedName>
    <definedName name="oknCost_19">Invoice!$E$38</definedName>
    <definedName name="oknCost_2">Invoice!$E$21</definedName>
    <definedName name="oknCost_20">Invoice!$E$39</definedName>
    <definedName name="oknCost_21">Invoice!$E$40</definedName>
    <definedName name="oknCost_22">Invoice!$E$41</definedName>
    <definedName name="oknCost_23">Invoice!$E$42</definedName>
    <definedName name="oknCost_24">Invoice!$E$43</definedName>
    <definedName name="oknCost_25">Invoice!$E$44</definedName>
    <definedName name="oknCost_26">Invoice!$E$45</definedName>
    <definedName name="oknCost_27">Invoice!$E$46</definedName>
    <definedName name="oknCost_28">Invoice!$E$47</definedName>
    <definedName name="oknCost_29">Invoice!$E$48</definedName>
    <definedName name="oknCost_3">Invoice!$E$22</definedName>
    <definedName name="oknCost_30">Invoice!$E$49</definedName>
    <definedName name="oknCost_4">Invoice!$E$23</definedName>
    <definedName name="oknCost_5">Invoice!$E$24</definedName>
    <definedName name="oknCost_6">Invoice!$E$25</definedName>
    <definedName name="oknCost_7">Invoice!$E$26</definedName>
    <definedName name="oknCost_8">Invoice!$E$27</definedName>
    <definedName name="oknCost_9">Invoice!$E$28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redit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Invoice!$A$4</definedName>
    <definedName name="oknDiscountPriceA_1">Invoice!$P$20</definedName>
    <definedName name="oknDiscountPriceA_10">Invoice!$P$29</definedName>
    <definedName name="oknDiscountPriceA_11">Invoice!$P$30</definedName>
    <definedName name="oknDiscountPriceA_12">Invoice!$P$31</definedName>
    <definedName name="oknDiscountPriceA_13">Invoice!$P$32</definedName>
    <definedName name="oknDiscountPriceA_14">Invoice!$P$33</definedName>
    <definedName name="oknDiscountPriceA_15">Invoice!$P$34</definedName>
    <definedName name="oknDiscountPriceA_16">Invoice!$P$35</definedName>
    <definedName name="oknDiscountPriceA_17">Invoice!$P$36</definedName>
    <definedName name="oknDiscountPriceA_18">Invoice!$P$37</definedName>
    <definedName name="oknDiscountPriceA_19">Invoice!$P$38</definedName>
    <definedName name="oknDiscountPriceA_2">Invoice!$P$21</definedName>
    <definedName name="oknDiscountPriceA_20">Invoice!$P$39</definedName>
    <definedName name="oknDiscountPriceA_21">Invoice!$P$40</definedName>
    <definedName name="oknDiscountPriceA_22">Invoice!$P$41</definedName>
    <definedName name="oknDiscountPriceA_23">Invoice!$P$42</definedName>
    <definedName name="oknDiscountPriceA_24">Invoice!$P$43</definedName>
    <definedName name="oknDiscountPriceA_25">Invoice!$P$44</definedName>
    <definedName name="oknDiscountPriceA_26">Invoice!$P$45</definedName>
    <definedName name="oknDiscountPriceA_27">Invoice!$P$46</definedName>
    <definedName name="oknDiscountPriceA_28">Invoice!$P$47</definedName>
    <definedName name="oknDiscountPriceA_29">Invoice!$P$48</definedName>
    <definedName name="oknDiscountPriceA_3">Invoice!$P$22</definedName>
    <definedName name="oknDiscountPriceA_30">Invoice!$P$49</definedName>
    <definedName name="oknDiscountPriceA_4">Invoice!$P$23</definedName>
    <definedName name="oknDiscountPriceA_5">Invoice!$P$24</definedName>
    <definedName name="oknDiscountPriceA_6">Invoice!$P$25</definedName>
    <definedName name="oknDiscountPriceA_7">Invoice!$P$26</definedName>
    <definedName name="oknDiscountPriceA_8">Invoice!$P$27</definedName>
    <definedName name="oknDiscountPriceA_9">Invoice!$P$28</definedName>
    <definedName name="oknDiscountPriceB_1">Invoice!$Q$20</definedName>
    <definedName name="oknDiscountPriceB_10">Invoice!$Q$29</definedName>
    <definedName name="oknDiscountPriceB_11">Invoice!$Q$30</definedName>
    <definedName name="oknDiscountPriceB_12">Invoice!$Q$31</definedName>
    <definedName name="oknDiscountPriceB_13">Invoice!$Q$32</definedName>
    <definedName name="oknDiscountPriceB_14">Invoice!$Q$33</definedName>
    <definedName name="oknDiscountPriceB_15">Invoice!$Q$34</definedName>
    <definedName name="oknDiscountPriceB_16">Invoice!$Q$35</definedName>
    <definedName name="oknDiscountPriceB_17">Invoice!$Q$36</definedName>
    <definedName name="oknDiscountPriceB_18">Invoice!$Q$37</definedName>
    <definedName name="oknDiscountPriceB_19">Invoice!$Q$38</definedName>
    <definedName name="oknDiscountPriceB_2">Invoice!$Q$21</definedName>
    <definedName name="oknDiscountPriceB_20">Invoice!$Q$39</definedName>
    <definedName name="oknDiscountPriceB_21">Invoice!$Q$40</definedName>
    <definedName name="oknDiscountPriceB_22">Invoice!$Q$41</definedName>
    <definedName name="oknDiscountPriceB_23">Invoice!$Q$42</definedName>
    <definedName name="oknDiscountPriceB_24">Invoice!$Q$43</definedName>
    <definedName name="oknDiscountPriceB_25">Invoice!$Q$44</definedName>
    <definedName name="oknDiscountPriceB_26">Invoice!$Q$45</definedName>
    <definedName name="oknDiscountPriceB_27">Invoice!$Q$46</definedName>
    <definedName name="oknDiscountPriceB_28">Invoice!$Q$47</definedName>
    <definedName name="oknDiscountPriceB_29">Invoice!$Q$48</definedName>
    <definedName name="oknDiscountPriceB_3">Invoice!$Q$22</definedName>
    <definedName name="oknDiscountPriceB_30">Invoice!$Q$49</definedName>
    <definedName name="oknDiscountPriceB_4">Invoice!$Q$23</definedName>
    <definedName name="oknDiscountPriceB_5">Invoice!$Q$24</definedName>
    <definedName name="oknDiscountPriceB_6">Invoice!$Q$25</definedName>
    <definedName name="oknDiscountPriceB_7">Invoice!$Q$26</definedName>
    <definedName name="oknDiscountPriceB_8">Invoice!$Q$27</definedName>
    <definedName name="oknDiscountPriceB_9">Invoice!$Q$28</definedName>
    <definedName name="oknDiscountPriceC_1">Invoice!$R$20</definedName>
    <definedName name="oknDiscountPriceC_10">Invoice!$R$29</definedName>
    <definedName name="oknDiscountPriceC_11">Invoice!$R$30</definedName>
    <definedName name="oknDiscountPriceC_12">Invoice!$R$31</definedName>
    <definedName name="oknDiscountPriceC_13">Invoice!$R$32</definedName>
    <definedName name="oknDiscountPriceC_14">Invoice!$R$33</definedName>
    <definedName name="oknDiscountPriceC_15">Invoice!$R$34</definedName>
    <definedName name="oknDiscountPriceC_16">Invoice!$R$35</definedName>
    <definedName name="oknDiscountPriceC_17">Invoice!$R$36</definedName>
    <definedName name="oknDiscountPriceC_18">Invoice!$R$37</definedName>
    <definedName name="oknDiscountPriceC_19">Invoice!$R$38</definedName>
    <definedName name="oknDiscountPriceC_2">Invoice!$R$21</definedName>
    <definedName name="oknDiscountPriceC_20">Invoice!$R$39</definedName>
    <definedName name="oknDiscountPriceC_21">Invoice!$R$40</definedName>
    <definedName name="oknDiscountPriceC_22">Invoice!$R$41</definedName>
    <definedName name="oknDiscountPriceC_23">Invoice!$R$42</definedName>
    <definedName name="oknDiscountPriceC_24">Invoice!$R$43</definedName>
    <definedName name="oknDiscountPriceC_25">Invoice!$R$44</definedName>
    <definedName name="oknDiscountPriceC_26">Invoice!$R$45</definedName>
    <definedName name="oknDiscountPriceC_27">Invoice!$R$46</definedName>
    <definedName name="oknDiscountPriceC_28">Invoice!$R$47</definedName>
    <definedName name="oknDiscountPriceC_29">Invoice!$R$48</definedName>
    <definedName name="oknDiscountPriceC_3">Invoice!$R$22</definedName>
    <definedName name="oknDiscountPriceC_30">Invoice!$R$49</definedName>
    <definedName name="oknDiscountPriceC_4">Invoice!$R$23</definedName>
    <definedName name="oknDiscountPriceC_5">Invoice!$R$24</definedName>
    <definedName name="oknDiscountPriceC_6">Invoice!$R$25</definedName>
    <definedName name="oknDiscountPriceC_7">Invoice!$R$26</definedName>
    <definedName name="oknDiscountPriceC_8">Invoice!$R$27</definedName>
    <definedName name="oknDiscountPriceC_9">Invoice!$R$28</definedName>
    <definedName name="oknDiscountPriceD_1">Invoice!$S$20</definedName>
    <definedName name="oknDiscountPriceD_10">Invoice!$S$29</definedName>
    <definedName name="oknDiscountPriceD_11">Invoice!$S$30</definedName>
    <definedName name="oknDiscountPriceD_12">Invoice!$S$31</definedName>
    <definedName name="oknDiscountPriceD_13">Invoice!$S$32</definedName>
    <definedName name="oknDiscountPriceD_14">Invoice!$S$33</definedName>
    <definedName name="oknDiscountPriceD_15">Invoice!$S$34</definedName>
    <definedName name="oknDiscountPriceD_16">Invoice!$S$35</definedName>
    <definedName name="oknDiscountPriceD_17">Invoice!$S$36</definedName>
    <definedName name="oknDiscountPriceD_18">Invoice!$S$37</definedName>
    <definedName name="oknDiscountPriceD_19">Invoice!$S$38</definedName>
    <definedName name="oknDiscountPriceD_2">Invoice!$S$21</definedName>
    <definedName name="oknDiscountPriceD_20">Invoice!$S$39</definedName>
    <definedName name="oknDiscountPriceD_21">Invoice!$S$40</definedName>
    <definedName name="oknDiscountPriceD_22">Invoice!$S$41</definedName>
    <definedName name="oknDiscountPriceD_23">Invoice!$S$42</definedName>
    <definedName name="oknDiscountPriceD_24">Invoice!$S$43</definedName>
    <definedName name="oknDiscountPriceD_25">Invoice!$S$44</definedName>
    <definedName name="oknDiscountPriceD_26">Invoice!$S$45</definedName>
    <definedName name="oknDiscountPriceD_27">Invoice!$S$46</definedName>
    <definedName name="oknDiscountPriceD_28">Invoice!$S$47</definedName>
    <definedName name="oknDiscountPriceD_29">Invoice!$S$48</definedName>
    <definedName name="oknDiscountPriceD_3">Invoice!$S$22</definedName>
    <definedName name="oknDiscountPriceD_30">Invoice!$S$49</definedName>
    <definedName name="oknDiscountPriceD_4">Invoice!$S$23</definedName>
    <definedName name="oknDiscountPriceD_5">Invoice!$S$24</definedName>
    <definedName name="oknDiscountPriceD_6">Invoice!$S$25</definedName>
    <definedName name="oknDiscountPriceD_7">Invoice!$S$26</definedName>
    <definedName name="oknDiscountPriceD_8">Invoice!$S$27</definedName>
    <definedName name="oknDiscountPriceD_9">Invoice!$S$28</definedName>
    <definedName name="oknDiscountPriceE_1">Invoice!$T$20</definedName>
    <definedName name="oknDiscountPriceE_10">Invoice!$T$29</definedName>
    <definedName name="oknDiscountPriceE_11">Invoice!$T$30</definedName>
    <definedName name="oknDiscountPriceE_12">Invoice!$T$31</definedName>
    <definedName name="oknDiscountPriceE_13">Invoice!$T$32</definedName>
    <definedName name="oknDiscountPriceE_14">Invoice!$T$33</definedName>
    <definedName name="oknDiscountPriceE_15">Invoice!$T$34</definedName>
    <definedName name="oknDiscountPriceE_16">Invoice!$T$35</definedName>
    <definedName name="oknDiscountPriceE_17">Invoice!$T$36</definedName>
    <definedName name="oknDiscountPriceE_18">Invoice!$T$37</definedName>
    <definedName name="oknDiscountPriceE_19">Invoice!$T$38</definedName>
    <definedName name="oknDiscountPriceE_2">Invoice!$T$21</definedName>
    <definedName name="oknDiscountPriceE_20">Invoice!$T$39</definedName>
    <definedName name="oknDiscountPriceE_21">Invoice!$T$40</definedName>
    <definedName name="oknDiscountPriceE_22">Invoice!$T$41</definedName>
    <definedName name="oknDiscountPriceE_23">Invoice!$T$42</definedName>
    <definedName name="oknDiscountPriceE_24">Invoice!$T$43</definedName>
    <definedName name="oknDiscountPriceE_25">Invoice!$T$44</definedName>
    <definedName name="oknDiscountPriceE_26">Invoice!$T$45</definedName>
    <definedName name="oknDiscountPriceE_27">Invoice!$T$46</definedName>
    <definedName name="oknDiscountPriceE_28">Invoice!$T$47</definedName>
    <definedName name="oknDiscountPriceE_29">Invoice!$T$48</definedName>
    <definedName name="oknDiscountPriceE_3">Invoice!$T$22</definedName>
    <definedName name="oknDiscountPriceE_30">Invoice!$T$49</definedName>
    <definedName name="oknDiscountPriceE_4">Invoice!$T$23</definedName>
    <definedName name="oknDiscountPriceE_5">Invoice!$T$24</definedName>
    <definedName name="oknDiscountPriceE_6">Invoice!$T$25</definedName>
    <definedName name="oknDiscountPriceE_7">Invoice!$T$26</definedName>
    <definedName name="oknDiscountPriceE_8">Invoice!$T$27</definedName>
    <definedName name="oknDiscountPriceE_9">Invoice!$T$28</definedName>
    <definedName name="oknDiscountRate">Invoice!$C$17</definedName>
    <definedName name="oknDueDate">Invoice!$AQ$25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Invoice!$O$5</definedName>
    <definedName name="oknInvoiceID">Invoice!$O$6</definedName>
    <definedName name="oknLineTotal_1">Invoice!$O$20</definedName>
    <definedName name="oknLineTotal_10">Invoice!$O$29</definedName>
    <definedName name="oknLineTotal_11">Invoice!$O$30</definedName>
    <definedName name="oknLineTotal_12">Invoice!$O$31</definedName>
    <definedName name="oknLineTotal_13">Invoice!$O$32</definedName>
    <definedName name="oknLineTotal_14">Invoice!$O$33</definedName>
    <definedName name="oknLineTotal_15">Invoice!$O$34</definedName>
    <definedName name="oknLineTotal_16">Invoice!$O$35</definedName>
    <definedName name="oknLineTotal_17">Invoice!$O$36</definedName>
    <definedName name="oknLineTotal_18">Invoice!$O$37</definedName>
    <definedName name="oknLineTotal_19">Invoice!$O$38</definedName>
    <definedName name="oknLineTotal_2">Invoice!$O$21</definedName>
    <definedName name="oknLineTotal_20">Invoice!$O$39</definedName>
    <definedName name="oknLineTotal_21">Invoice!$O$40</definedName>
    <definedName name="oknLineTotal_22">Invoice!$O$41</definedName>
    <definedName name="oknLineTotal_23">Invoice!$O$42</definedName>
    <definedName name="oknLineTotal_24">Invoice!$O$43</definedName>
    <definedName name="oknLineTotal_25">Invoice!$O$44</definedName>
    <definedName name="oknLineTotal_26">Invoice!$O$45</definedName>
    <definedName name="oknLineTotal_27">Invoice!$O$46</definedName>
    <definedName name="oknLineTotal_28">Invoice!$O$47</definedName>
    <definedName name="oknLineTotal_29">Invoice!$O$48</definedName>
    <definedName name="oknLineTotal_3">Invoice!$O$22</definedName>
    <definedName name="oknLineTotal_30">Invoice!$O$49</definedName>
    <definedName name="oknLineTotal_4">Invoice!$O$23</definedName>
    <definedName name="oknLineTotal_5">Invoice!$O$24</definedName>
    <definedName name="oknLineTotal_6">Invoice!$O$25</definedName>
    <definedName name="oknLineTotal_7">Invoice!$O$26</definedName>
    <definedName name="oknLineTotal_8">Invoice!$O$27</definedName>
    <definedName name="oknLineTotal_9">Invoice!$O$28</definedName>
    <definedName name="oknLineTotalTaxable">Invoice!$E$51</definedName>
    <definedName name="oknOrderID">Invoice!$H$17</definedName>
    <definedName name="oknPayments">Invoice!$O$56</definedName>
    <definedName name="oknPaymentTerm">Invoice!$O$17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Invoice!$N$20</definedName>
    <definedName name="oknPrice_10">Invoice!$N$29</definedName>
    <definedName name="oknPrice_11">Invoice!$N$30</definedName>
    <definedName name="oknPrice_12">Invoice!$N$31</definedName>
    <definedName name="oknPrice_13">Invoice!$N$32</definedName>
    <definedName name="oknPrice_14">Invoice!$N$33</definedName>
    <definedName name="oknPrice_15">Invoice!$N$34</definedName>
    <definedName name="oknPrice_16">Invoice!$N$35</definedName>
    <definedName name="oknPrice_17">Invoice!$N$36</definedName>
    <definedName name="oknPrice_18">Invoice!$N$37</definedName>
    <definedName name="oknPrice_19">Invoice!$N$38</definedName>
    <definedName name="oknPrice_2">Invoice!$N$21</definedName>
    <definedName name="oknPrice_20">Invoice!$N$39</definedName>
    <definedName name="oknPrice_21">Invoice!$N$40</definedName>
    <definedName name="oknPrice_22">Invoice!$N$41</definedName>
    <definedName name="oknPrice_23">Invoice!$N$42</definedName>
    <definedName name="oknPrice_24">Invoice!$N$43</definedName>
    <definedName name="oknPrice_25">Invoice!$N$44</definedName>
    <definedName name="oknPrice_26">Invoice!$N$45</definedName>
    <definedName name="oknPrice_27">Invoice!$N$46</definedName>
    <definedName name="oknPrice_28">Invoice!$N$47</definedName>
    <definedName name="oknPrice_29">Invoice!$N$48</definedName>
    <definedName name="oknPrice_3">Invoice!$N$22</definedName>
    <definedName name="oknPrice_30">Invoice!$N$49</definedName>
    <definedName name="oknPrice_4">Invoice!$N$23</definedName>
    <definedName name="oknPrice_5">Invoice!$N$24</definedName>
    <definedName name="oknPrice_6">Invoice!$N$25</definedName>
    <definedName name="oknPrice_7">Invoice!$N$26</definedName>
    <definedName name="oknPrice_8">Invoice!$N$27</definedName>
    <definedName name="oknPrice_9">Invoice!$N$28</definedName>
    <definedName name="oknPrInvoiceID">#REF!</definedName>
    <definedName name="oknPrNotes">#REF!</definedName>
    <definedName name="oknProductColor_1">Invoice!$K$20</definedName>
    <definedName name="oknProductColor_10">Invoice!$K$29</definedName>
    <definedName name="oknProductColor_11">Invoice!$K$30</definedName>
    <definedName name="oknProductColor_12">Invoice!$K$31</definedName>
    <definedName name="oknProductColor_13">Invoice!$K$32</definedName>
    <definedName name="oknProductColor_14">Invoice!$K$33</definedName>
    <definedName name="oknProductColor_15">Invoice!$K$34</definedName>
    <definedName name="oknProductColor_16">Invoice!$K$35</definedName>
    <definedName name="oknProductColor_17">Invoice!$K$36</definedName>
    <definedName name="oknProductColor_18">Invoice!$K$37</definedName>
    <definedName name="oknProductColor_19">Invoice!$K$38</definedName>
    <definedName name="oknProductColor_2">Invoice!$K$21</definedName>
    <definedName name="oknProductColor_20">Invoice!$K$39</definedName>
    <definedName name="oknProductColor_21">Invoice!$K$40</definedName>
    <definedName name="oknProductColor_22">Invoice!$K$41</definedName>
    <definedName name="oknProductColor_23">Invoice!$K$42</definedName>
    <definedName name="oknProductColor_24">Invoice!$K$43</definedName>
    <definedName name="oknProductColor_25">Invoice!$K$44</definedName>
    <definedName name="oknProductColor_26">Invoice!$K$45</definedName>
    <definedName name="oknProductColor_27">Invoice!$K$46</definedName>
    <definedName name="oknProductColor_28">Invoice!$K$47</definedName>
    <definedName name="oknProductColor_29">Invoice!$K$48</definedName>
    <definedName name="oknProductColor_3">Invoice!$K$22</definedName>
    <definedName name="oknProductColor_30">Invoice!$K$49</definedName>
    <definedName name="oknProductColor_4">Invoice!$K$23</definedName>
    <definedName name="oknProductColor_5">Invoice!$K$24</definedName>
    <definedName name="oknProductColor_6">Invoice!$K$25</definedName>
    <definedName name="oknProductColor_7">Invoice!$K$26</definedName>
    <definedName name="oknProductColor_8">Invoice!$K$27</definedName>
    <definedName name="oknProductColor_9">Invoice!$K$28</definedName>
    <definedName name="oknProductID_1">Invoice!$A$20</definedName>
    <definedName name="oknProductID_10">Invoice!$A$29</definedName>
    <definedName name="oknProductID_11">Invoice!$A$30</definedName>
    <definedName name="oknProductID_12">Invoice!$A$31</definedName>
    <definedName name="oknProductID_13">Invoice!$A$32</definedName>
    <definedName name="oknProductID_14">Invoice!$A$33</definedName>
    <definedName name="oknProductID_15">Invoice!$A$34</definedName>
    <definedName name="oknProductID_16">Invoice!$A$35</definedName>
    <definedName name="oknProductID_17">Invoice!$A$36</definedName>
    <definedName name="oknProductID_18">Invoice!$A$37</definedName>
    <definedName name="oknProductID_19">Invoice!$A$38</definedName>
    <definedName name="oknProductID_2">Invoice!$A$21</definedName>
    <definedName name="oknProductID_20">Invoice!$A$39</definedName>
    <definedName name="oknProductID_21">Invoice!$A$40</definedName>
    <definedName name="oknProductID_22">Invoice!$A$41</definedName>
    <definedName name="oknProductID_23">Invoice!$A$42</definedName>
    <definedName name="oknProductID_24">Invoice!$A$43</definedName>
    <definedName name="oknProductID_25">Invoice!$A$44</definedName>
    <definedName name="oknProductID_26">Invoice!$A$45</definedName>
    <definedName name="oknProductID_27">Invoice!$A$46</definedName>
    <definedName name="oknProductID_28">Invoice!$A$47</definedName>
    <definedName name="oknProductID_29">Invoice!$A$48</definedName>
    <definedName name="oknProductID_3">Invoice!$A$22</definedName>
    <definedName name="oknProductID_30">Invoice!$A$49</definedName>
    <definedName name="oknProductID_4">Invoice!$A$23</definedName>
    <definedName name="oknProductID_5">Invoice!$A$24</definedName>
    <definedName name="oknProductID_6">Invoice!$A$25</definedName>
    <definedName name="oknProductID_7">Invoice!$A$26</definedName>
    <definedName name="oknProductID_8">Invoice!$A$27</definedName>
    <definedName name="oknProductID_9">Invoice!$A$28</definedName>
    <definedName name="oknProductName_1">Invoice!$H$20</definedName>
    <definedName name="oknProductName_10">Invoice!$H$29</definedName>
    <definedName name="oknProductName_11">Invoice!$H$30</definedName>
    <definedName name="oknProductName_12">Invoice!$H$31</definedName>
    <definedName name="oknProductName_13">Invoice!$H$32</definedName>
    <definedName name="oknProductName_14">Invoice!$H$33</definedName>
    <definedName name="oknProductName_15">Invoice!$H$34</definedName>
    <definedName name="oknProductName_16">Invoice!$H$35</definedName>
    <definedName name="oknProductName_17">Invoice!$H$36</definedName>
    <definedName name="oknProductName_18">Invoice!$H$37</definedName>
    <definedName name="oknProductName_19">Invoice!$H$38</definedName>
    <definedName name="oknProductName_2">Invoice!$H$21</definedName>
    <definedName name="oknProductName_20">Invoice!$H$39</definedName>
    <definedName name="oknProductName_21">Invoice!$H$40</definedName>
    <definedName name="oknProductName_22">Invoice!$H$41</definedName>
    <definedName name="oknProductName_23">Invoice!$H$42</definedName>
    <definedName name="oknProductName_24">Invoice!$H$43</definedName>
    <definedName name="oknProductName_25">Invoice!$H$44</definedName>
    <definedName name="oknProductName_26">Invoice!$H$45</definedName>
    <definedName name="oknProductName_27">Invoice!$H$46</definedName>
    <definedName name="oknProductName_28">Invoice!$H$47</definedName>
    <definedName name="oknProductName_29">Invoice!$H$48</definedName>
    <definedName name="oknProductName_3">Invoice!$H$22</definedName>
    <definedName name="oknProductName_30">Invoice!$H$49</definedName>
    <definedName name="oknProductName_4">Invoice!$H$23</definedName>
    <definedName name="oknProductName_5">Invoice!$H$24</definedName>
    <definedName name="oknProductName_6">Invoice!$H$25</definedName>
    <definedName name="oknProductName_7">Invoice!$H$26</definedName>
    <definedName name="oknProductName_8">Invoice!$H$27</definedName>
    <definedName name="oknProductName_9">Invoice!$H$28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Invoice!$L$20</definedName>
    <definedName name="oknQuantity_10">Invoice!$L$29</definedName>
    <definedName name="oknQuantity_11">Invoice!$L$30</definedName>
    <definedName name="oknQuantity_12">Invoice!$L$31</definedName>
    <definedName name="oknQuantity_13">Invoice!$L$32</definedName>
    <definedName name="oknQuantity_14">Invoice!$L$33</definedName>
    <definedName name="oknQuantity_15">Invoice!$L$34</definedName>
    <definedName name="oknQuantity_16">Invoice!$L$35</definedName>
    <definedName name="oknQuantity_17">Invoice!$L$36</definedName>
    <definedName name="oknQuantity_18">Invoice!$L$37</definedName>
    <definedName name="oknQuantity_19">Invoice!$L$38</definedName>
    <definedName name="oknQuantity_2">Invoice!$L$21</definedName>
    <definedName name="oknQuantity_20">Invoice!$L$39</definedName>
    <definedName name="oknQuantity_21">Invoice!$L$40</definedName>
    <definedName name="oknQuantity_22">Invoice!$L$41</definedName>
    <definedName name="oknQuantity_23">Invoice!$L$42</definedName>
    <definedName name="oknQuantity_24">Invoice!$L$43</definedName>
    <definedName name="oknQuantity_25">Invoice!$L$44</definedName>
    <definedName name="oknQuantity_26">Invoice!$L$45</definedName>
    <definedName name="oknQuantity_27">Invoice!$L$46</definedName>
    <definedName name="oknQuantity_28">Invoice!$L$47</definedName>
    <definedName name="oknQuantity_29">Invoice!$L$48</definedName>
    <definedName name="oknQuantity_3">Invoice!$L$22</definedName>
    <definedName name="oknQuantity_30">Invoice!$L$49</definedName>
    <definedName name="oknQuantity_4">Invoice!$L$23</definedName>
    <definedName name="oknQuantity_5">Invoice!$L$24</definedName>
    <definedName name="oknQuantity_6">Invoice!$L$25</definedName>
    <definedName name="oknQuantity_7">Invoice!$L$26</definedName>
    <definedName name="oknQuantity_8">Invoice!$L$27</definedName>
    <definedName name="oknQuantity_9">Invoice!$L$28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Invoice!$I$17</definedName>
    <definedName name="oknSavingInvoiceClearWorksheet" hidden="1">#REF!</definedName>
    <definedName name="oknSavingInvoicePromptForPayment" hidden="1">#REF!</definedName>
    <definedName name="oknShipAddress">Invoice!$N$11</definedName>
    <definedName name="oknShipCityStateZip">Invoice!$N$12</definedName>
    <definedName name="oknShipContact">Invoice!$N$14</definedName>
    <definedName name="oknShipCountry">Invoice!$N$13</definedName>
    <definedName name="oknShipDate">Invoice!$K$17</definedName>
    <definedName name="oknShipName">Invoice!$N$10</definedName>
    <definedName name="oknShippingCost">Invoice!$O$53</definedName>
    <definedName name="oknShipVia">Invoice!$L$17</definedName>
    <definedName name="oknStatus">Invoice!$A$6</definedName>
    <definedName name="oknSubTotal">Invoice!$O$50</definedName>
    <definedName name="oknTax1">Invoice!$O$51</definedName>
    <definedName name="oknTax1Name">Invoice!$M$51</definedName>
    <definedName name="oknTax1Rate">Invoice!$N$51</definedName>
    <definedName name="oknTax1RateDefault">Invoice!$D$12</definedName>
    <definedName name="oknTax2">Invoice!$O$52</definedName>
    <definedName name="oknTax2IsAppliedToTax1">Invoice!$D$10</definedName>
    <definedName name="oknTax2Name">Invoice!$M$52</definedName>
    <definedName name="oknTax2Rate">Invoice!$N$52</definedName>
    <definedName name="oknTax2RateDefault">Invoice!$D$13</definedName>
    <definedName name="oknTaxable_1">Invoice!$D$20</definedName>
    <definedName name="oknTaxable_10">Invoice!$D$29</definedName>
    <definedName name="oknTaxable_11">Invoice!$D$30</definedName>
    <definedName name="oknTaxable_12">Invoice!$D$31</definedName>
    <definedName name="oknTaxable_13">Invoice!$D$32</definedName>
    <definedName name="oknTaxable_14">Invoice!$D$33</definedName>
    <definedName name="oknTaxable_15">Invoice!$D$34</definedName>
    <definedName name="oknTaxable_16">Invoice!$D$35</definedName>
    <definedName name="oknTaxable_17">Invoice!$D$36</definedName>
    <definedName name="oknTaxable_18">Invoice!$D$37</definedName>
    <definedName name="oknTaxable_19">Invoice!$D$38</definedName>
    <definedName name="oknTaxable_2">Invoice!$D$21</definedName>
    <definedName name="oknTaxable_20">Invoice!$D$39</definedName>
    <definedName name="oknTaxable_21">Invoice!$D$40</definedName>
    <definedName name="oknTaxable_22">Invoice!$D$41</definedName>
    <definedName name="oknTaxable_23">Invoice!$D$42</definedName>
    <definedName name="oknTaxable_24">Invoice!$D$43</definedName>
    <definedName name="oknTaxable_25">Invoice!$D$44</definedName>
    <definedName name="oknTaxable_26">Invoice!$D$45</definedName>
    <definedName name="oknTaxable_27">Invoice!$D$46</definedName>
    <definedName name="oknTaxable_28">Invoice!$D$47</definedName>
    <definedName name="oknTaxable_29">Invoice!$D$48</definedName>
    <definedName name="oknTaxable_3">Invoice!$D$22</definedName>
    <definedName name="oknTaxable_30">Invoice!$D$49</definedName>
    <definedName name="oknTaxable_4">Invoice!$D$23</definedName>
    <definedName name="oknTaxable_5">Invoice!$D$24</definedName>
    <definedName name="oknTaxable_6">Invoice!$D$25</definedName>
    <definedName name="oknTaxable_7">Invoice!$D$26</definedName>
    <definedName name="oknTaxable_8">Invoice!$D$27</definedName>
    <definedName name="oknTaxable_9">Invoice!$D$28</definedName>
    <definedName name="oknTaxTotalIncludingShippingCost">Invoice!$D$11</definedName>
    <definedName name="oknTaxType">Invoice!$D$9</definedName>
    <definedName name="oknTotal">Invoice!$O$55</definedName>
    <definedName name="oknWhoAddress">Invoice!$I$11</definedName>
    <definedName name="oknWhoCityStateZip">Invoice!$I$12</definedName>
    <definedName name="oknWhoEmail">Invoice!$I$13</definedName>
    <definedName name="oknWhoID">Invoice!$A$9</definedName>
    <definedName name="oknWhoName">Invoice!$I$10</definedName>
    <definedName name="oknWhoPhone">Invoice!$I$14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Invoice!$H$3:$O$57</definedName>
    <definedName name="_xlnm.Print_Titles" localSheetId="0">Invoice!$3:$19</definedName>
    <definedName name="valuevx">42.314159</definedName>
  </definedNames>
  <calcPr calcId="191029"/>
  <customWorkbookViews>
    <customWorkbookView name="Sunny - Personal View" guid="{DBA83F98-9E57-43A8-B42B-6CAE3132A72F}" mergeInterval="0" personalView="1" maximized="1" windowWidth="1020" windowHeight="622" tabRatio="971" activeSheetId="1"/>
  </customWorkbookViews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22" i="1" l="1"/>
  <c r="N22" i="1" s="1"/>
  <c r="O22" i="1" s="1"/>
  <c r="W23" i="1"/>
  <c r="N23" i="1" s="1"/>
  <c r="O23" i="1" s="1"/>
  <c r="W24" i="1"/>
  <c r="N24" i="1" s="1"/>
  <c r="O24" i="1" s="1"/>
  <c r="W25" i="1"/>
  <c r="N25" i="1" s="1"/>
  <c r="O25" i="1" s="1"/>
  <c r="W26" i="1"/>
  <c r="N26" i="1" s="1"/>
  <c r="O26" i="1" s="1"/>
  <c r="W27" i="1"/>
  <c r="N27" i="1" s="1"/>
  <c r="O27" i="1" s="1"/>
  <c r="W28" i="1"/>
  <c r="N28" i="1" s="1"/>
  <c r="O28" i="1" s="1"/>
  <c r="W29" i="1"/>
  <c r="N29" i="1" s="1"/>
  <c r="O29" i="1" s="1"/>
  <c r="W30" i="1"/>
  <c r="N30" i="1" s="1"/>
  <c r="O30" i="1" s="1"/>
  <c r="W31" i="1"/>
  <c r="N31" i="1" s="1"/>
  <c r="O31" i="1" s="1"/>
  <c r="W32" i="1"/>
  <c r="N32" i="1" s="1"/>
  <c r="O32" i="1" s="1"/>
  <c r="W33" i="1"/>
  <c r="N33" i="1" s="1"/>
  <c r="O33" i="1" s="1"/>
  <c r="W34" i="1"/>
  <c r="N34" i="1" s="1"/>
  <c r="O34" i="1" s="1"/>
  <c r="W35" i="1"/>
  <c r="N35" i="1" s="1"/>
  <c r="O35" i="1" s="1"/>
  <c r="W36" i="1"/>
  <c r="N36" i="1" s="1"/>
  <c r="O36" i="1" s="1"/>
  <c r="W37" i="1"/>
  <c r="N37" i="1" s="1"/>
  <c r="O37" i="1" s="1"/>
  <c r="W38" i="1"/>
  <c r="N38" i="1" s="1"/>
  <c r="O38" i="1" s="1"/>
  <c r="W39" i="1"/>
  <c r="N39" i="1" s="1"/>
  <c r="O39" i="1" s="1"/>
  <c r="W40" i="1"/>
  <c r="N40" i="1" s="1"/>
  <c r="O40" i="1" s="1"/>
  <c r="W41" i="1"/>
  <c r="N41" i="1" s="1"/>
  <c r="O41" i="1" s="1"/>
  <c r="W42" i="1"/>
  <c r="N42" i="1" s="1"/>
  <c r="O42" i="1" s="1"/>
  <c r="W43" i="1"/>
  <c r="N43" i="1" s="1"/>
  <c r="O43" i="1" s="1"/>
  <c r="W44" i="1"/>
  <c r="N44" i="1" s="1"/>
  <c r="O44" i="1" s="1"/>
  <c r="W45" i="1"/>
  <c r="N45" i="1" s="1"/>
  <c r="O45" i="1" s="1"/>
  <c r="W46" i="1"/>
  <c r="N46" i="1" s="1"/>
  <c r="O46" i="1" s="1"/>
  <c r="W47" i="1"/>
  <c r="N47" i="1" s="1"/>
  <c r="O47" i="1" s="1"/>
  <c r="W48" i="1"/>
  <c r="N48" i="1" s="1"/>
  <c r="O48" i="1" s="1"/>
  <c r="W49" i="1"/>
  <c r="N49" i="1" s="1"/>
  <c r="O49" i="1" s="1"/>
  <c r="W21" i="1"/>
  <c r="N21" i="1" s="1"/>
  <c r="O21" i="1" s="1"/>
  <c r="W20" i="1"/>
  <c r="N20" i="1" s="1"/>
  <c r="O20" i="1" s="1"/>
  <c r="O51" i="1"/>
  <c r="O50" i="1" l="1"/>
  <c r="O52" i="1" s="1"/>
  <c r="E51" i="1" a="1"/>
  <c r="E51" i="1" s="1"/>
  <c r="O55" i="1" l="1"/>
  <c r="O57" i="1" s="1"/>
</calcChain>
</file>

<file path=xl/sharedStrings.xml><?xml version="1.0" encoding="utf-8"?>
<sst xmlns="http://schemas.openxmlformats.org/spreadsheetml/2006/main" count="72" uniqueCount="64">
  <si>
    <t>DATE:</t>
  </si>
  <si>
    <t>INVOICE #</t>
  </si>
  <si>
    <t>Ship To:</t>
  </si>
  <si>
    <t>TOTAL</t>
  </si>
  <si>
    <t>Line Total</t>
    <phoneticPr fontId="5" type="noConversion"/>
  </si>
  <si>
    <t>Unit Price</t>
    <phoneticPr fontId="5" type="noConversion"/>
  </si>
  <si>
    <t>Quantity</t>
    <phoneticPr fontId="5" type="noConversion"/>
  </si>
  <si>
    <t>Terms</t>
    <phoneticPr fontId="5" type="noConversion"/>
  </si>
  <si>
    <t>TOTAL DUE</t>
    <phoneticPr fontId="5" type="noConversion"/>
  </si>
  <si>
    <t>PAID</t>
    <phoneticPr fontId="5" type="noConversion"/>
  </si>
  <si>
    <t>TaxSystem</t>
    <phoneticPr fontId="5" type="noConversion"/>
  </si>
  <si>
    <t>INVOICE</t>
    <phoneticPr fontId="5" type="noConversion"/>
  </si>
  <si>
    <t>Bill To:</t>
    <phoneticPr fontId="5" type="noConversion"/>
  </si>
  <si>
    <t>Current Database</t>
  </si>
  <si>
    <t>Invoice Status</t>
  </si>
  <si>
    <t>Taxable</t>
  </si>
  <si>
    <t>cost</t>
    <phoneticPr fontId="5" type="noConversion"/>
  </si>
  <si>
    <t>Shipping</t>
  </si>
  <si>
    <t>Sales Rep.</t>
  </si>
  <si>
    <t>Name</t>
  </si>
  <si>
    <t>Product ID</t>
  </si>
  <si>
    <t>Description</t>
  </si>
  <si>
    <t>Taxable</t>
    <phoneticPr fontId="5" type="noConversion"/>
  </si>
  <si>
    <t>Color</t>
  </si>
  <si>
    <t>Discount</t>
  </si>
  <si>
    <t>Sales Tax</t>
  </si>
  <si>
    <t>DISC RATE</t>
  </si>
  <si>
    <t>Sub Total</t>
  </si>
  <si>
    <t>Your Company Name</t>
  </si>
  <si>
    <t>Street Address</t>
  </si>
  <si>
    <t>City, ST  ZIP Code</t>
  </si>
  <si>
    <t>Phone Number,Web Address, etc.</t>
  </si>
  <si>
    <t>Due Date</t>
    <phoneticPr fontId="5" type="noConversion"/>
  </si>
  <si>
    <t>P.O. #</t>
    <phoneticPr fontId="5" type="noConversion"/>
  </si>
  <si>
    <t>Ship Date</t>
    <phoneticPr fontId="5" type="noConversion"/>
  </si>
  <si>
    <t>Ship Via</t>
    <phoneticPr fontId="5" type="noConversion"/>
  </si>
  <si>
    <t>Pending</t>
  </si>
  <si>
    <t>Product 003</t>
  </si>
  <si>
    <t>ABC-03</t>
  </si>
  <si>
    <t>r</t>
  </si>
  <si>
    <t>temporal</t>
    <phoneticPr fontId="5" type="noConversion"/>
  </si>
  <si>
    <t>Product 002</t>
    <phoneticPr fontId="5" type="noConversion"/>
  </si>
  <si>
    <t>ABC-02</t>
    <phoneticPr fontId="5" type="noConversion"/>
  </si>
  <si>
    <t>g</t>
    <phoneticPr fontId="5" type="noConversion"/>
  </si>
  <si>
    <t>Product 001</t>
  </si>
  <si>
    <t>ABC-01</t>
  </si>
  <si>
    <t>s</t>
  </si>
  <si>
    <t>c5029</t>
  </si>
  <si>
    <t>Form with 5 Price Levels - 200, Denton, Texas, 133808, 113383, 7001180141643809040?+18.01%, 93.4 sq mi, 241.9 km2, 1,433/sq mi, 553/km2, 33°13′00″N 97°08′29″W? / ?33.2166°N 97.1414°W? / 33.2166; -97.1414? (Denton)</t>
  </si>
  <si>
    <t>Five Price Percentage Levels (Sales, Custom Column)c5029 - 200, Denton, Texas, 133808, 113383, 7001180141643809040?+18.01%, 93.4 sq mi, 241.9 km2, 1,433/sq mi, 553/km2, 33°13′00″N 97°08′29″W? / ?33.2166°N 97.1414°W? / 33.2166; -97.1414? (Denton)</t>
  </si>
  <si>
    <t>Fields not used in this template</t>
  </si>
  <si>
    <t>Customer#</t>
  </si>
  <si>
    <t>Form with 5 Price Levels - 30, Baltimore[16], Maryland</t>
  </si>
  <si>
    <t>Five Price Percentage Levels (Sales, Custom Column)c5029 - 30, Baltimore[16], Maryland</t>
  </si>
  <si>
    <t>Product 002</t>
  </si>
  <si>
    <t>ABC-02</t>
  </si>
  <si>
    <t>g</t>
  </si>
  <si>
    <t>C1000</t>
  </si>
  <si>
    <t>Address</t>
  </si>
  <si>
    <t>City, ST ZIP</t>
  </si>
  <si>
    <t>Email</t>
  </si>
  <si>
    <t>Phone</t>
  </si>
  <si>
    <t>Country</t>
  </si>
  <si>
    <t>Contact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</si>
</sst>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@\ \ "/>
    <numFmt numFmtId="165" formatCode="General_)"/>
    <numFmt numFmtId="166" formatCode="[$-409]mmmm\ d\,\ yyyy;@"/>
    <numFmt numFmtId="167" formatCode="_ * #,##0.00_ ;_ * \-#,##0.00_ ;_ * &quot;&quot;??_ ;_ @_ "/>
    <numFmt numFmtId="168" formatCode="_-* #,##0.00_ ;_-* \-#,##0.00\ ;_-* &quot;-&quot;??_ ;_-@_ "/>
    <numFmt numFmtId="169" formatCode="_(* #,##0.00_);_(* \(#,##0.00\);_(* &quot;&quot;??_);_(@_)"/>
    <numFmt numFmtId="170" formatCode="0.000%"/>
  </numFmts>
  <fonts count="39" x14ac:knownFonts="1">
    <font>
      <sz val="10"/>
      <name val="Arial"/>
      <family val="2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9"/>
      <name val="Arial"/>
      <family val="2"/>
    </font>
    <font>
      <u/>
      <sz val="10"/>
      <color indexed="12"/>
      <name val="Arial"/>
      <family val="2"/>
    </font>
    <font>
      <b/>
      <sz val="9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Trebuchet MS"/>
      <family val="2"/>
    </font>
    <font>
      <u/>
      <sz val="10"/>
      <color indexed="12"/>
      <name val="Verdana"/>
      <family val="2"/>
    </font>
    <font>
      <sz val="11"/>
      <color theme="1"/>
      <name val="Century Gothic"/>
      <family val="2"/>
      <scheme val="minor"/>
    </font>
    <font>
      <sz val="10"/>
      <color theme="0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8"/>
      <color theme="0"/>
      <name val="Arial"/>
      <family val="2"/>
    </font>
    <font>
      <u/>
      <sz val="10"/>
      <color theme="0"/>
      <name val="Arial"/>
      <family val="2"/>
    </font>
    <font>
      <sz val="22"/>
      <color theme="9" tint="-0.249977111117893"/>
      <name val="Arial Black"/>
      <family val="2"/>
    </font>
    <font>
      <b/>
      <sz val="12"/>
      <color theme="9" tint="-0.249977111117893"/>
      <name val="Arial Black"/>
      <family val="2"/>
    </font>
    <font>
      <i/>
      <sz val="10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6"/>
      </patternFill>
    </fill>
    <fill>
      <patternFill patternType="solid">
        <fgColor indexed="5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4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</borders>
  <cellStyleXfs count="50">
    <xf numFmtId="0" fontId="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2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2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3" borderId="0" applyNumberFormat="0" applyBorder="0" applyAlignment="0" applyProtection="0"/>
    <xf numFmtId="0" fontId="13" fillId="14" borderId="0" applyNumberFormat="0" applyBorder="0" applyAlignment="0" applyProtection="0"/>
    <xf numFmtId="0" fontId="14" fillId="5" borderId="1" applyNumberFormat="0" applyAlignment="0" applyProtection="0"/>
    <xf numFmtId="0" fontId="15" fillId="15" borderId="2" applyNumberFormat="0" applyAlignment="0" applyProtection="0"/>
    <xf numFmtId="0" fontId="16" fillId="0" borderId="0" applyNumberFormat="0" applyFill="0" applyBorder="0" applyAlignment="0" applyProtection="0"/>
    <xf numFmtId="0" fontId="17" fillId="2" borderId="0" applyNumberFormat="0" applyBorder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21" fillId="3" borderId="1" applyNumberFormat="0" applyAlignment="0" applyProtection="0"/>
    <xf numFmtId="0" fontId="22" fillId="0" borderId="6" applyNumberFormat="0" applyFill="0" applyAlignment="0" applyProtection="0"/>
    <xf numFmtId="0" fontId="23" fillId="7" borderId="0" applyNumberFormat="0" applyBorder="0" applyAlignment="0" applyProtection="0"/>
    <xf numFmtId="0" fontId="28" fillId="0" borderId="0"/>
    <xf numFmtId="0" fontId="30" fillId="0" borderId="0"/>
    <xf numFmtId="0" fontId="7" fillId="4" borderId="7" applyNumberFormat="0" applyFont="0" applyAlignment="0" applyProtection="0"/>
    <xf numFmtId="0" fontId="24" fillId="5" borderId="8" applyNumberFormat="0" applyAlignment="0" applyProtection="0"/>
    <xf numFmtId="0" fontId="25" fillId="0" borderId="0" applyNumberFormat="0" applyFill="0" applyBorder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4" fillId="0" borderId="0"/>
    <xf numFmtId="0" fontId="3" fillId="0" borderId="0"/>
    <xf numFmtId="0" fontId="2" fillId="0" borderId="0"/>
    <xf numFmtId="0" fontId="1" fillId="0" borderId="0"/>
  </cellStyleXfs>
  <cellXfs count="126">
    <xf numFmtId="0" fontId="0" fillId="0" borderId="0" xfId="0"/>
    <xf numFmtId="0" fontId="0" fillId="0" borderId="0" xfId="0" applyAlignment="1">
      <alignment vertical="center"/>
    </xf>
    <xf numFmtId="0" fontId="5" fillId="0" borderId="0" xfId="0" applyFont="1" applyAlignment="1">
      <alignment horizontal="center"/>
    </xf>
    <xf numFmtId="0" fontId="8" fillId="0" borderId="0" xfId="0" applyFont="1"/>
    <xf numFmtId="0" fontId="0" fillId="0" borderId="0" xfId="0" applyAlignment="1" applyProtection="1">
      <alignment vertical="center"/>
      <protection locked="0" hidden="1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8" fillId="0" borderId="10" xfId="0" applyFont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/>
      <protection locked="0" hidden="1"/>
    </xf>
    <xf numFmtId="0" fontId="8" fillId="0" borderId="0" xfId="0" applyFont="1" applyAlignment="1">
      <alignment vertical="center"/>
    </xf>
    <xf numFmtId="0" fontId="8" fillId="0" borderId="0" xfId="0" applyFont="1" applyAlignment="1" applyProtection="1">
      <alignment vertical="center"/>
      <protection locked="0"/>
    </xf>
    <xf numFmtId="0" fontId="8" fillId="0" borderId="0" xfId="0" applyFont="1" applyAlignment="1">
      <alignment horizontal="left" vertical="center"/>
    </xf>
    <xf numFmtId="43" fontId="8" fillId="0" borderId="12" xfId="0" applyNumberFormat="1" applyFont="1" applyBorder="1" applyAlignment="1" applyProtection="1">
      <alignment horizontal="right" vertical="center"/>
      <protection hidden="1"/>
    </xf>
    <xf numFmtId="164" fontId="8" fillId="0" borderId="0" xfId="0" applyNumberFormat="1" applyFont="1" applyAlignment="1">
      <alignment horizontal="right" vertical="center"/>
    </xf>
    <xf numFmtId="43" fontId="8" fillId="0" borderId="12" xfId="0" applyNumberFormat="1" applyFont="1" applyBorder="1" applyAlignment="1" applyProtection="1">
      <alignment horizontal="right" vertical="center"/>
      <protection locked="0"/>
    </xf>
    <xf numFmtId="164" fontId="10" fillId="0" borderId="0" xfId="0" applyNumberFormat="1" applyFont="1" applyAlignment="1">
      <alignment horizontal="right" vertical="center"/>
    </xf>
    <xf numFmtId="43" fontId="8" fillId="0" borderId="10" xfId="0" applyNumberFormat="1" applyFont="1" applyBorder="1" applyAlignment="1" applyProtection="1">
      <alignment horizontal="right" vertical="center"/>
      <protection hidden="1"/>
    </xf>
    <xf numFmtId="0" fontId="8" fillId="0" borderId="0" xfId="0" applyFont="1" applyProtection="1">
      <protection locked="0"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horizontal="right" vertical="center"/>
      <protection locked="0" hidden="1"/>
    </xf>
    <xf numFmtId="1" fontId="8" fillId="0" borderId="0" xfId="0" applyNumberFormat="1" applyFont="1" applyAlignment="1" applyProtection="1">
      <alignment horizontal="left" vertical="center"/>
      <protection locked="0"/>
    </xf>
    <xf numFmtId="0" fontId="8" fillId="0" borderId="0" xfId="0" applyFont="1" applyAlignment="1" applyProtection="1">
      <alignment horizontal="left" vertical="center"/>
      <protection locked="0"/>
    </xf>
    <xf numFmtId="0" fontId="8" fillId="0" borderId="13" xfId="0" applyFont="1" applyBorder="1" applyAlignment="1" applyProtection="1">
      <alignment horizontal="left" vertical="center"/>
      <protection locked="0"/>
    </xf>
    <xf numFmtId="0" fontId="8" fillId="0" borderId="14" xfId="0" applyFont="1" applyBorder="1" applyAlignment="1" applyProtection="1">
      <alignment horizontal="left" vertical="center"/>
      <protection locked="0"/>
    </xf>
    <xf numFmtId="0" fontId="6" fillId="0" borderId="0" xfId="0" applyFont="1" applyAlignment="1">
      <alignment vertical="center"/>
    </xf>
    <xf numFmtId="169" fontId="8" fillId="0" borderId="14" xfId="0" applyNumberFormat="1" applyFont="1" applyBorder="1" applyAlignment="1" applyProtection="1">
      <alignment horizontal="left" vertical="center"/>
      <protection hidden="1"/>
    </xf>
    <xf numFmtId="43" fontId="8" fillId="0" borderId="0" xfId="0" applyNumberFormat="1" applyFont="1" applyAlignment="1" applyProtection="1">
      <alignment horizontal="right" vertical="center"/>
      <protection hidden="1"/>
    </xf>
    <xf numFmtId="43" fontId="8" fillId="0" borderId="0" xfId="0" applyNumberFormat="1" applyFont="1" applyAlignment="1" applyProtection="1">
      <alignment horizontal="right" vertical="center"/>
      <protection locked="0"/>
    </xf>
    <xf numFmtId="167" fontId="8" fillId="0" borderId="15" xfId="0" applyNumberFormat="1" applyFont="1" applyBorder="1" applyAlignment="1">
      <alignment horizontal="right" vertical="center"/>
    </xf>
    <xf numFmtId="165" fontId="8" fillId="0" borderId="0" xfId="0" applyNumberFormat="1" applyFont="1" applyAlignment="1" applyProtection="1">
      <alignment horizontal="right" vertical="center"/>
      <protection locked="0"/>
    </xf>
    <xf numFmtId="167" fontId="8" fillId="0" borderId="0" xfId="0" applyNumberFormat="1" applyFont="1" applyAlignment="1" applyProtection="1">
      <alignment horizontal="right" vertical="center"/>
      <protection locked="0"/>
    </xf>
    <xf numFmtId="170" fontId="8" fillId="0" borderId="0" xfId="0" applyNumberFormat="1" applyFont="1" applyAlignment="1" applyProtection="1">
      <alignment horizontal="right" vertical="center"/>
      <protection locked="0"/>
    </xf>
    <xf numFmtId="10" fontId="8" fillId="0" borderId="0" xfId="0" applyNumberFormat="1" applyFont="1" applyAlignment="1" applyProtection="1">
      <alignment horizontal="right" vertical="center"/>
      <protection locked="0"/>
    </xf>
    <xf numFmtId="43" fontId="8" fillId="0" borderId="10" xfId="0" applyNumberFormat="1" applyFont="1" applyBorder="1" applyAlignment="1" applyProtection="1">
      <alignment horizontal="right" vertical="center"/>
      <protection locked="0"/>
    </xf>
    <xf numFmtId="43" fontId="10" fillId="0" borderId="10" xfId="0" applyNumberFormat="1" applyFont="1" applyBorder="1" applyAlignment="1" applyProtection="1">
      <alignment horizontal="right" vertical="center"/>
      <protection hidden="1"/>
    </xf>
    <xf numFmtId="0" fontId="7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vertical="center"/>
    </xf>
    <xf numFmtId="14" fontId="8" fillId="0" borderId="10" xfId="0" applyNumberFormat="1" applyFont="1" applyBorder="1" applyAlignment="1" applyProtection="1">
      <alignment horizontal="center" vertical="center"/>
      <protection locked="0"/>
    </xf>
    <xf numFmtId="0" fontId="10" fillId="0" borderId="0" xfId="0" applyFont="1" applyAlignment="1">
      <alignment horizontal="right" vertical="center"/>
    </xf>
    <xf numFmtId="166" fontId="8" fillId="0" borderId="0" xfId="0" applyNumberFormat="1" applyFont="1" applyAlignment="1" applyProtection="1">
      <alignment horizontal="left" vertical="center" shrinkToFit="1"/>
      <protection locked="0"/>
    </xf>
    <xf numFmtId="43" fontId="8" fillId="0" borderId="16" xfId="0" applyNumberFormat="1" applyFont="1" applyBorder="1" applyAlignment="1" applyProtection="1">
      <alignment horizontal="right" vertical="center"/>
      <protection locked="0"/>
    </xf>
    <xf numFmtId="167" fontId="8" fillId="0" borderId="14" xfId="0" applyNumberFormat="1" applyFont="1" applyBorder="1" applyAlignment="1">
      <alignment horizontal="right" vertical="center"/>
    </xf>
    <xf numFmtId="0" fontId="8" fillId="0" borderId="0" xfId="0" applyFont="1" applyAlignment="1" applyProtection="1">
      <alignment horizontal="right" vertical="center"/>
      <protection locked="0"/>
    </xf>
    <xf numFmtId="0" fontId="0" fillId="16" borderId="0" xfId="0" applyFill="1"/>
    <xf numFmtId="14" fontId="8" fillId="16" borderId="11" xfId="0" applyNumberFormat="1" applyFont="1" applyFill="1" applyBorder="1" applyAlignment="1" applyProtection="1">
      <alignment horizontal="center" vertical="center"/>
      <protection locked="0"/>
    </xf>
    <xf numFmtId="0" fontId="31" fillId="17" borderId="0" xfId="0" applyFont="1" applyFill="1"/>
    <xf numFmtId="0" fontId="33" fillId="17" borderId="0" xfId="0" applyFont="1" applyFill="1"/>
    <xf numFmtId="10" fontId="34" fillId="17" borderId="0" xfId="0" applyNumberFormat="1" applyFont="1" applyFill="1" applyAlignment="1">
      <alignment horizontal="right" vertical="center"/>
    </xf>
    <xf numFmtId="168" fontId="34" fillId="17" borderId="0" xfId="0" applyNumberFormat="1" applyFont="1" applyFill="1" applyAlignment="1">
      <alignment vertical="center"/>
    </xf>
    <xf numFmtId="0" fontId="35" fillId="17" borderId="0" xfId="34" applyFont="1" applyFill="1" applyAlignment="1" applyProtection="1"/>
    <xf numFmtId="0" fontId="31" fillId="17" borderId="0" xfId="0" applyFont="1" applyFill="1" applyAlignment="1">
      <alignment vertical="center"/>
    </xf>
    <xf numFmtId="164" fontId="34" fillId="17" borderId="0" xfId="0" applyNumberFormat="1" applyFont="1" applyFill="1" applyAlignment="1">
      <alignment horizontal="right" vertical="center"/>
    </xf>
    <xf numFmtId="0" fontId="34" fillId="17" borderId="0" xfId="0" applyFont="1" applyFill="1" applyAlignment="1">
      <alignment vertical="center"/>
    </xf>
    <xf numFmtId="0" fontId="31" fillId="18" borderId="0" xfId="0" applyFont="1" applyFill="1" applyAlignment="1" applyProtection="1">
      <alignment vertical="center"/>
      <protection locked="0"/>
    </xf>
    <xf numFmtId="0" fontId="32" fillId="17" borderId="0" xfId="0" applyFont="1" applyFill="1" applyAlignment="1">
      <alignment horizontal="center" vertical="center"/>
    </xf>
    <xf numFmtId="0" fontId="32" fillId="17" borderId="0" xfId="0" applyFont="1" applyFill="1" applyAlignment="1">
      <alignment horizontal="right" vertical="center"/>
    </xf>
    <xf numFmtId="1" fontId="33" fillId="17" borderId="0" xfId="0" applyNumberFormat="1" applyFont="1" applyFill="1" applyAlignment="1" applyProtection="1">
      <alignment horizontal="left" vertical="center"/>
      <protection locked="0"/>
    </xf>
    <xf numFmtId="0" fontId="33" fillId="17" borderId="0" xfId="0" applyFont="1" applyFill="1" applyAlignment="1">
      <alignment horizontal="left" vertical="center"/>
    </xf>
    <xf numFmtId="0" fontId="33" fillId="17" borderId="0" xfId="0" applyFont="1" applyFill="1" applyAlignment="1">
      <alignment vertical="center"/>
    </xf>
    <xf numFmtId="1" fontId="33" fillId="19" borderId="0" xfId="0" applyNumberFormat="1" applyFont="1" applyFill="1" applyAlignment="1" applyProtection="1">
      <alignment horizontal="left" vertical="center"/>
      <protection locked="0"/>
    </xf>
    <xf numFmtId="0" fontId="36" fillId="0" borderId="0" xfId="0" applyFont="1" applyAlignment="1">
      <alignment horizontal="right" vertical="center"/>
    </xf>
    <xf numFmtId="0" fontId="37" fillId="0" borderId="0" xfId="0" applyFont="1" applyAlignment="1">
      <alignment vertical="center"/>
    </xf>
    <xf numFmtId="0" fontId="31" fillId="19" borderId="0" xfId="0" applyFont="1" applyFill="1"/>
    <xf numFmtId="0" fontId="0" fillId="19" borderId="0" xfId="0" applyFill="1" applyProtection="1">
      <protection locked="0" hidden="1"/>
    </xf>
    <xf numFmtId="0" fontId="0" fillId="19" borderId="0" xfId="0" applyFill="1"/>
    <xf numFmtId="0" fontId="9" fillId="19" borderId="0" xfId="34" applyFill="1" applyAlignment="1" applyProtection="1"/>
    <xf numFmtId="0" fontId="10" fillId="20" borderId="10" xfId="0" applyFont="1" applyFill="1" applyBorder="1" applyAlignment="1">
      <alignment horizontal="center" vertical="center"/>
    </xf>
    <xf numFmtId="0" fontId="10" fillId="20" borderId="11" xfId="0" applyFont="1" applyFill="1" applyBorder="1" applyAlignment="1">
      <alignment horizontal="center" vertical="center"/>
    </xf>
    <xf numFmtId="0" fontId="8" fillId="16" borderId="14" xfId="0" applyFont="1" applyFill="1" applyBorder="1" applyAlignment="1" applyProtection="1">
      <alignment horizontal="left" vertical="center"/>
      <protection locked="0"/>
    </xf>
    <xf numFmtId="167" fontId="8" fillId="16" borderId="14" xfId="0" applyNumberFormat="1" applyFont="1" applyFill="1" applyBorder="1" applyAlignment="1">
      <alignment horizontal="right" vertical="center"/>
    </xf>
    <xf numFmtId="169" fontId="8" fillId="16" borderId="14" xfId="0" applyNumberFormat="1" applyFont="1" applyFill="1" applyBorder="1" applyAlignment="1" applyProtection="1">
      <alignment horizontal="left" vertical="center"/>
      <protection hidden="1"/>
    </xf>
    <xf numFmtId="0" fontId="8" fillId="16" borderId="12" xfId="0" applyFont="1" applyFill="1" applyBorder="1" applyAlignment="1" applyProtection="1">
      <alignment horizontal="left" vertical="center"/>
      <protection locked="0"/>
    </xf>
    <xf numFmtId="167" fontId="8" fillId="16" borderId="12" xfId="0" applyNumberFormat="1" applyFont="1" applyFill="1" applyBorder="1" applyAlignment="1">
      <alignment horizontal="right" vertical="center"/>
    </xf>
    <xf numFmtId="169" fontId="8" fillId="16" borderId="12" xfId="0" applyNumberFormat="1" applyFont="1" applyFill="1" applyBorder="1" applyAlignment="1" applyProtection="1">
      <alignment horizontal="left" vertical="center"/>
      <protection hidden="1"/>
    </xf>
    <xf numFmtId="169" fontId="8" fillId="0" borderId="17" xfId="0" applyNumberFormat="1" applyFont="1" applyBorder="1" applyAlignment="1" applyProtection="1">
      <alignment horizontal="left" vertical="center"/>
      <protection hidden="1"/>
    </xf>
    <xf numFmtId="167" fontId="8" fillId="0" borderId="13" xfId="0" applyNumberFormat="1" applyFont="1" applyBorder="1" applyAlignment="1">
      <alignment horizontal="right" vertical="center"/>
    </xf>
    <xf numFmtId="167" fontId="8" fillId="0" borderId="13" xfId="0" applyNumberFormat="1" applyFont="1" applyBorder="1" applyAlignment="1" applyProtection="1">
      <alignment horizontal="right" vertical="center"/>
      <protection locked="0"/>
    </xf>
    <xf numFmtId="167" fontId="8" fillId="16" borderId="14" xfId="0" applyNumberFormat="1" applyFont="1" applyFill="1" applyBorder="1" applyAlignment="1" applyProtection="1">
      <alignment horizontal="right" vertical="center"/>
      <protection locked="0"/>
    </xf>
    <xf numFmtId="167" fontId="8" fillId="0" borderId="14" xfId="0" applyNumberFormat="1" applyFont="1" applyBorder="1" applyAlignment="1" applyProtection="1">
      <alignment horizontal="right" vertical="center"/>
      <protection locked="0"/>
    </xf>
    <xf numFmtId="167" fontId="8" fillId="16" borderId="12" xfId="0" applyNumberFormat="1" applyFont="1" applyFill="1" applyBorder="1" applyAlignment="1" applyProtection="1">
      <alignment horizontal="right" vertical="center"/>
      <protection locked="0"/>
    </xf>
    <xf numFmtId="0" fontId="9" fillId="17" borderId="0" xfId="34" applyFill="1" applyAlignment="1" applyProtection="1"/>
    <xf numFmtId="0" fontId="10" fillId="21" borderId="11" xfId="0" applyFont="1" applyFill="1" applyBorder="1" applyAlignment="1">
      <alignment horizontal="center" vertical="center"/>
    </xf>
    <xf numFmtId="0" fontId="38" fillId="0" borderId="0" xfId="0" applyFont="1" applyAlignment="1">
      <alignment horizontal="right" vertical="center"/>
    </xf>
    <xf numFmtId="0" fontId="1" fillId="0" borderId="0" xfId="49"/>
    <xf numFmtId="165" fontId="8" fillId="0" borderId="17" xfId="0" applyNumberFormat="1" applyFont="1" applyBorder="1" applyAlignment="1" applyProtection="1">
      <alignment horizontal="right" vertical="center"/>
      <protection locked="0"/>
    </xf>
    <xf numFmtId="165" fontId="8" fillId="0" borderId="18" xfId="0" applyNumberFormat="1" applyFont="1" applyBorder="1" applyAlignment="1" applyProtection="1">
      <alignment horizontal="right" vertical="center"/>
      <protection locked="0"/>
    </xf>
    <xf numFmtId="1" fontId="8" fillId="0" borderId="17" xfId="0" applyNumberFormat="1" applyFont="1" applyBorder="1" applyAlignment="1" applyProtection="1">
      <alignment horizontal="left" vertical="center"/>
      <protection locked="0"/>
    </xf>
    <xf numFmtId="0" fontId="8" fillId="0" borderId="0" xfId="0" applyFont="1" applyAlignment="1" applyProtection="1">
      <alignment horizontal="left" vertical="center"/>
      <protection locked="0"/>
    </xf>
    <xf numFmtId="1" fontId="8" fillId="16" borderId="17" xfId="0" applyNumberFormat="1" applyFont="1" applyFill="1" applyBorder="1" applyAlignment="1" applyProtection="1">
      <alignment horizontal="left" vertical="center"/>
      <protection locked="0"/>
    </xf>
    <xf numFmtId="0" fontId="8" fillId="16" borderId="0" xfId="0" applyFont="1" applyFill="1" applyAlignment="1" applyProtection="1">
      <alignment horizontal="left" vertical="center"/>
      <protection locked="0"/>
    </xf>
    <xf numFmtId="165" fontId="8" fillId="16" borderId="17" xfId="0" applyNumberFormat="1" applyFont="1" applyFill="1" applyBorder="1" applyAlignment="1" applyProtection="1">
      <alignment horizontal="right" vertical="center"/>
      <protection locked="0"/>
    </xf>
    <xf numFmtId="165" fontId="8" fillId="16" borderId="18" xfId="0" applyNumberFormat="1" applyFont="1" applyFill="1" applyBorder="1" applyAlignment="1" applyProtection="1">
      <alignment horizontal="right" vertical="center"/>
      <protection locked="0"/>
    </xf>
    <xf numFmtId="0" fontId="32" fillId="17" borderId="0" xfId="0" applyFont="1" applyFill="1" applyAlignment="1">
      <alignment horizontal="center"/>
    </xf>
    <xf numFmtId="0" fontId="33" fillId="19" borderId="0" xfId="0" applyFont="1" applyFill="1" applyAlignment="1" applyProtection="1">
      <alignment horizontal="center"/>
      <protection locked="0"/>
    </xf>
    <xf numFmtId="0" fontId="8" fillId="0" borderId="10" xfId="0" applyFont="1" applyBorder="1" applyAlignment="1" applyProtection="1">
      <alignment horizontal="center" vertical="center"/>
      <protection locked="0"/>
    </xf>
    <xf numFmtId="0" fontId="10" fillId="20" borderId="10" xfId="0" applyFont="1" applyFill="1" applyBorder="1" applyAlignment="1">
      <alignment horizontal="center" vertical="center"/>
    </xf>
    <xf numFmtId="0" fontId="33" fillId="19" borderId="0" xfId="0" applyFont="1" applyFill="1" applyAlignment="1" applyProtection="1">
      <alignment horizontal="center" vertical="center"/>
      <protection locked="0"/>
    </xf>
    <xf numFmtId="0" fontId="8" fillId="0" borderId="25" xfId="0" applyFont="1" applyBorder="1" applyAlignment="1" applyProtection="1">
      <alignment vertical="center"/>
      <protection locked="0"/>
    </xf>
    <xf numFmtId="0" fontId="8" fillId="0" borderId="26" xfId="0" applyFont="1" applyBorder="1" applyAlignment="1" applyProtection="1">
      <alignment vertical="center"/>
      <protection locked="0"/>
    </xf>
    <xf numFmtId="10" fontId="34" fillId="17" borderId="0" xfId="0" applyNumberFormat="1" applyFont="1" applyFill="1" applyAlignment="1">
      <alignment horizontal="left" vertical="top" wrapText="1"/>
    </xf>
    <xf numFmtId="49" fontId="8" fillId="0" borderId="26" xfId="0" applyNumberFormat="1" applyFont="1" applyBorder="1" applyAlignment="1" applyProtection="1">
      <alignment vertical="center"/>
      <protection locked="0"/>
    </xf>
    <xf numFmtId="0" fontId="10" fillId="20" borderId="22" xfId="0" applyFont="1" applyFill="1" applyBorder="1" applyAlignment="1">
      <alignment horizontal="center" vertical="center"/>
    </xf>
    <xf numFmtId="0" fontId="8" fillId="20" borderId="16" xfId="0" applyFont="1" applyFill="1" applyBorder="1" applyAlignment="1">
      <alignment horizontal="center" vertical="center"/>
    </xf>
    <xf numFmtId="0" fontId="8" fillId="20" borderId="11" xfId="0" applyFont="1" applyFill="1" applyBorder="1" applyAlignment="1">
      <alignment horizontal="center" vertical="center"/>
    </xf>
    <xf numFmtId="1" fontId="8" fillId="0" borderId="23" xfId="0" applyNumberFormat="1" applyFont="1" applyBorder="1" applyAlignment="1" applyProtection="1">
      <alignment horizontal="left" vertical="center"/>
      <protection locked="0"/>
    </xf>
    <xf numFmtId="1" fontId="8" fillId="0" borderId="15" xfId="0" applyNumberFormat="1" applyFont="1" applyBorder="1" applyAlignment="1" applyProtection="1">
      <alignment horizontal="left" vertical="center"/>
      <protection locked="0"/>
    </xf>
    <xf numFmtId="1" fontId="8" fillId="0" borderId="24" xfId="0" applyNumberFormat="1" applyFont="1" applyBorder="1" applyAlignment="1" applyProtection="1">
      <alignment horizontal="left" vertical="center"/>
      <protection locked="0"/>
    </xf>
    <xf numFmtId="0" fontId="10" fillId="20" borderId="11" xfId="0" applyFont="1" applyFill="1" applyBorder="1" applyAlignment="1">
      <alignment horizontal="center" vertical="center"/>
    </xf>
    <xf numFmtId="165" fontId="8" fillId="0" borderId="23" xfId="0" applyNumberFormat="1" applyFont="1" applyBorder="1" applyAlignment="1" applyProtection="1">
      <alignment horizontal="right" vertical="center"/>
      <protection locked="0"/>
    </xf>
    <xf numFmtId="165" fontId="8" fillId="0" borderId="24" xfId="0" applyNumberFormat="1" applyFont="1" applyBorder="1" applyAlignment="1" applyProtection="1">
      <alignment horizontal="right" vertical="center"/>
      <protection locked="0"/>
    </xf>
    <xf numFmtId="1" fontId="8" fillId="16" borderId="17" xfId="0" applyNumberFormat="1" applyFont="1" applyFill="1" applyBorder="1" applyAlignment="1" applyProtection="1">
      <alignment horizontal="center" vertical="center"/>
      <protection locked="0"/>
    </xf>
    <xf numFmtId="1" fontId="8" fillId="16" borderId="0" xfId="0" applyNumberFormat="1" applyFont="1" applyFill="1" applyAlignment="1" applyProtection="1">
      <alignment horizontal="center" vertical="center"/>
      <protection locked="0"/>
    </xf>
    <xf numFmtId="1" fontId="8" fillId="16" borderId="18" xfId="0" applyNumberFormat="1" applyFont="1" applyFill="1" applyBorder="1" applyAlignment="1" applyProtection="1">
      <alignment horizontal="center" vertical="center"/>
      <protection locked="0"/>
    </xf>
    <xf numFmtId="1" fontId="8" fillId="0" borderId="17" xfId="0" applyNumberFormat="1" applyFont="1" applyBorder="1" applyAlignment="1" applyProtection="1">
      <alignment horizontal="center" vertical="center"/>
      <protection locked="0"/>
    </xf>
    <xf numFmtId="1" fontId="8" fillId="0" borderId="0" xfId="0" applyNumberFormat="1" applyFont="1" applyAlignment="1" applyProtection="1">
      <alignment horizontal="center" vertical="center"/>
      <protection locked="0"/>
    </xf>
    <xf numFmtId="1" fontId="8" fillId="0" borderId="18" xfId="0" applyNumberFormat="1" applyFont="1" applyBorder="1" applyAlignment="1" applyProtection="1">
      <alignment horizontal="center" vertical="center"/>
      <protection locked="0"/>
    </xf>
    <xf numFmtId="165" fontId="8" fillId="16" borderId="19" xfId="0" applyNumberFormat="1" applyFont="1" applyFill="1" applyBorder="1" applyAlignment="1" applyProtection="1">
      <alignment horizontal="right" vertical="center"/>
      <protection locked="0"/>
    </xf>
    <xf numFmtId="165" fontId="8" fillId="16" borderId="20" xfId="0" applyNumberFormat="1" applyFont="1" applyFill="1" applyBorder="1" applyAlignment="1" applyProtection="1">
      <alignment horizontal="right" vertical="center"/>
      <protection locked="0"/>
    </xf>
    <xf numFmtId="1" fontId="8" fillId="16" borderId="19" xfId="0" applyNumberFormat="1" applyFont="1" applyFill="1" applyBorder="1" applyAlignment="1" applyProtection="1">
      <alignment horizontal="left" vertical="center"/>
      <protection locked="0"/>
    </xf>
    <xf numFmtId="0" fontId="8" fillId="16" borderId="21" xfId="0" applyFont="1" applyFill="1" applyBorder="1" applyAlignment="1" applyProtection="1">
      <alignment horizontal="left" vertical="center"/>
      <protection locked="0"/>
    </xf>
    <xf numFmtId="0" fontId="8" fillId="16" borderId="20" xfId="0" applyFont="1" applyFill="1" applyBorder="1" applyAlignment="1" applyProtection="1">
      <alignment horizontal="left" vertical="center"/>
      <protection locked="0"/>
    </xf>
    <xf numFmtId="14" fontId="8" fillId="0" borderId="10" xfId="0" applyNumberFormat="1" applyFont="1" applyBorder="1" applyAlignment="1" applyProtection="1">
      <alignment horizontal="center" vertical="center"/>
      <protection locked="0"/>
    </xf>
    <xf numFmtId="0" fontId="8" fillId="0" borderId="25" xfId="0" applyFont="1" applyBorder="1" applyAlignment="1" applyProtection="1">
      <alignment horizontal="left" vertical="center"/>
      <protection locked="0"/>
    </xf>
    <xf numFmtId="0" fontId="8" fillId="0" borderId="26" xfId="0" applyFont="1" applyBorder="1" applyAlignment="1" applyProtection="1">
      <alignment horizontal="left" vertical="center"/>
      <protection locked="0"/>
    </xf>
  </cellXfs>
  <cellStyles count="50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Hyperlink" xfId="34" builtinId="8"/>
    <cellStyle name="Hyperlink 2" xfId="35" xr:uid="{00000000-0005-0000-0000-000022000000}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rmal 2" xfId="39" xr:uid="{00000000-0005-0000-0000-000027000000}"/>
    <cellStyle name="Normal 3" xfId="40" xr:uid="{00000000-0005-0000-0000-000028000000}"/>
    <cellStyle name="Normal 4" xfId="46" xr:uid="{00000000-0005-0000-0000-000029000000}"/>
    <cellStyle name="Normal 5" xfId="47" xr:uid="{AEF57AFB-5BD3-4CA7-82AF-8C5C5A3B9256}"/>
    <cellStyle name="Normal 6" xfId="48" xr:uid="{3C3B9529-7478-42E1-886A-5EE618E3E3F1}"/>
    <cellStyle name="Normal 7" xfId="49" xr:uid="{9AE994AB-97D5-43D0-A524-DB6CEF43F0C2}"/>
    <cellStyle name="Note" xfId="41" builtinId="10" customBuiltin="1"/>
    <cellStyle name="Output" xfId="42" builtinId="21" customBuiltin="1"/>
    <cellStyle name="Title" xfId="43" builtinId="15" customBuiltin="1"/>
    <cellStyle name="Total" xfId="44" builtinId="25" customBuiltin="1"/>
    <cellStyle name="Warning Text" xfId="45" builtinId="11" customBuiltin="1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five-price-levels-sales-percentage-custom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five-price-levels-sales-percentage-custom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6</xdr:col>
      <xdr:colOff>9525</xdr:colOff>
      <xdr:row>7</xdr:row>
      <xdr:rowOff>47625</xdr:rowOff>
    </xdr:from>
    <xdr:to>
      <xdr:col>14</xdr:col>
      <xdr:colOff>1304925</xdr:colOff>
      <xdr:row>7</xdr:row>
      <xdr:rowOff>57150</xdr:rowOff>
    </xdr:to>
    <xdr:sp macro="" textlink="">
      <xdr:nvSpPr>
        <xdr:cNvPr id="9269" name="oknWidget_1">
          <a:extLst>
            <a:ext uri="{FF2B5EF4-FFF2-40B4-BE49-F238E27FC236}">
              <a16:creationId xmlns:a16="http://schemas.microsoft.com/office/drawing/2014/main" id="{00000000-0008-0000-0000-000035240000}"/>
            </a:ext>
          </a:extLst>
        </xdr:cNvPr>
        <xdr:cNvSpPr>
          <a:spLocks noChangeShapeType="1"/>
        </xdr:cNvSpPr>
      </xdr:nvSpPr>
      <xdr:spPr bwMode="auto">
        <a:xfrm>
          <a:off x="1447800" y="1733550"/>
          <a:ext cx="5915025" cy="9525"/>
        </a:xfrm>
        <a:prstGeom prst="line">
          <a:avLst/>
        </a:prstGeom>
        <a:noFill/>
        <a:ln w="76200" cmpd="tri">
          <a:solidFill>
            <a:schemeClr val="accent6">
              <a:lumMod val="75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209550</xdr:colOff>
          <xdr:row>19</xdr:row>
          <xdr:rowOff>28575</xdr:rowOff>
        </xdr:from>
        <xdr:to>
          <xdr:col>2</xdr:col>
          <xdr:colOff>419100</xdr:colOff>
          <xdr:row>20</xdr:row>
          <xdr:rowOff>57150</xdr:rowOff>
        </xdr:to>
        <xdr:sp macro="" textlink="">
          <xdr:nvSpPr>
            <xdr:cNvPr id="9322" name="oknWidget_taxable1" hidden="1">
              <a:extLst>
                <a:ext uri="{63B3BB69-23CF-44E3-9099-C40C66FF867C}">
                  <a14:compatExt spid="_x0000_s9322"/>
                </a:ext>
                <a:ext uri="{FF2B5EF4-FFF2-40B4-BE49-F238E27FC236}">
                  <a16:creationId xmlns:a16="http://schemas.microsoft.com/office/drawing/2014/main" id="{00000000-0008-0000-0000-00006A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15</xdr:col>
      <xdr:colOff>0</xdr:colOff>
      <xdr:row>1</xdr:row>
      <xdr:rowOff>28575</xdr:rowOff>
    </xdr:from>
    <xdr:to>
      <xdr:col>19</xdr:col>
      <xdr:colOff>95960</xdr:colOff>
      <xdr:row>16</xdr:row>
      <xdr:rowOff>57512</xdr:rowOff>
    </xdr:to>
    <xdr:pic>
      <xdr:nvPicPr>
        <xdr:cNvPr id="67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72350" y="752475"/>
          <a:ext cx="5087060" cy="2591162"/>
        </a:xfrm>
        <a:prstGeom prst="rect">
          <a:avLst/>
        </a:prstGeom>
      </xdr:spPr>
    </xdr:pic>
    <xdr:clientData/>
  </xdr:twoCellAnchor>
  <xdr:twoCellAnchor>
    <xdr:from>
      <xdr:col>15</xdr:col>
      <xdr:colOff>127000</xdr:colOff>
      <xdr:row>2</xdr:row>
      <xdr:rowOff>127000</xdr:rowOff>
    </xdr:from>
    <xdr:to>
      <xdr:col>18</xdr:col>
      <xdr:colOff>193675</xdr:colOff>
      <xdr:row>13</xdr:row>
      <xdr:rowOff>101600</xdr:rowOff>
    </xdr:to>
    <xdr:sp macro="" textlink="">
      <xdr:nvSpPr>
        <xdr:cNvPr id="1120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 txBox="1"/>
      </xdr:nvSpPr>
      <xdr:spPr>
        <a:xfrm>
          <a:off x="7499350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c5029.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6</xdr:col>
      <xdr:colOff>34925</xdr:colOff>
      <xdr:row>50</xdr:row>
      <xdr:rowOff>44450</xdr:rowOff>
    </xdr:from>
    <xdr:to>
      <xdr:col>10</xdr:col>
      <xdr:colOff>184150</xdr:colOff>
      <xdr:row>54</xdr:row>
      <xdr:rowOff>120650</xdr:rowOff>
    </xdr:to>
    <xdr:pic>
      <xdr:nvPicPr>
        <xdr:cNvPr id="3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3200" y="9093200"/>
          <a:ext cx="2387600" cy="4953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9</xdr:row>
      <xdr:rowOff>63500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18</xdr:row>
      <xdr:rowOff>73025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27</xdr:row>
      <xdr:rowOff>101600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15875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9</xdr:row>
      <xdr:rowOff>34925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27</xdr:row>
      <xdr:rowOff>111125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18</xdr:row>
      <xdr:rowOff>82550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2105025"/>
          <a:ext cx="2190750" cy="191452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Wisp">
  <a:themeElements>
    <a:clrScheme name="Wisp">
      <a:dk1>
        <a:sysClr val="windowText" lastClr="000000"/>
      </a:dk1>
      <a:lt1>
        <a:sysClr val="window" lastClr="FFFFFF"/>
      </a:lt1>
      <a:dk2>
        <a:srgbClr val="766F54"/>
      </a:dk2>
      <a:lt2>
        <a:srgbClr val="E3EACF"/>
      </a:lt2>
      <a:accent1>
        <a:srgbClr val="A53010"/>
      </a:accent1>
      <a:accent2>
        <a:srgbClr val="DE7E18"/>
      </a:accent2>
      <a:accent3>
        <a:srgbClr val="9F8351"/>
      </a:accent3>
      <a:accent4>
        <a:srgbClr val="728653"/>
      </a:accent4>
      <a:accent5>
        <a:srgbClr val="92AA4C"/>
      </a:accent5>
      <a:accent6>
        <a:srgbClr val="6AAC91"/>
      </a:accent6>
      <a:hlink>
        <a:srgbClr val="FB4A18"/>
      </a:hlink>
      <a:folHlink>
        <a:srgbClr val="FB9318"/>
      </a:folHlink>
    </a:clrScheme>
    <a:fontScheme name="Wisp">
      <a:majorFont>
        <a:latin typeface="Century Gothic" panose="020B0502020202020204"/>
        <a:ea typeface=""/>
        <a:cs typeface=""/>
        <a:font script="Jpan" typeface="メイリオ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entury Gothic" panose="020B0502020202020204"/>
        <a:ea typeface=""/>
        <a:cs typeface=""/>
        <a:font script="Jpan" typeface="メイリオ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Wisp">
      <a:fillStyleLst>
        <a:solidFill>
          <a:schemeClr val="phClr"/>
        </a:solidFill>
        <a:solidFill>
          <a:schemeClr val="phClr">
            <a:tint val="70000"/>
            <a:lumMod val="104000"/>
          </a:schemeClr>
        </a:solidFill>
        <a:gradFill rotWithShape="1">
          <a:gsLst>
            <a:gs pos="0">
              <a:schemeClr val="phClr">
                <a:tint val="96000"/>
                <a:lumMod val="104000"/>
              </a:schemeClr>
            </a:gs>
            <a:gs pos="100000">
              <a:schemeClr val="phClr">
                <a:shade val="98000"/>
                <a:lumMod val="94000"/>
              </a:schemeClr>
            </a:gs>
          </a:gsLst>
          <a:lin ang="5400000" scaled="0"/>
        </a:gradFill>
      </a:fillStyleLst>
      <a:lnStyleLst>
        <a:ln w="9525" cap="rnd" cmpd="sng" algn="ctr">
          <a:solidFill>
            <a:schemeClr val="phClr">
              <a:shade val="90000"/>
            </a:schemeClr>
          </a:solidFill>
          <a:prstDash val="solid"/>
        </a:ln>
        <a:ln w="15875" cap="rnd" cmpd="sng" algn="ctr">
          <a:solidFill>
            <a:schemeClr val="phClr"/>
          </a:solidFill>
          <a:prstDash val="solid"/>
        </a:ln>
        <a:ln w="22225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25000"/>
              </a:srgbClr>
            </a:outerShdw>
          </a:effectLst>
        </a:effectStyle>
        <a:effectStyle>
          <a:effectLst>
            <a:outerShdw blurRad="50800" dist="38100" dir="5400000" rotWithShape="0">
              <a:srgbClr val="000000">
                <a:alpha val="60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  <a:lumMod val="120000"/>
              </a:schemeClr>
            </a:gs>
            <a:gs pos="100000">
              <a:schemeClr val="phClr">
                <a:shade val="98000"/>
                <a:satMod val="120000"/>
                <a:lumMod val="98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0000"/>
                <a:satMod val="92000"/>
                <a:lumMod val="120000"/>
              </a:schemeClr>
            </a:gs>
            <a:gs pos="100000">
              <a:schemeClr val="phClr">
                <a:shade val="98000"/>
                <a:satMod val="120000"/>
                <a:lumMod val="98000"/>
              </a:schemeClr>
            </a:gs>
          </a:gsLst>
          <a:path path="circle">
            <a:fillToRect l="50000" t="50000" r="100000" b="10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Wisp" id="{7CB32D59-10C0-40DD-B7BD-2E94284A981C}" vid="{24B1A44C-C006-48B2-A4D7-E5549B3D8CD4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.bin"/><Relationship Id="rId3" Type="http://schemas.openxmlformats.org/officeDocument/2006/relationships/hyperlink" Target="http://www.invoicingtemplate.com/five-price-levels-sales-percentage-custom.html" TargetMode="External"/><Relationship Id="rId7" Type="http://schemas.openxmlformats.org/officeDocument/2006/relationships/hyperlink" Target="http://www.invoicingtemplate.com/five-price-levels-sales-percentage-custom.html" TargetMode="External"/><Relationship Id="rId2" Type="http://schemas.openxmlformats.org/officeDocument/2006/relationships/hyperlink" Target="http://www.invoicingtemplate.com/five-price-levels-sales-percentage-custom.html" TargetMode="External"/><Relationship Id="rId1" Type="http://schemas.openxmlformats.org/officeDocument/2006/relationships/printerSettings" Target="../printerSettings/printerSettings1.bin"/><Relationship Id="rId6" Type="http://schemas.openxmlformats.org/officeDocument/2006/relationships/hyperlink" Target="http://www.invoicingtemplate.com/five-price-levels-sales-percentage-custom.html" TargetMode="External"/><Relationship Id="rId11" Type="http://schemas.openxmlformats.org/officeDocument/2006/relationships/ctrlProp" Target="../ctrlProps/ctrlProp1.xml"/><Relationship Id="rId5" Type="http://schemas.openxmlformats.org/officeDocument/2006/relationships/hyperlink" Target="http://www.invoicingtemplate.com/five-price-levels-sales-percentage-custom.html" TargetMode="External"/><Relationship Id="rId10" Type="http://schemas.openxmlformats.org/officeDocument/2006/relationships/vmlDrawing" Target="../drawings/vmlDrawing1.vml"/><Relationship Id="rId4" Type="http://schemas.openxmlformats.org/officeDocument/2006/relationships/hyperlink" Target="http://www.invoicingtemplate.com/five-price-levels-sales-percentage-custom.html" TargetMode="External"/><Relationship Id="rId9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D972"/>
  <sheetViews>
    <sheetView showGridLines="0" showRowColHeaders="0" showZeros="0" tabSelected="1" showOutlineSymbols="0" zoomScaleNormal="100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A9" sqref="A9:C9"/>
    </sheetView>
  </sheetViews>
  <sheetFormatPr defaultRowHeight="12.75" x14ac:dyDescent="0.2"/>
  <cols>
    <col min="1" max="1" width="9.7109375" style="47" customWidth="1"/>
    <col min="2" max="2" width="3.28515625" style="47" customWidth="1"/>
    <col min="3" max="3" width="8.5703125" style="47" customWidth="1"/>
    <col min="4" max="4" width="10.28515625" style="5" hidden="1" customWidth="1"/>
    <col min="5" max="6" width="9.42578125" style="5" hidden="1" customWidth="1"/>
    <col min="7" max="7" width="0.5703125" customWidth="1"/>
    <col min="8" max="9" width="11.28515625" customWidth="1"/>
    <col min="10" max="10" width="10.42578125" customWidth="1"/>
    <col min="11" max="11" width="10.5703125" customWidth="1"/>
    <col min="12" max="12" width="4.7109375" customWidth="1"/>
    <col min="13" max="13" width="8.42578125" customWidth="1"/>
    <col min="14" max="14" width="12" customWidth="1"/>
    <col min="15" max="15" width="19.7109375" customWidth="1"/>
    <col min="16" max="20" width="18.7109375" customWidth="1"/>
    <col min="21" max="21" width="0.7109375" customWidth="1"/>
    <col min="22" max="22" width="1.28515625" customWidth="1"/>
    <col min="23" max="23" width="10" customWidth="1"/>
  </cols>
  <sheetData>
    <row r="1" spans="1:966" s="66" customFormat="1" ht="57" customHeight="1" x14ac:dyDescent="0.2">
      <c r="A1" s="64"/>
      <c r="B1" s="64"/>
      <c r="C1" s="64"/>
      <c r="D1" s="65"/>
      <c r="E1" s="65"/>
      <c r="F1" s="65"/>
      <c r="IT1" s="67" t="s">
        <v>49</v>
      </c>
      <c r="AKD1" s="67" t="s">
        <v>53</v>
      </c>
    </row>
    <row r="2" spans="1:966" ht="3.75" customHeight="1" x14ac:dyDescent="0.2"/>
    <row r="3" spans="1:966" ht="26.1" customHeight="1" x14ac:dyDescent="0.2">
      <c r="A3" s="94" t="s">
        <v>13</v>
      </c>
      <c r="B3" s="94"/>
      <c r="C3" s="94"/>
      <c r="H3" s="63" t="s">
        <v>28</v>
      </c>
      <c r="J3" s="24"/>
      <c r="K3" s="1"/>
      <c r="L3" s="1"/>
      <c r="M3" s="1"/>
      <c r="N3" s="1"/>
      <c r="O3" s="62" t="s">
        <v>11</v>
      </c>
    </row>
    <row r="4" spans="1:966" ht="15" customHeight="1" x14ac:dyDescent="0.2">
      <c r="A4" s="95" t="s">
        <v>47</v>
      </c>
      <c r="B4" s="95"/>
      <c r="C4" s="95"/>
      <c r="H4" s="35" t="s">
        <v>29</v>
      </c>
      <c r="J4" s="1"/>
      <c r="K4" s="1"/>
      <c r="L4" s="1"/>
      <c r="M4" s="1"/>
      <c r="N4" s="1"/>
      <c r="O4" s="1"/>
    </row>
    <row r="5" spans="1:966" ht="15" customHeight="1" x14ac:dyDescent="0.2">
      <c r="A5" s="94" t="s">
        <v>14</v>
      </c>
      <c r="B5" s="94"/>
      <c r="C5" s="94"/>
      <c r="H5" s="35" t="s">
        <v>30</v>
      </c>
      <c r="J5" s="1"/>
      <c r="K5" s="1"/>
      <c r="L5" s="1"/>
      <c r="M5" s="1"/>
      <c r="N5" s="40" t="s">
        <v>0</v>
      </c>
      <c r="O5" s="41"/>
    </row>
    <row r="6" spans="1:966" ht="15" customHeight="1" x14ac:dyDescent="0.2">
      <c r="A6" s="95" t="s">
        <v>36</v>
      </c>
      <c r="B6" s="95"/>
      <c r="C6" s="95"/>
      <c r="H6" s="35" t="s">
        <v>31</v>
      </c>
      <c r="J6" s="1"/>
      <c r="K6" s="1"/>
      <c r="L6" s="1"/>
      <c r="M6" s="1"/>
      <c r="N6" s="40" t="s">
        <v>1</v>
      </c>
      <c r="O6" s="21"/>
    </row>
    <row r="7" spans="1:966" ht="1.5" customHeight="1" x14ac:dyDescent="0.2">
      <c r="A7" s="48"/>
      <c r="B7" s="48"/>
      <c r="C7" s="48"/>
      <c r="H7" s="1"/>
      <c r="I7" s="1"/>
      <c r="J7" s="1"/>
      <c r="K7" s="1"/>
      <c r="L7" s="1"/>
      <c r="M7" s="1"/>
      <c r="N7" s="36"/>
      <c r="O7" s="37"/>
    </row>
    <row r="8" spans="1:966" ht="15" customHeight="1" x14ac:dyDescent="0.2">
      <c r="A8" s="94" t="s">
        <v>51</v>
      </c>
      <c r="B8" s="94"/>
      <c r="C8" s="94"/>
      <c r="D8" s="5" t="s">
        <v>10</v>
      </c>
      <c r="H8" s="1"/>
      <c r="I8" s="1"/>
      <c r="J8" s="1"/>
      <c r="K8" s="1"/>
      <c r="L8" s="1"/>
      <c r="M8" s="1"/>
      <c r="N8" s="1"/>
      <c r="O8" s="1"/>
    </row>
    <row r="9" spans="1:966" ht="15" customHeight="1" x14ac:dyDescent="0.2">
      <c r="A9" s="98" t="s">
        <v>57</v>
      </c>
      <c r="B9" s="98"/>
      <c r="C9" s="98"/>
      <c r="D9" s="5">
        <v>1</v>
      </c>
      <c r="E9" s="6"/>
      <c r="F9" s="6"/>
      <c r="H9" s="36" t="s">
        <v>12</v>
      </c>
      <c r="J9" s="9"/>
      <c r="K9" s="9"/>
      <c r="L9" s="1"/>
      <c r="M9" s="38" t="s">
        <v>2</v>
      </c>
      <c r="O9" s="1"/>
    </row>
    <row r="10" spans="1:966" ht="15" customHeight="1" x14ac:dyDescent="0.2">
      <c r="D10" s="5">
        <v>0</v>
      </c>
      <c r="E10" s="6"/>
      <c r="F10" s="6"/>
      <c r="H10" s="84" t="s">
        <v>19</v>
      </c>
      <c r="I10" s="99"/>
      <c r="J10" s="99"/>
      <c r="K10" s="99"/>
      <c r="L10" s="1"/>
      <c r="M10" s="84" t="s">
        <v>19</v>
      </c>
      <c r="N10" s="124"/>
      <c r="O10" s="124"/>
    </row>
    <row r="11" spans="1:966" ht="15" customHeight="1" x14ac:dyDescent="0.2">
      <c r="A11" s="51"/>
      <c r="B11" s="49"/>
      <c r="C11" s="50"/>
      <c r="D11" s="5">
        <v>0</v>
      </c>
      <c r="E11" s="6"/>
      <c r="F11" s="6"/>
      <c r="H11" s="84" t="s">
        <v>58</v>
      </c>
      <c r="I11" s="100"/>
      <c r="J11" s="100"/>
      <c r="K11" s="100"/>
      <c r="L11" s="1"/>
      <c r="M11" s="84" t="s">
        <v>58</v>
      </c>
      <c r="N11" s="125"/>
      <c r="O11" s="125"/>
    </row>
    <row r="12" spans="1:966" ht="15" customHeight="1" x14ac:dyDescent="0.2">
      <c r="A12" s="101"/>
      <c r="B12" s="101"/>
      <c r="C12" s="101"/>
      <c r="D12" s="5">
        <v>7.7499999999999999E-2</v>
      </c>
      <c r="E12" s="6"/>
      <c r="F12" s="6"/>
      <c r="H12" s="84" t="s">
        <v>59</v>
      </c>
      <c r="I12" s="100"/>
      <c r="J12" s="100"/>
      <c r="K12" s="100"/>
      <c r="L12" s="1"/>
      <c r="M12" s="84" t="s">
        <v>59</v>
      </c>
      <c r="N12" s="125"/>
      <c r="O12" s="125"/>
    </row>
    <row r="13" spans="1:966" ht="15" customHeight="1" x14ac:dyDescent="0.2">
      <c r="A13" s="101"/>
      <c r="B13" s="101"/>
      <c r="C13" s="101"/>
      <c r="D13" s="5">
        <v>3.2000000000000001E-2</v>
      </c>
      <c r="E13" s="6"/>
      <c r="F13" s="6"/>
      <c r="H13" s="84" t="s">
        <v>60</v>
      </c>
      <c r="I13" s="102"/>
      <c r="J13" s="102"/>
      <c r="K13" s="102"/>
      <c r="L13" s="1"/>
      <c r="M13" s="84" t="s">
        <v>62</v>
      </c>
      <c r="N13" s="125"/>
      <c r="O13" s="125"/>
    </row>
    <row r="14" spans="1:966" ht="15" customHeight="1" x14ac:dyDescent="0.2">
      <c r="A14" s="101"/>
      <c r="B14" s="101"/>
      <c r="C14" s="101"/>
      <c r="H14" s="84" t="s">
        <v>61</v>
      </c>
      <c r="I14" s="102"/>
      <c r="J14" s="102"/>
      <c r="K14" s="102"/>
      <c r="L14" s="1"/>
      <c r="M14" s="84" t="s">
        <v>63</v>
      </c>
      <c r="N14" s="125"/>
      <c r="O14" s="125"/>
    </row>
    <row r="15" spans="1:966" ht="6.6" customHeight="1" x14ac:dyDescent="0.2">
      <c r="A15" s="52"/>
      <c r="B15" s="52"/>
      <c r="C15" s="52"/>
      <c r="H15" s="1"/>
      <c r="I15" s="1"/>
      <c r="J15" s="1"/>
      <c r="K15" s="1"/>
      <c r="L15" s="1"/>
      <c r="M15" s="1"/>
      <c r="N15" s="1"/>
      <c r="O15" s="1"/>
    </row>
    <row r="16" spans="1:966" s="1" customFormat="1" ht="15" customHeight="1" x14ac:dyDescent="0.2">
      <c r="A16" s="53"/>
      <c r="B16" s="53"/>
      <c r="C16" s="50"/>
      <c r="D16" s="4"/>
      <c r="E16" s="4"/>
      <c r="F16" s="4"/>
      <c r="H16" s="68" t="s">
        <v>33</v>
      </c>
      <c r="I16" s="97" t="s">
        <v>18</v>
      </c>
      <c r="J16" s="97"/>
      <c r="K16" s="68" t="s">
        <v>34</v>
      </c>
      <c r="L16" s="97" t="s">
        <v>35</v>
      </c>
      <c r="M16" s="97"/>
      <c r="N16" s="97"/>
      <c r="O16" s="68" t="s">
        <v>7</v>
      </c>
      <c r="P16"/>
      <c r="Q16"/>
      <c r="R16"/>
      <c r="S16"/>
      <c r="T16"/>
      <c r="U16"/>
      <c r="V16"/>
      <c r="W16"/>
      <c r="X16"/>
      <c r="Y16"/>
      <c r="Z16"/>
      <c r="AA16"/>
      <c r="AB16"/>
      <c r="AC16"/>
    </row>
    <row r="17" spans="1:43" s="1" customFormat="1" ht="15" customHeight="1" x14ac:dyDescent="0.2">
      <c r="A17" s="54" t="s">
        <v>26</v>
      </c>
      <c r="B17" s="52"/>
      <c r="C17" s="55">
        <v>1</v>
      </c>
      <c r="D17" s="4"/>
      <c r="E17" s="4"/>
      <c r="F17" s="4"/>
      <c r="H17" s="7"/>
      <c r="I17" s="96"/>
      <c r="J17" s="96"/>
      <c r="K17" s="39"/>
      <c r="L17" s="123"/>
      <c r="M17" s="123"/>
      <c r="N17" s="123"/>
      <c r="O17" s="7"/>
      <c r="P17"/>
      <c r="Q17"/>
      <c r="R17"/>
      <c r="S17"/>
      <c r="T17"/>
      <c r="U17"/>
      <c r="V17"/>
      <c r="W17"/>
      <c r="X17"/>
      <c r="Y17"/>
      <c r="Z17"/>
      <c r="AA17"/>
      <c r="AB17"/>
      <c r="AC17"/>
    </row>
    <row r="18" spans="1:43" ht="4.1500000000000004" customHeight="1" x14ac:dyDescent="0.2">
      <c r="A18" s="52"/>
      <c r="B18" s="52"/>
      <c r="C18" s="52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</row>
    <row r="19" spans="1:43" s="9" customFormat="1" ht="15" customHeight="1" x14ac:dyDescent="0.2">
      <c r="A19" s="56" t="s">
        <v>20</v>
      </c>
      <c r="B19" s="56"/>
      <c r="C19" s="57" t="s">
        <v>15</v>
      </c>
      <c r="D19" s="8" t="s">
        <v>22</v>
      </c>
      <c r="E19" s="8" t="s">
        <v>16</v>
      </c>
      <c r="F19" s="8"/>
      <c r="H19" s="103" t="s">
        <v>21</v>
      </c>
      <c r="I19" s="104"/>
      <c r="J19" s="105"/>
      <c r="K19" s="68" t="s">
        <v>23</v>
      </c>
      <c r="L19" s="103" t="s">
        <v>6</v>
      </c>
      <c r="M19" s="109"/>
      <c r="N19" s="69" t="s">
        <v>5</v>
      </c>
      <c r="O19" s="69" t="s">
        <v>4</v>
      </c>
      <c r="P19" s="83">
        <v>1</v>
      </c>
      <c r="Q19" s="83">
        <v>2</v>
      </c>
      <c r="R19" s="83">
        <v>3</v>
      </c>
      <c r="S19" s="83">
        <v>4</v>
      </c>
      <c r="T19" s="83">
        <v>5</v>
      </c>
      <c r="W19" s="68" t="s">
        <v>40</v>
      </c>
    </row>
    <row r="20" spans="1:43" s="9" customFormat="1" ht="14.1" customHeight="1" x14ac:dyDescent="0.2">
      <c r="A20" s="61" t="s">
        <v>42</v>
      </c>
      <c r="B20" s="58"/>
      <c r="C20" s="59">
        <v>2</v>
      </c>
      <c r="D20" s="10" t="b">
        <v>0</v>
      </c>
      <c r="E20" s="10">
        <v>0</v>
      </c>
      <c r="F20" s="10"/>
      <c r="H20" s="106" t="s">
        <v>41</v>
      </c>
      <c r="I20" s="107"/>
      <c r="J20" s="108"/>
      <c r="K20" s="22" t="s">
        <v>43</v>
      </c>
      <c r="L20" s="110">
        <v>1</v>
      </c>
      <c r="M20" s="111"/>
      <c r="N20" s="28">
        <f>ROUND(IF(ISERROR(W20),0,P20*(1-W20)),2)</f>
        <v>29</v>
      </c>
      <c r="O20" s="76">
        <f>ROUND(oknQuantity_1*oknPrice_1,2)</f>
        <v>29</v>
      </c>
      <c r="P20" s="78">
        <v>29</v>
      </c>
      <c r="Q20" s="78">
        <v>0.11</v>
      </c>
      <c r="R20" s="78">
        <v>0.12</v>
      </c>
      <c r="S20" s="78">
        <v>0.13</v>
      </c>
      <c r="T20" s="78">
        <v>0.14000000000000001</v>
      </c>
      <c r="W20" s="77">
        <f t="shared" ref="W20:W49" si="0">CHOOSE(oknDiscountRate,0,Q20,R20,S20,T20)</f>
        <v>0</v>
      </c>
    </row>
    <row r="21" spans="1:43" s="9" customFormat="1" ht="14.1" customHeight="1" x14ac:dyDescent="0.2">
      <c r="A21" s="61" t="s">
        <v>45</v>
      </c>
      <c r="B21" s="58"/>
      <c r="C21" s="59">
        <v>2</v>
      </c>
      <c r="D21" s="10">
        <v>0</v>
      </c>
      <c r="E21" s="10">
        <v>0</v>
      </c>
      <c r="F21" s="10"/>
      <c r="H21" s="90" t="s">
        <v>44</v>
      </c>
      <c r="I21" s="91"/>
      <c r="J21" s="91"/>
      <c r="K21" s="70" t="s">
        <v>46</v>
      </c>
      <c r="L21" s="92">
        <v>2</v>
      </c>
      <c r="M21" s="93"/>
      <c r="N21" s="71">
        <f>ROUND(IF(ISERROR(W21),0,P21*(1-W21)),2)</f>
        <v>19</v>
      </c>
      <c r="O21" s="72">
        <f>ROUND(oknQuantity_2*oknPrice_2,2)</f>
        <v>38</v>
      </c>
      <c r="P21" s="79">
        <v>19</v>
      </c>
      <c r="Q21" s="79">
        <v>0.2</v>
      </c>
      <c r="R21" s="79">
        <v>0.3</v>
      </c>
      <c r="S21" s="79">
        <v>0.4</v>
      </c>
      <c r="T21" s="79">
        <v>0.5</v>
      </c>
      <c r="W21" s="71">
        <f t="shared" si="0"/>
        <v>0</v>
      </c>
    </row>
    <row r="22" spans="1:43" s="9" customFormat="1" ht="14.1" customHeight="1" x14ac:dyDescent="0.2">
      <c r="A22" s="61" t="s">
        <v>45</v>
      </c>
      <c r="B22" s="58"/>
      <c r="C22" s="59">
        <v>3</v>
      </c>
      <c r="D22" s="10">
        <v>0</v>
      </c>
      <c r="E22" s="10">
        <v>0</v>
      </c>
      <c r="F22" s="10"/>
      <c r="H22" s="88" t="s">
        <v>44</v>
      </c>
      <c r="I22" s="89"/>
      <c r="J22" s="89"/>
      <c r="K22" s="23" t="s">
        <v>46</v>
      </c>
      <c r="L22" s="86">
        <v>1</v>
      </c>
      <c r="M22" s="87"/>
      <c r="N22" s="43">
        <f t="shared" ref="N22:N49" si="1">ROUND(IF(ISERROR(W22),0,P22*(1-W22)),2)</f>
        <v>19</v>
      </c>
      <c r="O22" s="25">
        <f>ROUND(oknQuantity_3*oknPrice_3,2)</f>
        <v>19</v>
      </c>
      <c r="P22" s="80">
        <v>19</v>
      </c>
      <c r="Q22" s="80">
        <v>0.2</v>
      </c>
      <c r="R22" s="80">
        <v>0.3</v>
      </c>
      <c r="S22" s="80">
        <v>0.4</v>
      </c>
      <c r="T22" s="80">
        <v>0.5</v>
      </c>
      <c r="W22" s="43">
        <f t="shared" si="0"/>
        <v>0</v>
      </c>
    </row>
    <row r="23" spans="1:43" s="9" customFormat="1" ht="14.1" customHeight="1" x14ac:dyDescent="0.2">
      <c r="A23" s="61" t="s">
        <v>55</v>
      </c>
      <c r="B23" s="58"/>
      <c r="C23" s="59">
        <v>4</v>
      </c>
      <c r="D23" s="10">
        <v>0</v>
      </c>
      <c r="E23" s="10">
        <v>0</v>
      </c>
      <c r="F23" s="10"/>
      <c r="H23" s="90" t="s">
        <v>54</v>
      </c>
      <c r="I23" s="91"/>
      <c r="J23" s="91"/>
      <c r="K23" s="70" t="s">
        <v>56</v>
      </c>
      <c r="L23" s="92">
        <v>1</v>
      </c>
      <c r="M23" s="93"/>
      <c r="N23" s="71">
        <f t="shared" si="1"/>
        <v>29</v>
      </c>
      <c r="O23" s="72">
        <f>ROUND(oknQuantity_4*oknPrice_4,2)</f>
        <v>29</v>
      </c>
      <c r="P23" s="79">
        <v>29</v>
      </c>
      <c r="Q23" s="79">
        <v>0.11</v>
      </c>
      <c r="R23" s="79">
        <v>0.12</v>
      </c>
      <c r="S23" s="79">
        <v>0.13</v>
      </c>
      <c r="T23" s="79">
        <v>0.14000000000000001</v>
      </c>
      <c r="W23" s="71">
        <f t="shared" si="0"/>
        <v>0</v>
      </c>
      <c r="AQ23" s="9" t="s">
        <v>50</v>
      </c>
    </row>
    <row r="24" spans="1:43" s="9" customFormat="1" ht="14.1" customHeight="1" x14ac:dyDescent="0.2">
      <c r="A24" s="61"/>
      <c r="B24" s="58"/>
      <c r="C24" s="59">
        <v>5</v>
      </c>
      <c r="D24" s="10">
        <v>0</v>
      </c>
      <c r="E24" s="10">
        <v>0</v>
      </c>
      <c r="F24" s="10"/>
      <c r="H24" s="88"/>
      <c r="I24" s="89"/>
      <c r="J24" s="89"/>
      <c r="K24" s="23"/>
      <c r="L24" s="86">
        <v>0</v>
      </c>
      <c r="M24" s="87"/>
      <c r="N24" s="43">
        <f t="shared" si="1"/>
        <v>0</v>
      </c>
      <c r="O24" s="25">
        <f>ROUND(oknQuantity_5*oknPrice_5,2)</f>
        <v>0</v>
      </c>
      <c r="P24" s="80">
        <v>0</v>
      </c>
      <c r="Q24" s="80"/>
      <c r="R24" s="80"/>
      <c r="S24" s="80"/>
      <c r="T24" s="80"/>
      <c r="W24" s="43">
        <f t="shared" si="0"/>
        <v>0</v>
      </c>
      <c r="AQ24" s="45" t="s">
        <v>32</v>
      </c>
    </row>
    <row r="25" spans="1:43" s="9" customFormat="1" ht="14.1" customHeight="1" x14ac:dyDescent="0.2">
      <c r="A25" s="61"/>
      <c r="B25" s="58"/>
      <c r="C25" s="59">
        <v>6</v>
      </c>
      <c r="D25" s="10">
        <v>0</v>
      </c>
      <c r="E25" s="10">
        <v>0</v>
      </c>
      <c r="F25" s="10"/>
      <c r="H25" s="112"/>
      <c r="I25" s="113"/>
      <c r="J25" s="114"/>
      <c r="K25" s="70"/>
      <c r="L25" s="92">
        <v>0</v>
      </c>
      <c r="M25" s="93"/>
      <c r="N25" s="71">
        <f t="shared" si="1"/>
        <v>0</v>
      </c>
      <c r="O25" s="72">
        <f>ROUND(oknQuantity_6*oknPrice_6,2)</f>
        <v>0</v>
      </c>
      <c r="P25" s="79">
        <v>0</v>
      </c>
      <c r="Q25" s="79"/>
      <c r="R25" s="79"/>
      <c r="S25" s="79"/>
      <c r="T25" s="79"/>
      <c r="W25" s="71">
        <f t="shared" si="0"/>
        <v>0</v>
      </c>
      <c r="AQ25" s="46"/>
    </row>
    <row r="26" spans="1:43" s="9" customFormat="1" ht="14.1" customHeight="1" x14ac:dyDescent="0.2">
      <c r="A26" s="61"/>
      <c r="B26" s="58"/>
      <c r="C26" s="59">
        <v>7</v>
      </c>
      <c r="D26" s="10">
        <v>0</v>
      </c>
      <c r="E26" s="10">
        <v>0</v>
      </c>
      <c r="F26" s="10"/>
      <c r="H26" s="115"/>
      <c r="I26" s="116"/>
      <c r="J26" s="117"/>
      <c r="K26" s="23"/>
      <c r="L26" s="86">
        <v>0</v>
      </c>
      <c r="M26" s="87"/>
      <c r="N26" s="43">
        <f t="shared" si="1"/>
        <v>0</v>
      </c>
      <c r="O26" s="25">
        <f>ROUND(oknQuantity_7*oknPrice_7,2)</f>
        <v>0</v>
      </c>
      <c r="P26" s="80">
        <v>0</v>
      </c>
      <c r="Q26" s="80"/>
      <c r="R26" s="80"/>
      <c r="S26" s="80"/>
      <c r="T26" s="80"/>
      <c r="W26" s="43">
        <f t="shared" si="0"/>
        <v>0</v>
      </c>
    </row>
    <row r="27" spans="1:43" s="9" customFormat="1" ht="14.1" customHeight="1" x14ac:dyDescent="0.2">
      <c r="A27" s="61"/>
      <c r="B27" s="58"/>
      <c r="C27" s="59">
        <v>8</v>
      </c>
      <c r="D27" s="10">
        <v>0</v>
      </c>
      <c r="E27" s="10">
        <v>0</v>
      </c>
      <c r="F27" s="10"/>
      <c r="H27" s="112"/>
      <c r="I27" s="113"/>
      <c r="J27" s="114"/>
      <c r="K27" s="70"/>
      <c r="L27" s="92">
        <v>0</v>
      </c>
      <c r="M27" s="93"/>
      <c r="N27" s="71">
        <f t="shared" si="1"/>
        <v>0</v>
      </c>
      <c r="O27" s="72">
        <f>ROUND(oknQuantity_8*oknPrice_8,2)</f>
        <v>0</v>
      </c>
      <c r="P27" s="79">
        <v>0</v>
      </c>
      <c r="Q27" s="79"/>
      <c r="R27" s="79"/>
      <c r="S27" s="79"/>
      <c r="T27" s="79"/>
      <c r="W27" s="71">
        <f t="shared" si="0"/>
        <v>0</v>
      </c>
    </row>
    <row r="28" spans="1:43" s="9" customFormat="1" ht="14.1" customHeight="1" x14ac:dyDescent="0.2">
      <c r="A28" s="61"/>
      <c r="B28" s="58"/>
      <c r="C28" s="59">
        <v>9</v>
      </c>
      <c r="D28" s="10">
        <v>0</v>
      </c>
      <c r="E28" s="10">
        <v>0</v>
      </c>
      <c r="F28" s="10"/>
      <c r="H28" s="115"/>
      <c r="I28" s="116"/>
      <c r="J28" s="117"/>
      <c r="K28" s="23"/>
      <c r="L28" s="86">
        <v>0</v>
      </c>
      <c r="M28" s="87"/>
      <c r="N28" s="43">
        <f t="shared" si="1"/>
        <v>0</v>
      </c>
      <c r="O28" s="25">
        <f>ROUND(oknQuantity_9*oknPrice_9,2)</f>
        <v>0</v>
      </c>
      <c r="P28" s="80">
        <v>0</v>
      </c>
      <c r="Q28" s="80"/>
      <c r="R28" s="80"/>
      <c r="S28" s="80"/>
      <c r="T28" s="80"/>
      <c r="W28" s="43">
        <f t="shared" si="0"/>
        <v>0</v>
      </c>
    </row>
    <row r="29" spans="1:43" s="9" customFormat="1" ht="14.1" customHeight="1" x14ac:dyDescent="0.2">
      <c r="A29" s="61"/>
      <c r="B29" s="58"/>
      <c r="C29" s="59">
        <v>10</v>
      </c>
      <c r="D29" s="10">
        <v>0</v>
      </c>
      <c r="E29" s="10">
        <v>0</v>
      </c>
      <c r="F29" s="10"/>
      <c r="H29" s="90"/>
      <c r="I29" s="91"/>
      <c r="J29" s="91"/>
      <c r="K29" s="70"/>
      <c r="L29" s="92">
        <v>0</v>
      </c>
      <c r="M29" s="93"/>
      <c r="N29" s="71">
        <f t="shared" si="1"/>
        <v>0</v>
      </c>
      <c r="O29" s="72">
        <f>ROUND(oknQuantity_10*oknPrice_10,2)</f>
        <v>0</v>
      </c>
      <c r="P29" s="79">
        <v>0</v>
      </c>
      <c r="Q29" s="79"/>
      <c r="R29" s="79"/>
      <c r="S29" s="79"/>
      <c r="T29" s="79"/>
      <c r="W29" s="71">
        <f t="shared" si="0"/>
        <v>0</v>
      </c>
    </row>
    <row r="30" spans="1:43" s="9" customFormat="1" ht="14.1" customHeight="1" x14ac:dyDescent="0.2">
      <c r="A30" s="61"/>
      <c r="B30" s="58"/>
      <c r="C30" s="59">
        <v>11</v>
      </c>
      <c r="D30" s="10">
        <v>0</v>
      </c>
      <c r="E30" s="10">
        <v>0</v>
      </c>
      <c r="F30" s="10"/>
      <c r="H30" s="88"/>
      <c r="I30" s="89"/>
      <c r="J30" s="89"/>
      <c r="K30" s="23"/>
      <c r="L30" s="86">
        <v>0</v>
      </c>
      <c r="M30" s="87"/>
      <c r="N30" s="43">
        <f t="shared" si="1"/>
        <v>0</v>
      </c>
      <c r="O30" s="25">
        <f>ROUND(oknQuantity_11*oknPrice_11,2)</f>
        <v>0</v>
      </c>
      <c r="P30" s="80">
        <v>0</v>
      </c>
      <c r="Q30" s="80"/>
      <c r="R30" s="80"/>
      <c r="S30" s="80"/>
      <c r="T30" s="80"/>
      <c r="W30" s="43">
        <f t="shared" si="0"/>
        <v>0</v>
      </c>
    </row>
    <row r="31" spans="1:43" s="9" customFormat="1" ht="14.1" customHeight="1" x14ac:dyDescent="0.2">
      <c r="A31" s="61"/>
      <c r="B31" s="58"/>
      <c r="C31" s="59">
        <v>12</v>
      </c>
      <c r="D31" s="10">
        <v>0</v>
      </c>
      <c r="E31" s="10">
        <v>0</v>
      </c>
      <c r="F31" s="10"/>
      <c r="H31" s="90"/>
      <c r="I31" s="91"/>
      <c r="J31" s="91"/>
      <c r="K31" s="70"/>
      <c r="L31" s="92">
        <v>0</v>
      </c>
      <c r="M31" s="93"/>
      <c r="N31" s="71">
        <f t="shared" si="1"/>
        <v>0</v>
      </c>
      <c r="O31" s="72">
        <f>ROUND(oknQuantity_12*oknPrice_12,2)</f>
        <v>0</v>
      </c>
      <c r="P31" s="79">
        <v>0</v>
      </c>
      <c r="Q31" s="79"/>
      <c r="R31" s="79"/>
      <c r="S31" s="79"/>
      <c r="T31" s="79"/>
      <c r="W31" s="71">
        <f t="shared" si="0"/>
        <v>0</v>
      </c>
    </row>
    <row r="32" spans="1:43" s="9" customFormat="1" ht="14.1" customHeight="1" x14ac:dyDescent="0.2">
      <c r="A32" s="61"/>
      <c r="B32" s="58"/>
      <c r="C32" s="59">
        <v>13</v>
      </c>
      <c r="D32" s="10">
        <v>0</v>
      </c>
      <c r="E32" s="10">
        <v>0</v>
      </c>
      <c r="F32" s="10"/>
      <c r="H32" s="88"/>
      <c r="I32" s="89"/>
      <c r="J32" s="89"/>
      <c r="K32" s="23"/>
      <c r="L32" s="86">
        <v>0</v>
      </c>
      <c r="M32" s="87"/>
      <c r="N32" s="43">
        <f t="shared" si="1"/>
        <v>0</v>
      </c>
      <c r="O32" s="25">
        <f>ROUND(oknQuantity_13*oknPrice_13,2)</f>
        <v>0</v>
      </c>
      <c r="P32" s="80">
        <v>0</v>
      </c>
      <c r="Q32" s="80"/>
      <c r="R32" s="80"/>
      <c r="S32" s="80"/>
      <c r="T32" s="80"/>
      <c r="W32" s="43">
        <f t="shared" si="0"/>
        <v>0</v>
      </c>
    </row>
    <row r="33" spans="1:23" s="9" customFormat="1" ht="14.1" customHeight="1" x14ac:dyDescent="0.2">
      <c r="A33" s="61"/>
      <c r="B33" s="58"/>
      <c r="C33" s="59">
        <v>14</v>
      </c>
      <c r="D33" s="10">
        <v>0</v>
      </c>
      <c r="E33" s="10">
        <v>0</v>
      </c>
      <c r="F33" s="10"/>
      <c r="H33" s="90"/>
      <c r="I33" s="91"/>
      <c r="J33" s="91"/>
      <c r="K33" s="70"/>
      <c r="L33" s="92">
        <v>0</v>
      </c>
      <c r="M33" s="93"/>
      <c r="N33" s="71">
        <f t="shared" si="1"/>
        <v>0</v>
      </c>
      <c r="O33" s="72">
        <f>ROUND(oknQuantity_14*oknPrice_14,2)</f>
        <v>0</v>
      </c>
      <c r="P33" s="79">
        <v>0</v>
      </c>
      <c r="Q33" s="79"/>
      <c r="R33" s="79"/>
      <c r="S33" s="79"/>
      <c r="T33" s="79"/>
      <c r="W33" s="71">
        <f t="shared" si="0"/>
        <v>0</v>
      </c>
    </row>
    <row r="34" spans="1:23" s="9" customFormat="1" ht="14.1" customHeight="1" x14ac:dyDescent="0.2">
      <c r="A34" s="61"/>
      <c r="B34" s="58"/>
      <c r="C34" s="59">
        <v>15</v>
      </c>
      <c r="D34" s="10">
        <v>0</v>
      </c>
      <c r="E34" s="10">
        <v>0</v>
      </c>
      <c r="F34" s="10"/>
      <c r="H34" s="88"/>
      <c r="I34" s="89"/>
      <c r="J34" s="89"/>
      <c r="K34" s="23"/>
      <c r="L34" s="86">
        <v>0</v>
      </c>
      <c r="M34" s="87"/>
      <c r="N34" s="43">
        <f t="shared" si="1"/>
        <v>0</v>
      </c>
      <c r="O34" s="25">
        <f>ROUND(oknQuantity_15*oknPrice_15,2)</f>
        <v>0</v>
      </c>
      <c r="P34" s="80">
        <v>0</v>
      </c>
      <c r="Q34" s="80"/>
      <c r="R34" s="80"/>
      <c r="S34" s="80"/>
      <c r="T34" s="80"/>
      <c r="W34" s="43">
        <f t="shared" si="0"/>
        <v>0</v>
      </c>
    </row>
    <row r="35" spans="1:23" s="9" customFormat="1" ht="14.1" customHeight="1" x14ac:dyDescent="0.2">
      <c r="A35" s="61"/>
      <c r="B35" s="58"/>
      <c r="C35" s="59">
        <v>16</v>
      </c>
      <c r="D35" s="10">
        <v>0</v>
      </c>
      <c r="E35" s="10">
        <v>0</v>
      </c>
      <c r="F35" s="10"/>
      <c r="H35" s="90"/>
      <c r="I35" s="91"/>
      <c r="J35" s="91"/>
      <c r="K35" s="70"/>
      <c r="L35" s="92">
        <v>0</v>
      </c>
      <c r="M35" s="93"/>
      <c r="N35" s="71">
        <f t="shared" si="1"/>
        <v>0</v>
      </c>
      <c r="O35" s="72">
        <f>ROUND(oknQuantity_16*oknPrice_16,2)</f>
        <v>0</v>
      </c>
      <c r="P35" s="79">
        <v>0</v>
      </c>
      <c r="Q35" s="79"/>
      <c r="R35" s="79"/>
      <c r="S35" s="79"/>
      <c r="T35" s="79"/>
      <c r="W35" s="71">
        <f t="shared" si="0"/>
        <v>0</v>
      </c>
    </row>
    <row r="36" spans="1:23" s="9" customFormat="1" ht="14.1" customHeight="1" x14ac:dyDescent="0.2">
      <c r="A36" s="61"/>
      <c r="B36" s="58"/>
      <c r="C36" s="59">
        <v>17</v>
      </c>
      <c r="D36" s="10">
        <v>0</v>
      </c>
      <c r="E36" s="10">
        <v>0</v>
      </c>
      <c r="F36" s="10"/>
      <c r="H36" s="88"/>
      <c r="I36" s="89"/>
      <c r="J36" s="89"/>
      <c r="K36" s="23"/>
      <c r="L36" s="86">
        <v>0</v>
      </c>
      <c r="M36" s="87"/>
      <c r="N36" s="43">
        <f t="shared" si="1"/>
        <v>0</v>
      </c>
      <c r="O36" s="25">
        <f>ROUND(oknQuantity_17*oknPrice_17,2)</f>
        <v>0</v>
      </c>
      <c r="P36" s="80">
        <v>0</v>
      </c>
      <c r="Q36" s="80"/>
      <c r="R36" s="80"/>
      <c r="S36" s="80"/>
      <c r="T36" s="80"/>
      <c r="W36" s="43">
        <f t="shared" si="0"/>
        <v>0</v>
      </c>
    </row>
    <row r="37" spans="1:23" s="9" customFormat="1" ht="14.1" customHeight="1" x14ac:dyDescent="0.2">
      <c r="A37" s="61"/>
      <c r="B37" s="58"/>
      <c r="C37" s="59">
        <v>18</v>
      </c>
      <c r="D37" s="10">
        <v>0</v>
      </c>
      <c r="E37" s="10">
        <v>0</v>
      </c>
      <c r="F37" s="10"/>
      <c r="H37" s="90"/>
      <c r="I37" s="91"/>
      <c r="J37" s="91"/>
      <c r="K37" s="70"/>
      <c r="L37" s="92">
        <v>0</v>
      </c>
      <c r="M37" s="93"/>
      <c r="N37" s="71">
        <f t="shared" si="1"/>
        <v>0</v>
      </c>
      <c r="O37" s="72">
        <f>ROUND(oknQuantity_18*oknPrice_18,2)</f>
        <v>0</v>
      </c>
      <c r="P37" s="79">
        <v>0</v>
      </c>
      <c r="Q37" s="79"/>
      <c r="R37" s="79"/>
      <c r="S37" s="79"/>
      <c r="T37" s="79"/>
      <c r="W37" s="71">
        <f t="shared" si="0"/>
        <v>0</v>
      </c>
    </row>
    <row r="38" spans="1:23" s="9" customFormat="1" ht="14.1" customHeight="1" x14ac:dyDescent="0.2">
      <c r="A38" s="61"/>
      <c r="B38" s="58"/>
      <c r="C38" s="59">
        <v>19</v>
      </c>
      <c r="D38" s="10">
        <v>0</v>
      </c>
      <c r="E38" s="10">
        <v>0</v>
      </c>
      <c r="F38" s="10"/>
      <c r="H38" s="88"/>
      <c r="I38" s="89"/>
      <c r="J38" s="89"/>
      <c r="K38" s="23"/>
      <c r="L38" s="86">
        <v>0</v>
      </c>
      <c r="M38" s="87"/>
      <c r="N38" s="43">
        <f t="shared" si="1"/>
        <v>0</v>
      </c>
      <c r="O38" s="25">
        <f>ROUND(oknQuantity_19*oknPrice_19,2)</f>
        <v>0</v>
      </c>
      <c r="P38" s="80">
        <v>0</v>
      </c>
      <c r="Q38" s="80"/>
      <c r="R38" s="80"/>
      <c r="S38" s="80"/>
      <c r="T38" s="80"/>
      <c r="W38" s="43">
        <f t="shared" si="0"/>
        <v>0</v>
      </c>
    </row>
    <row r="39" spans="1:23" s="9" customFormat="1" ht="14.1" customHeight="1" x14ac:dyDescent="0.2">
      <c r="A39" s="61"/>
      <c r="B39" s="58"/>
      <c r="C39" s="59">
        <v>20</v>
      </c>
      <c r="D39" s="10">
        <v>0</v>
      </c>
      <c r="E39" s="10">
        <v>0</v>
      </c>
      <c r="F39" s="10"/>
      <c r="H39" s="90"/>
      <c r="I39" s="91"/>
      <c r="J39" s="91"/>
      <c r="K39" s="70"/>
      <c r="L39" s="92">
        <v>0</v>
      </c>
      <c r="M39" s="93"/>
      <c r="N39" s="71">
        <f t="shared" si="1"/>
        <v>0</v>
      </c>
      <c r="O39" s="72">
        <f>ROUND(oknQuantity_20*oknPrice_20,2)</f>
        <v>0</v>
      </c>
      <c r="P39" s="79">
        <v>0</v>
      </c>
      <c r="Q39" s="79"/>
      <c r="R39" s="79"/>
      <c r="S39" s="79"/>
      <c r="T39" s="79"/>
      <c r="W39" s="71">
        <f t="shared" si="0"/>
        <v>0</v>
      </c>
    </row>
    <row r="40" spans="1:23" s="9" customFormat="1" ht="14.1" customHeight="1" x14ac:dyDescent="0.2">
      <c r="A40" s="61"/>
      <c r="B40" s="58"/>
      <c r="C40" s="59">
        <v>21</v>
      </c>
      <c r="D40" s="10">
        <v>0</v>
      </c>
      <c r="E40" s="10">
        <v>0</v>
      </c>
      <c r="F40" s="10"/>
      <c r="H40" s="88"/>
      <c r="I40" s="89"/>
      <c r="J40" s="89"/>
      <c r="K40" s="23"/>
      <c r="L40" s="86">
        <v>0</v>
      </c>
      <c r="M40" s="87"/>
      <c r="N40" s="43">
        <f t="shared" si="1"/>
        <v>0</v>
      </c>
      <c r="O40" s="25">
        <f>ROUND(oknQuantity_21*oknPrice_21,2)</f>
        <v>0</v>
      </c>
      <c r="P40" s="80">
        <v>0</v>
      </c>
      <c r="Q40" s="80"/>
      <c r="R40" s="80"/>
      <c r="S40" s="80"/>
      <c r="T40" s="80"/>
      <c r="W40" s="43">
        <f t="shared" si="0"/>
        <v>0</v>
      </c>
    </row>
    <row r="41" spans="1:23" s="9" customFormat="1" ht="14.1" customHeight="1" x14ac:dyDescent="0.2">
      <c r="A41" s="61"/>
      <c r="B41" s="58"/>
      <c r="C41" s="59">
        <v>22</v>
      </c>
      <c r="D41" s="10">
        <v>0</v>
      </c>
      <c r="E41" s="10">
        <v>0</v>
      </c>
      <c r="F41" s="10"/>
      <c r="H41" s="90"/>
      <c r="I41" s="91"/>
      <c r="J41" s="91"/>
      <c r="K41" s="70"/>
      <c r="L41" s="92">
        <v>0</v>
      </c>
      <c r="M41" s="93"/>
      <c r="N41" s="71">
        <f t="shared" si="1"/>
        <v>0</v>
      </c>
      <c r="O41" s="72">
        <f>ROUND(oknQuantity_22*oknPrice_22,2)</f>
        <v>0</v>
      </c>
      <c r="P41" s="79">
        <v>0</v>
      </c>
      <c r="Q41" s="79"/>
      <c r="R41" s="79"/>
      <c r="S41" s="79"/>
      <c r="T41" s="79"/>
      <c r="W41" s="71">
        <f t="shared" si="0"/>
        <v>0</v>
      </c>
    </row>
    <row r="42" spans="1:23" s="9" customFormat="1" ht="14.1" customHeight="1" x14ac:dyDescent="0.2">
      <c r="A42" s="61"/>
      <c r="B42" s="58"/>
      <c r="C42" s="59">
        <v>23</v>
      </c>
      <c r="D42" s="10">
        <v>0</v>
      </c>
      <c r="E42" s="10">
        <v>0</v>
      </c>
      <c r="F42" s="10"/>
      <c r="H42" s="88"/>
      <c r="I42" s="89"/>
      <c r="J42" s="89"/>
      <c r="K42" s="23"/>
      <c r="L42" s="86">
        <v>0</v>
      </c>
      <c r="M42" s="87"/>
      <c r="N42" s="43">
        <f t="shared" si="1"/>
        <v>0</v>
      </c>
      <c r="O42" s="25">
        <f>ROUND(oknQuantity_23*oknPrice_23,2)</f>
        <v>0</v>
      </c>
      <c r="P42" s="80">
        <v>0</v>
      </c>
      <c r="Q42" s="80"/>
      <c r="R42" s="80"/>
      <c r="S42" s="80"/>
      <c r="T42" s="80"/>
      <c r="W42" s="43">
        <f t="shared" si="0"/>
        <v>0</v>
      </c>
    </row>
    <row r="43" spans="1:23" s="9" customFormat="1" ht="14.1" customHeight="1" x14ac:dyDescent="0.2">
      <c r="A43" s="61"/>
      <c r="B43" s="58"/>
      <c r="C43" s="59">
        <v>24</v>
      </c>
      <c r="D43" s="10" t="b">
        <v>1</v>
      </c>
      <c r="E43" s="10">
        <v>0</v>
      </c>
      <c r="F43" s="10"/>
      <c r="H43" s="90"/>
      <c r="I43" s="91"/>
      <c r="J43" s="91"/>
      <c r="K43" s="70"/>
      <c r="L43" s="92">
        <v>0</v>
      </c>
      <c r="M43" s="93"/>
      <c r="N43" s="71">
        <f t="shared" si="1"/>
        <v>0</v>
      </c>
      <c r="O43" s="72">
        <f>ROUND(oknQuantity_24*oknPrice_24,2)</f>
        <v>0</v>
      </c>
      <c r="P43" s="79">
        <v>0</v>
      </c>
      <c r="Q43" s="79"/>
      <c r="R43" s="79"/>
      <c r="S43" s="79"/>
      <c r="T43" s="79"/>
      <c r="W43" s="71">
        <f t="shared" si="0"/>
        <v>0</v>
      </c>
    </row>
    <row r="44" spans="1:23" s="9" customFormat="1" ht="14.1" customHeight="1" x14ac:dyDescent="0.2">
      <c r="A44" s="61"/>
      <c r="B44" s="58"/>
      <c r="C44" s="59">
        <v>25</v>
      </c>
      <c r="D44" s="10" t="b">
        <v>1</v>
      </c>
      <c r="E44" s="10">
        <v>0</v>
      </c>
      <c r="F44" s="10"/>
      <c r="H44" s="88"/>
      <c r="I44" s="89"/>
      <c r="J44" s="89"/>
      <c r="K44" s="23"/>
      <c r="L44" s="86">
        <v>0</v>
      </c>
      <c r="M44" s="87"/>
      <c r="N44" s="43">
        <f t="shared" si="1"/>
        <v>0</v>
      </c>
      <c r="O44" s="25">
        <f>ROUND(oknQuantity_25*oknPrice_25,2)</f>
        <v>0</v>
      </c>
      <c r="P44" s="80">
        <v>0</v>
      </c>
      <c r="Q44" s="80"/>
      <c r="R44" s="80"/>
      <c r="S44" s="80"/>
      <c r="T44" s="80"/>
      <c r="W44" s="43">
        <f t="shared" si="0"/>
        <v>0</v>
      </c>
    </row>
    <row r="45" spans="1:23" s="9" customFormat="1" ht="14.1" customHeight="1" x14ac:dyDescent="0.2">
      <c r="A45" s="61"/>
      <c r="B45" s="58"/>
      <c r="C45" s="59">
        <v>26</v>
      </c>
      <c r="D45" s="10" t="b">
        <v>1</v>
      </c>
      <c r="E45" s="10">
        <v>0</v>
      </c>
      <c r="F45" s="10"/>
      <c r="H45" s="90"/>
      <c r="I45" s="91"/>
      <c r="J45" s="91"/>
      <c r="K45" s="70"/>
      <c r="L45" s="92">
        <v>0</v>
      </c>
      <c r="M45" s="93"/>
      <c r="N45" s="71">
        <f t="shared" si="1"/>
        <v>0</v>
      </c>
      <c r="O45" s="72">
        <f>ROUND(oknQuantity_26*oknPrice_26,2)</f>
        <v>0</v>
      </c>
      <c r="P45" s="79">
        <v>0</v>
      </c>
      <c r="Q45" s="79"/>
      <c r="R45" s="79"/>
      <c r="S45" s="79"/>
      <c r="T45" s="79"/>
      <c r="W45" s="71">
        <f t="shared" si="0"/>
        <v>0</v>
      </c>
    </row>
    <row r="46" spans="1:23" s="9" customFormat="1" ht="14.1" customHeight="1" x14ac:dyDescent="0.2">
      <c r="A46" s="61"/>
      <c r="B46" s="58"/>
      <c r="C46" s="59">
        <v>27</v>
      </c>
      <c r="D46" s="10">
        <v>0</v>
      </c>
      <c r="E46" s="10">
        <v>0</v>
      </c>
      <c r="F46" s="10"/>
      <c r="H46" s="88"/>
      <c r="I46" s="89"/>
      <c r="J46" s="89"/>
      <c r="K46" s="23"/>
      <c r="L46" s="86">
        <v>0</v>
      </c>
      <c r="M46" s="87"/>
      <c r="N46" s="43">
        <f t="shared" si="1"/>
        <v>0</v>
      </c>
      <c r="O46" s="25">
        <f>ROUND(oknQuantity_27*oknPrice_27,2)</f>
        <v>0</v>
      </c>
      <c r="P46" s="80">
        <v>0</v>
      </c>
      <c r="Q46" s="80"/>
      <c r="R46" s="80"/>
      <c r="S46" s="80"/>
      <c r="T46" s="80"/>
      <c r="W46" s="43">
        <f t="shared" si="0"/>
        <v>0</v>
      </c>
    </row>
    <row r="47" spans="1:23" s="9" customFormat="1" ht="14.1" customHeight="1" x14ac:dyDescent="0.2">
      <c r="A47" s="61"/>
      <c r="B47" s="58"/>
      <c r="C47" s="59">
        <v>28</v>
      </c>
      <c r="D47" s="10">
        <v>0</v>
      </c>
      <c r="E47" s="10">
        <v>0</v>
      </c>
      <c r="F47" s="10"/>
      <c r="H47" s="90"/>
      <c r="I47" s="91"/>
      <c r="J47" s="91"/>
      <c r="K47" s="70"/>
      <c r="L47" s="92">
        <v>0</v>
      </c>
      <c r="M47" s="93"/>
      <c r="N47" s="71">
        <f t="shared" si="1"/>
        <v>0</v>
      </c>
      <c r="O47" s="72">
        <f>ROUND(oknQuantity_28*oknPrice_28,2)</f>
        <v>0</v>
      </c>
      <c r="P47" s="79">
        <v>0</v>
      </c>
      <c r="Q47" s="79"/>
      <c r="R47" s="79"/>
      <c r="S47" s="79"/>
      <c r="T47" s="79"/>
      <c r="W47" s="71">
        <f t="shared" si="0"/>
        <v>0</v>
      </c>
    </row>
    <row r="48" spans="1:23" s="9" customFormat="1" ht="14.1" customHeight="1" x14ac:dyDescent="0.2">
      <c r="A48" s="61"/>
      <c r="B48" s="58"/>
      <c r="C48" s="59">
        <v>29</v>
      </c>
      <c r="D48" s="10">
        <v>0</v>
      </c>
      <c r="E48" s="10">
        <v>0</v>
      </c>
      <c r="F48" s="10"/>
      <c r="H48" s="88"/>
      <c r="I48" s="89"/>
      <c r="J48" s="89"/>
      <c r="K48" s="23"/>
      <c r="L48" s="86">
        <v>0</v>
      </c>
      <c r="M48" s="87"/>
      <c r="N48" s="43">
        <f t="shared" si="1"/>
        <v>0</v>
      </c>
      <c r="O48" s="25">
        <f>ROUND(oknQuantity_29*oknPrice_29,2)</f>
        <v>0</v>
      </c>
      <c r="P48" s="80">
        <v>0</v>
      </c>
      <c r="Q48" s="80"/>
      <c r="R48" s="80"/>
      <c r="S48" s="80"/>
      <c r="T48" s="80"/>
      <c r="W48" s="43">
        <f t="shared" si="0"/>
        <v>0</v>
      </c>
    </row>
    <row r="49" spans="1:23" s="9" customFormat="1" ht="14.1" customHeight="1" x14ac:dyDescent="0.2">
      <c r="A49" s="61" t="s">
        <v>38</v>
      </c>
      <c r="B49" s="58"/>
      <c r="C49" s="59">
        <v>30</v>
      </c>
      <c r="D49" s="10" t="b">
        <v>1</v>
      </c>
      <c r="E49" s="10">
        <v>0</v>
      </c>
      <c r="F49" s="10"/>
      <c r="H49" s="120" t="s">
        <v>37</v>
      </c>
      <c r="I49" s="121"/>
      <c r="J49" s="122"/>
      <c r="K49" s="73" t="s">
        <v>39</v>
      </c>
      <c r="L49" s="118">
        <v>1</v>
      </c>
      <c r="M49" s="119"/>
      <c r="N49" s="74">
        <f t="shared" si="1"/>
        <v>59</v>
      </c>
      <c r="O49" s="75">
        <f>ROUND(oknQuantity_30*oknPrice_30,2)</f>
        <v>59</v>
      </c>
      <c r="P49" s="81">
        <v>59</v>
      </c>
      <c r="Q49" s="81"/>
      <c r="R49" s="81"/>
      <c r="S49" s="81"/>
      <c r="T49" s="81"/>
      <c r="W49" s="74">
        <f t="shared" si="0"/>
        <v>0</v>
      </c>
    </row>
    <row r="50" spans="1:23" s="9" customFormat="1" ht="15" customHeight="1" x14ac:dyDescent="0.2">
      <c r="A50" s="56"/>
      <c r="B50" s="56"/>
      <c r="C50" s="60"/>
      <c r="D50" s="10"/>
      <c r="E50" s="10"/>
      <c r="F50" s="10"/>
      <c r="H50" s="20"/>
      <c r="I50" s="21"/>
      <c r="J50" s="21"/>
      <c r="K50" s="21"/>
      <c r="L50" s="29"/>
      <c r="M50" s="29"/>
      <c r="N50" s="30" t="s">
        <v>27</v>
      </c>
      <c r="O50" s="12">
        <f>SUM(oknLineTotal_1:oknLineTotal_30)</f>
        <v>174</v>
      </c>
      <c r="P50" s="26"/>
      <c r="Q50" s="26"/>
      <c r="R50" s="26"/>
      <c r="S50" s="26"/>
      <c r="T50" s="26"/>
    </row>
    <row r="51" spans="1:23" s="9" customFormat="1" ht="15" customHeight="1" x14ac:dyDescent="0.2">
      <c r="A51" s="60"/>
      <c r="B51" s="60"/>
      <c r="C51" s="60"/>
      <c r="D51" s="19"/>
      <c r="E51" s="18">
        <f t="array" ref="E51">SUM(oknTaxable_1:oknTaxable_30*oknLineTotal_1:oknLineTotal_30)</f>
        <v>59</v>
      </c>
      <c r="F51" s="18"/>
      <c r="H51" s="11"/>
      <c r="I51" s="11"/>
      <c r="J51" s="11"/>
      <c r="K51" s="11"/>
      <c r="L51" s="11"/>
      <c r="M51" s="44" t="s">
        <v>25</v>
      </c>
      <c r="N51" s="31">
        <v>7.7499999999999999E-2</v>
      </c>
      <c r="O51" s="12">
        <f>IF(oknTaxable_1,(+oknSubTotal*oknTax1Rate),0)</f>
        <v>0</v>
      </c>
      <c r="P51" s="26"/>
      <c r="Q51" s="26"/>
      <c r="R51" s="26"/>
      <c r="S51" s="26"/>
      <c r="T51" s="26"/>
    </row>
    <row r="52" spans="1:23" s="9" customFormat="1" ht="15" hidden="1" customHeight="1" x14ac:dyDescent="0.2">
      <c r="A52" s="60"/>
      <c r="B52" s="60"/>
      <c r="C52" s="60"/>
      <c r="D52" s="8"/>
      <c r="E52" s="8"/>
      <c r="F52" s="8"/>
      <c r="H52" s="11"/>
      <c r="I52" s="11"/>
      <c r="J52" s="11"/>
      <c r="K52" s="11"/>
      <c r="L52" s="11"/>
      <c r="M52" s="44" t="s">
        <v>24</v>
      </c>
      <c r="N52" s="32">
        <v>3.2000000000000001E-2</v>
      </c>
      <c r="O52" s="12">
        <f>+oknSubTotal*oknTax2Rate*-1</f>
        <v>-5.5680000000000005</v>
      </c>
      <c r="P52" s="26"/>
      <c r="Q52" s="26"/>
      <c r="R52" s="26"/>
      <c r="S52" s="26"/>
      <c r="T52" s="26"/>
    </row>
    <row r="53" spans="1:23" s="9" customFormat="1" ht="15" customHeight="1" x14ac:dyDescent="0.2">
      <c r="A53" s="60"/>
      <c r="B53" s="60"/>
      <c r="C53" s="60"/>
      <c r="D53" s="8"/>
      <c r="E53" s="8"/>
      <c r="F53" s="8"/>
      <c r="H53" s="11"/>
      <c r="I53" s="11"/>
      <c r="J53" s="11"/>
      <c r="K53" s="11"/>
      <c r="L53" s="11"/>
      <c r="N53" s="13" t="s">
        <v>17</v>
      </c>
      <c r="O53" s="14">
        <v>0</v>
      </c>
      <c r="P53" s="27"/>
      <c r="Q53" s="27"/>
      <c r="R53" s="27"/>
      <c r="S53" s="27"/>
      <c r="T53" s="27"/>
    </row>
    <row r="54" spans="1:23" s="9" customFormat="1" ht="3" customHeight="1" x14ac:dyDescent="0.2">
      <c r="A54" s="60"/>
      <c r="B54" s="60"/>
      <c r="C54" s="60"/>
      <c r="D54" s="8"/>
      <c r="E54" s="8"/>
      <c r="F54" s="8"/>
      <c r="H54" s="11"/>
      <c r="I54" s="11"/>
      <c r="J54" s="11"/>
      <c r="K54" s="11"/>
      <c r="L54" s="11"/>
      <c r="N54" s="13"/>
      <c r="O54" s="42"/>
      <c r="P54" s="27"/>
      <c r="Q54" s="27"/>
      <c r="R54" s="27"/>
      <c r="S54" s="27"/>
      <c r="T54" s="27"/>
    </row>
    <row r="55" spans="1:23" s="9" customFormat="1" ht="15" customHeight="1" x14ac:dyDescent="0.2">
      <c r="A55" s="60"/>
      <c r="B55" s="60"/>
      <c r="C55" s="60"/>
      <c r="D55" s="8"/>
      <c r="E55" s="8"/>
      <c r="F55" s="8"/>
      <c r="N55" s="15" t="s">
        <v>3</v>
      </c>
      <c r="O55" s="16">
        <f>+oknShippingCost+oknTax1+oknSubTotal-O54</f>
        <v>174</v>
      </c>
      <c r="P55" s="26"/>
      <c r="Q55" s="26"/>
      <c r="R55" s="26"/>
      <c r="S55" s="26"/>
      <c r="T55" s="26"/>
    </row>
    <row r="56" spans="1:23" s="3" customFormat="1" ht="15" customHeight="1" x14ac:dyDescent="0.2">
      <c r="A56" s="60"/>
      <c r="B56" s="60"/>
      <c r="C56" s="60"/>
      <c r="D56" s="8"/>
      <c r="E56" s="8"/>
      <c r="F56" s="8"/>
      <c r="G56" s="9"/>
      <c r="H56" s="9"/>
      <c r="I56" s="9"/>
      <c r="J56" s="9"/>
      <c r="K56" s="9"/>
      <c r="L56" s="9"/>
      <c r="M56" s="9"/>
      <c r="N56" s="15" t="s">
        <v>9</v>
      </c>
      <c r="O56" s="33">
        <v>0</v>
      </c>
      <c r="P56" s="27"/>
      <c r="Q56" s="27"/>
      <c r="R56" s="27"/>
      <c r="S56" s="27"/>
      <c r="T56" s="27"/>
    </row>
    <row r="57" spans="1:23" s="3" customFormat="1" ht="15" customHeight="1" x14ac:dyDescent="0.2">
      <c r="A57" s="60"/>
      <c r="B57" s="60"/>
      <c r="C57" s="60"/>
      <c r="D57" s="8"/>
      <c r="E57" s="8"/>
      <c r="F57" s="8"/>
      <c r="G57" s="9"/>
      <c r="H57" s="9"/>
      <c r="I57" s="9"/>
      <c r="J57" s="9"/>
      <c r="K57" s="9"/>
      <c r="L57" s="9"/>
      <c r="M57" s="9"/>
      <c r="N57" s="15" t="s">
        <v>8</v>
      </c>
      <c r="O57" s="34">
        <f>ROUND(oknTotal-oknPayments,2)</f>
        <v>174</v>
      </c>
      <c r="P57" s="26"/>
      <c r="Q57" s="26"/>
      <c r="R57" s="26"/>
      <c r="S57" s="26"/>
      <c r="T57" s="26"/>
    </row>
    <row r="58" spans="1:23" s="3" customFormat="1" ht="5.25" customHeight="1" x14ac:dyDescent="0.2">
      <c r="A58" s="48"/>
      <c r="B58" s="48"/>
      <c r="C58" s="48"/>
      <c r="D58" s="17"/>
      <c r="E58" s="17"/>
      <c r="F58" s="17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</row>
    <row r="60" spans="1:23" x14ac:dyDescent="0.2">
      <c r="H60" s="2"/>
      <c r="I60" s="2"/>
      <c r="J60" s="2"/>
      <c r="K60" s="2"/>
      <c r="L60" s="2"/>
    </row>
    <row r="923" spans="1:1" hidden="1" x14ac:dyDescent="0.2">
      <c r="A923" s="51" t="s">
        <v>48</v>
      </c>
    </row>
    <row r="929" spans="1:1" hidden="1" x14ac:dyDescent="0.2">
      <c r="A929" s="51" t="s">
        <v>48</v>
      </c>
    </row>
    <row r="954" spans="1:1" hidden="1" x14ac:dyDescent="0.2">
      <c r="A954" s="82" t="s">
        <v>52</v>
      </c>
    </row>
    <row r="972" spans="1:1" hidden="1" x14ac:dyDescent="0.2">
      <c r="A972" s="51" t="s">
        <v>48</v>
      </c>
    </row>
  </sheetData>
  <sheetProtection sheet="1" objects="1" scenarios="1" selectLockedCells="1"/>
  <dataConsolidate/>
  <customSheetViews>
    <customSheetView guid="{DBA83F98-9E57-43A8-B42B-6CAE3132A72F}" showGridLines="0" showRowCol="0" outlineSymbols="0" zeroValues="0" fitToPage="1" hiddenColumns="1" showRuler="0">
      <pane xSplit="2" ySplit="1" topLeftCell="E2" activePane="bottomRight" state="frozen"/>
      <selection pane="bottomRight" activeCell="H12" sqref="H12:J12"/>
      <pageMargins left="0.5" right="0.5" top="0.5" bottom="0.5" header="0.5" footer="0.5"/>
      <printOptions horizontalCentered="1"/>
      <pageSetup paperSize="9" orientation="portrait" horizontalDpi="300" verticalDpi="300" r:id="rId1"/>
      <headerFooter alignWithMargins="0">
        <oddHeader>Page &amp;P of &amp;N</oddHeader>
      </headerFooter>
    </customSheetView>
  </customSheetViews>
  <mergeCells count="83">
    <mergeCell ref="N10:O10"/>
    <mergeCell ref="N11:O11"/>
    <mergeCell ref="N12:O12"/>
    <mergeCell ref="N13:O13"/>
    <mergeCell ref="N14:O14"/>
    <mergeCell ref="H27:J27"/>
    <mergeCell ref="H28:J28"/>
    <mergeCell ref="L21:M21"/>
    <mergeCell ref="L16:N16"/>
    <mergeCell ref="L17:N17"/>
    <mergeCell ref="L48:M48"/>
    <mergeCell ref="L49:M49"/>
    <mergeCell ref="H48:J48"/>
    <mergeCell ref="H49:J49"/>
    <mergeCell ref="L46:M46"/>
    <mergeCell ref="L47:M47"/>
    <mergeCell ref="H46:J46"/>
    <mergeCell ref="H47:J47"/>
    <mergeCell ref="L44:M44"/>
    <mergeCell ref="L45:M45"/>
    <mergeCell ref="H44:J44"/>
    <mergeCell ref="H45:J45"/>
    <mergeCell ref="L42:M42"/>
    <mergeCell ref="L43:M43"/>
    <mergeCell ref="H42:J42"/>
    <mergeCell ref="H43:J43"/>
    <mergeCell ref="L40:M40"/>
    <mergeCell ref="L41:M41"/>
    <mergeCell ref="H40:J40"/>
    <mergeCell ref="H41:J41"/>
    <mergeCell ref="L38:M38"/>
    <mergeCell ref="L39:M39"/>
    <mergeCell ref="H38:J38"/>
    <mergeCell ref="H39:J39"/>
    <mergeCell ref="L36:M36"/>
    <mergeCell ref="L37:M37"/>
    <mergeCell ref="H36:J36"/>
    <mergeCell ref="H37:J37"/>
    <mergeCell ref="I14:K14"/>
    <mergeCell ref="H19:J19"/>
    <mergeCell ref="H20:J20"/>
    <mergeCell ref="L19:M19"/>
    <mergeCell ref="L20:M20"/>
    <mergeCell ref="L24:M24"/>
    <mergeCell ref="L23:M23"/>
    <mergeCell ref="L22:M22"/>
    <mergeCell ref="H29:J29"/>
    <mergeCell ref="H25:J25"/>
    <mergeCell ref="H26:J26"/>
    <mergeCell ref="H24:J24"/>
    <mergeCell ref="A3:C3"/>
    <mergeCell ref="A4:C4"/>
    <mergeCell ref="A5:C5"/>
    <mergeCell ref="A6:C6"/>
    <mergeCell ref="H23:J23"/>
    <mergeCell ref="I17:J17"/>
    <mergeCell ref="I16:J16"/>
    <mergeCell ref="H21:J21"/>
    <mergeCell ref="H22:J22"/>
    <mergeCell ref="A8:C8"/>
    <mergeCell ref="A9:C9"/>
    <mergeCell ref="I10:K10"/>
    <mergeCell ref="I11:K11"/>
    <mergeCell ref="A12:C14"/>
    <mergeCell ref="I12:K12"/>
    <mergeCell ref="I13:K13"/>
    <mergeCell ref="L29:M29"/>
    <mergeCell ref="L27:M27"/>
    <mergeCell ref="L26:M26"/>
    <mergeCell ref="L28:M28"/>
    <mergeCell ref="L25:M25"/>
    <mergeCell ref="L34:M34"/>
    <mergeCell ref="H30:J30"/>
    <mergeCell ref="H31:J31"/>
    <mergeCell ref="L35:M35"/>
    <mergeCell ref="H34:J34"/>
    <mergeCell ref="H35:J35"/>
    <mergeCell ref="L30:M30"/>
    <mergeCell ref="L32:M32"/>
    <mergeCell ref="L33:M33"/>
    <mergeCell ref="H32:J32"/>
    <mergeCell ref="H33:J33"/>
    <mergeCell ref="L31:M31"/>
  </mergeCells>
  <phoneticPr fontId="5" type="noConversion"/>
  <conditionalFormatting sqref="N20:N49">
    <cfRule type="expression" dxfId="2" priority="8" stopIfTrue="1">
      <formula>ISSERROR</formula>
    </cfRule>
  </conditionalFormatting>
  <conditionalFormatting sqref="P20:T49">
    <cfRule type="expression" dxfId="1" priority="1" stopIfTrue="1">
      <formula>ISSERROR</formula>
    </cfRule>
  </conditionalFormatting>
  <conditionalFormatting sqref="W20:W49">
    <cfRule type="expression" dxfId="0" priority="2" stopIfTrue="1">
      <formula>ISSERROR</formula>
    </cfRule>
  </conditionalFormatting>
  <dataValidations count="11">
    <dataValidation type="textLength" operator="lessThan" allowBlank="1" showInputMessage="1" showErrorMessage="1" errorTitle="Invalid Input" error="Max characters allowed: 15" sqref="O17 H17" xr:uid="{00000000-0002-0000-0000-000000000000}">
      <formula1>15</formula1>
    </dataValidation>
    <dataValidation type="decimal" operator="lessThanOrEqual" allowBlank="1" showInputMessage="1" showErrorMessage="1" errorTitle="Invalid Input" error="Please enter a valid numeric_x000a_value." sqref="O56:T56 O53:T54 N51:N52 M43:M50 M35:M41 L20:L50 M20:M25 M27:M33 N20:N49" xr:uid="{00000000-0002-0000-0000-000001000000}">
      <formula1>999999999.99</formula1>
    </dataValidation>
    <dataValidation type="date" allowBlank="1" showErrorMessage="1" errorTitle="Invalid Input" error="Please enter a valid date." sqref="K17 O5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10" sqref="A9 O6 H50 A20:B49" xr:uid="{00000000-0002-0000-0000-000003000000}">
      <formula1>0</formula1>
      <formula2>10</formula2>
    </dataValidation>
    <dataValidation type="textLength" operator="lessThanOrEqual" allowBlank="1" showInputMessage="1" showErrorMessage="1" errorTitle="Invalid Input" error="Max characters allowed: 20" sqref="AQ25" xr:uid="{00000000-0002-0000-0000-000004000000}">
      <formula1>20</formula1>
    </dataValidation>
    <dataValidation type="textLength" allowBlank="1" showInputMessage="1" showErrorMessage="1" errorTitle="Invalid Input" error="Max characters allowed: 60" sqref="I10:K12 N10:O12" xr:uid="{00000000-0002-0000-0000-000005000000}">
      <formula1>0</formula1>
      <formula2>60</formula2>
    </dataValidation>
    <dataValidation type="textLength" allowBlank="1" showInputMessage="1" showErrorMessage="1" errorTitle="Invalid Input" error="Max characters allowed: 20" sqref="I13:K14 N13:O13" xr:uid="{00000000-0002-0000-0000-000006000000}">
      <formula1>0</formula1>
      <formula2>20</formula2>
    </dataValidation>
    <dataValidation type="textLength" allowBlank="1" showInputMessage="1" showErrorMessage="1" errorTitle="Invalid Input" error="Max characters allowed: 30" sqref="N14:O14" xr:uid="{00000000-0002-0000-0000-000007000000}">
      <formula1>0</formula1>
      <formula2>30</formula2>
    </dataValidation>
    <dataValidation type="textLength" operator="lessThanOrEqual" allowBlank="1" showInputMessage="1" showErrorMessage="1" errorTitle="Invalid Input" error="Max characters allowed: 30" sqref="I17:J17 L17" xr:uid="{00000000-0002-0000-0000-000008000000}">
      <formula1>30</formula1>
    </dataValidation>
    <dataValidation type="textLength" operator="lessThanOrEqual" allowBlank="1" showInputMessage="1" showErrorMessage="1" errorTitle="Invalid Input" error="Max characters allowed: 100" sqref="K20:K25 K36:K41 K28:K33 K44:K50 I50:J50" xr:uid="{00000000-0002-0000-0000-000009000000}">
      <formula1>100</formula1>
    </dataValidation>
    <dataValidation operator="lessThanOrEqual" allowBlank="1" showInputMessage="1" showErrorMessage="1" errorTitle="Invalid Input" error="Please enter a valid numeric_x000a_value." sqref="N50" xr:uid="{00000000-0002-0000-0000-00000A000000}"/>
  </dataValidations>
  <hyperlinks>
    <hyperlink ref="A972" r:id="rId2" tooltip="Form with 5 Price Levels" display="http://www.invoicingtemplate.com/five-price-levels-sales-percentage-custom.html" xr:uid="{00000000-0004-0000-0000-000000000000}"/>
    <hyperlink ref="A923" r:id="rId3" tooltip="Form with 5 Price Levels" display="http://www.invoicingtemplate.com/five-price-levels-sales-percentage-custom.html" xr:uid="{00000000-0004-0000-0000-000001000000}"/>
    <hyperlink ref="IT1" r:id="rId4" tooltip="Five Price Percentage Levels (Sales, Custom Column)" display="http://www.invoicingtemplate.com/five-price-levels-sales-percentage-custom.html" xr:uid="{00000000-0004-0000-0000-000002000000}"/>
    <hyperlink ref="A929" r:id="rId5" tooltip="Form with 5 Price Levels" display="http://www.invoicingtemplate.com/five-price-levels-sales-percentage-custom.html" xr:uid="{00000000-0004-0000-0000-000003000000}"/>
    <hyperlink ref="A954" r:id="rId6" tooltip="Form with 5 Price Levels" display="http://www.invoicingtemplate.com/five-price-levels-sales-percentage-custom.html" xr:uid="{00000000-0004-0000-0000-000005000000}"/>
    <hyperlink ref="AKD1" r:id="rId7" tooltip="Five Price Percentage Levels (Sales, Custom Column)" display="http://www.invoicingtemplate.com/five-price-levels-sales-percentage-custom.html" xr:uid="{00000000-0004-0000-0000-000006000000}"/>
  </hyperlinks>
  <printOptions horizontalCentered="1"/>
  <pageMargins left="0.25" right="0.25" top="0.511811023622047" bottom="0.511811023622047" header="0.511811023622047" footer="0.511811023622047"/>
  <pageSetup paperSize="9" orientation="portrait" errors="blank" horizontalDpi="300" verticalDpi="300" r:id="rId8"/>
  <headerFooter alignWithMargins="0">
    <oddFooter>&amp;A</oddFooter>
  </headerFooter>
  <drawing r:id="rId9"/>
  <legacyDrawing r:id="rId10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9322" r:id="rId11" name="oknWidget_taxable1">
              <controlPr defaultSize="0" autoFill="0" autoLine="0" autoPict="0" altText="">
                <anchor moveWithCells="1">
                  <from>
                    <xdr:col>2</xdr:col>
                    <xdr:colOff>209550</xdr:colOff>
                    <xdr:row>19</xdr:row>
                    <xdr:rowOff>28575</xdr:rowOff>
                  </from>
                  <to>
                    <xdr:col>2</xdr:col>
                    <xdr:colOff>419100</xdr:colOff>
                    <xdr:row>20</xdr:row>
                    <xdr:rowOff>57150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B5D9AA-B4D9-4A63-854B-16AA560499FD}">
  <dimension ref="A1"/>
  <sheetViews>
    <sheetView workbookViewId="0">
      <selection activeCell="B32" sqref="B32"/>
    </sheetView>
  </sheetViews>
  <sheetFormatPr defaultRowHeight="16.5" x14ac:dyDescent="0.3"/>
  <cols>
    <col min="1" max="16384" width="9.140625" style="85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436</vt:i4>
      </vt:variant>
    </vt:vector>
  </HeadingPairs>
  <TitlesOfParts>
    <vt:vector size="438" baseType="lpstr">
      <vt:lpstr>Invoice</vt:lpstr>
      <vt:lpstr>UniformSoftware.com</vt:lpstr>
      <vt:lpstr>okaDiscountRate_A_5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oknCost_17</vt:lpstr>
      <vt:lpstr>oknCost_18</vt:lpstr>
      <vt:lpstr>oknCost_19</vt:lpstr>
      <vt:lpstr>oknCost_2</vt:lpstr>
      <vt:lpstr>oknCost_20</vt:lpstr>
      <vt:lpstr>oknCost_21</vt:lpstr>
      <vt:lpstr>oknCost_22</vt:lpstr>
      <vt:lpstr>oknCost_23</vt:lpstr>
      <vt:lpstr>oknCost_24</vt:lpstr>
      <vt:lpstr>oknCost_25</vt:lpstr>
      <vt:lpstr>oknCost_26</vt:lpstr>
      <vt:lpstr>oknCost_27</vt:lpstr>
      <vt:lpstr>oknCost_28</vt:lpstr>
      <vt:lpstr>oknCost_29</vt:lpstr>
      <vt:lpstr>oknCost_3</vt:lpstr>
      <vt:lpstr>oknCost_30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oknDiscountPriceA_1</vt:lpstr>
      <vt:lpstr>oknDiscountPriceA_10</vt:lpstr>
      <vt:lpstr>oknDiscountPriceA_11</vt:lpstr>
      <vt:lpstr>oknDiscountPriceA_12</vt:lpstr>
      <vt:lpstr>oknDiscountPriceA_13</vt:lpstr>
      <vt:lpstr>oknDiscountPriceA_14</vt:lpstr>
      <vt:lpstr>oknDiscountPriceA_15</vt:lpstr>
      <vt:lpstr>oknDiscountPriceA_16</vt:lpstr>
      <vt:lpstr>oknDiscountPriceA_17</vt:lpstr>
      <vt:lpstr>oknDiscountPriceA_18</vt:lpstr>
      <vt:lpstr>oknDiscountPriceA_19</vt:lpstr>
      <vt:lpstr>oknDiscountPriceA_2</vt:lpstr>
      <vt:lpstr>oknDiscountPriceA_20</vt:lpstr>
      <vt:lpstr>oknDiscountPriceA_21</vt:lpstr>
      <vt:lpstr>oknDiscountPriceA_22</vt:lpstr>
      <vt:lpstr>oknDiscountPriceA_23</vt:lpstr>
      <vt:lpstr>oknDiscountPriceA_24</vt:lpstr>
      <vt:lpstr>oknDiscountPriceA_25</vt:lpstr>
      <vt:lpstr>oknDiscountPriceA_26</vt:lpstr>
      <vt:lpstr>oknDiscountPriceA_27</vt:lpstr>
      <vt:lpstr>oknDiscountPriceA_28</vt:lpstr>
      <vt:lpstr>oknDiscountPriceA_29</vt:lpstr>
      <vt:lpstr>oknDiscountPriceA_3</vt:lpstr>
      <vt:lpstr>oknDiscountPriceA_30</vt:lpstr>
      <vt:lpstr>oknDiscountPriceA_4</vt:lpstr>
      <vt:lpstr>oknDiscountPriceA_5</vt:lpstr>
      <vt:lpstr>oknDiscountPriceA_6</vt:lpstr>
      <vt:lpstr>oknDiscountPriceA_7</vt:lpstr>
      <vt:lpstr>oknDiscountPriceA_8</vt:lpstr>
      <vt:lpstr>oknDiscountPriceA_9</vt:lpstr>
      <vt:lpstr>oknDiscountPriceB_1</vt:lpstr>
      <vt:lpstr>oknDiscountPriceB_10</vt:lpstr>
      <vt:lpstr>oknDiscountPriceB_11</vt:lpstr>
      <vt:lpstr>oknDiscountPriceB_12</vt:lpstr>
      <vt:lpstr>oknDiscountPriceB_13</vt:lpstr>
      <vt:lpstr>oknDiscountPriceB_14</vt:lpstr>
      <vt:lpstr>oknDiscountPriceB_15</vt:lpstr>
      <vt:lpstr>oknDiscountPriceB_16</vt:lpstr>
      <vt:lpstr>oknDiscountPriceB_17</vt:lpstr>
      <vt:lpstr>oknDiscountPriceB_18</vt:lpstr>
      <vt:lpstr>oknDiscountPriceB_19</vt:lpstr>
      <vt:lpstr>oknDiscountPriceB_2</vt:lpstr>
      <vt:lpstr>oknDiscountPriceB_20</vt:lpstr>
      <vt:lpstr>oknDiscountPriceB_21</vt:lpstr>
      <vt:lpstr>oknDiscountPriceB_22</vt:lpstr>
      <vt:lpstr>oknDiscountPriceB_23</vt:lpstr>
      <vt:lpstr>oknDiscountPriceB_24</vt:lpstr>
      <vt:lpstr>oknDiscountPriceB_25</vt:lpstr>
      <vt:lpstr>oknDiscountPriceB_26</vt:lpstr>
      <vt:lpstr>oknDiscountPriceB_27</vt:lpstr>
      <vt:lpstr>oknDiscountPriceB_28</vt:lpstr>
      <vt:lpstr>oknDiscountPriceB_29</vt:lpstr>
      <vt:lpstr>oknDiscountPriceB_3</vt:lpstr>
      <vt:lpstr>oknDiscountPriceB_30</vt:lpstr>
      <vt:lpstr>oknDiscountPriceB_4</vt:lpstr>
      <vt:lpstr>oknDiscountPriceB_5</vt:lpstr>
      <vt:lpstr>oknDiscountPriceB_6</vt:lpstr>
      <vt:lpstr>oknDiscountPriceB_7</vt:lpstr>
      <vt:lpstr>oknDiscountPriceB_8</vt:lpstr>
      <vt:lpstr>oknDiscountPriceB_9</vt:lpstr>
      <vt:lpstr>oknDiscountPriceC_1</vt:lpstr>
      <vt:lpstr>oknDiscountPriceC_10</vt:lpstr>
      <vt:lpstr>oknDiscountPriceC_11</vt:lpstr>
      <vt:lpstr>oknDiscountPriceC_12</vt:lpstr>
      <vt:lpstr>oknDiscountPriceC_13</vt:lpstr>
      <vt:lpstr>oknDiscountPriceC_14</vt:lpstr>
      <vt:lpstr>oknDiscountPriceC_15</vt:lpstr>
      <vt:lpstr>oknDiscountPriceC_16</vt:lpstr>
      <vt:lpstr>oknDiscountPriceC_17</vt:lpstr>
      <vt:lpstr>oknDiscountPriceC_18</vt:lpstr>
      <vt:lpstr>oknDiscountPriceC_19</vt:lpstr>
      <vt:lpstr>oknDiscountPriceC_2</vt:lpstr>
      <vt:lpstr>oknDiscountPriceC_20</vt:lpstr>
      <vt:lpstr>oknDiscountPriceC_21</vt:lpstr>
      <vt:lpstr>oknDiscountPriceC_22</vt:lpstr>
      <vt:lpstr>oknDiscountPriceC_23</vt:lpstr>
      <vt:lpstr>oknDiscountPriceC_24</vt:lpstr>
      <vt:lpstr>oknDiscountPriceC_25</vt:lpstr>
      <vt:lpstr>oknDiscountPriceC_26</vt:lpstr>
      <vt:lpstr>oknDiscountPriceC_27</vt:lpstr>
      <vt:lpstr>oknDiscountPriceC_28</vt:lpstr>
      <vt:lpstr>oknDiscountPriceC_29</vt:lpstr>
      <vt:lpstr>oknDiscountPriceC_3</vt:lpstr>
      <vt:lpstr>oknDiscountPriceC_30</vt:lpstr>
      <vt:lpstr>oknDiscountPriceC_4</vt:lpstr>
      <vt:lpstr>oknDiscountPriceC_5</vt:lpstr>
      <vt:lpstr>oknDiscountPriceC_6</vt:lpstr>
      <vt:lpstr>oknDiscountPriceC_7</vt:lpstr>
      <vt:lpstr>oknDiscountPriceC_8</vt:lpstr>
      <vt:lpstr>oknDiscountPriceC_9</vt:lpstr>
      <vt:lpstr>oknDiscountPriceD_1</vt:lpstr>
      <vt:lpstr>oknDiscountPriceD_10</vt:lpstr>
      <vt:lpstr>oknDiscountPriceD_11</vt:lpstr>
      <vt:lpstr>oknDiscountPriceD_12</vt:lpstr>
      <vt:lpstr>oknDiscountPriceD_13</vt:lpstr>
      <vt:lpstr>oknDiscountPriceD_14</vt:lpstr>
      <vt:lpstr>oknDiscountPriceD_15</vt:lpstr>
      <vt:lpstr>oknDiscountPriceD_16</vt:lpstr>
      <vt:lpstr>oknDiscountPriceD_17</vt:lpstr>
      <vt:lpstr>oknDiscountPriceD_18</vt:lpstr>
      <vt:lpstr>oknDiscountPriceD_19</vt:lpstr>
      <vt:lpstr>oknDiscountPriceD_2</vt:lpstr>
      <vt:lpstr>oknDiscountPriceD_20</vt:lpstr>
      <vt:lpstr>oknDiscountPriceD_21</vt:lpstr>
      <vt:lpstr>oknDiscountPriceD_22</vt:lpstr>
      <vt:lpstr>oknDiscountPriceD_23</vt:lpstr>
      <vt:lpstr>oknDiscountPriceD_24</vt:lpstr>
      <vt:lpstr>oknDiscountPriceD_25</vt:lpstr>
      <vt:lpstr>oknDiscountPriceD_26</vt:lpstr>
      <vt:lpstr>oknDiscountPriceD_27</vt:lpstr>
      <vt:lpstr>oknDiscountPriceD_28</vt:lpstr>
      <vt:lpstr>oknDiscountPriceD_29</vt:lpstr>
      <vt:lpstr>oknDiscountPriceD_3</vt:lpstr>
      <vt:lpstr>oknDiscountPriceD_30</vt:lpstr>
      <vt:lpstr>oknDiscountPriceD_4</vt:lpstr>
      <vt:lpstr>oknDiscountPriceD_5</vt:lpstr>
      <vt:lpstr>oknDiscountPriceD_6</vt:lpstr>
      <vt:lpstr>oknDiscountPriceD_7</vt:lpstr>
      <vt:lpstr>oknDiscountPriceD_8</vt:lpstr>
      <vt:lpstr>oknDiscountPriceD_9</vt:lpstr>
      <vt:lpstr>oknDiscountPriceE_1</vt:lpstr>
      <vt:lpstr>oknDiscountPriceE_10</vt:lpstr>
      <vt:lpstr>oknDiscountPriceE_11</vt:lpstr>
      <vt:lpstr>oknDiscountPriceE_12</vt:lpstr>
      <vt:lpstr>oknDiscountPriceE_13</vt:lpstr>
      <vt:lpstr>oknDiscountPriceE_14</vt:lpstr>
      <vt:lpstr>oknDiscountPriceE_15</vt:lpstr>
      <vt:lpstr>oknDiscountPriceE_16</vt:lpstr>
      <vt:lpstr>oknDiscountPriceE_17</vt:lpstr>
      <vt:lpstr>oknDiscountPriceE_18</vt:lpstr>
      <vt:lpstr>oknDiscountPriceE_19</vt:lpstr>
      <vt:lpstr>oknDiscountPriceE_2</vt:lpstr>
      <vt:lpstr>oknDiscountPriceE_20</vt:lpstr>
      <vt:lpstr>oknDiscountPriceE_21</vt:lpstr>
      <vt:lpstr>oknDiscountPriceE_22</vt:lpstr>
      <vt:lpstr>oknDiscountPriceE_23</vt:lpstr>
      <vt:lpstr>oknDiscountPriceE_24</vt:lpstr>
      <vt:lpstr>oknDiscountPriceE_25</vt:lpstr>
      <vt:lpstr>oknDiscountPriceE_26</vt:lpstr>
      <vt:lpstr>oknDiscountPriceE_27</vt:lpstr>
      <vt:lpstr>oknDiscountPriceE_28</vt:lpstr>
      <vt:lpstr>oknDiscountPriceE_29</vt:lpstr>
      <vt:lpstr>oknDiscountPriceE_3</vt:lpstr>
      <vt:lpstr>oknDiscountPriceE_30</vt:lpstr>
      <vt:lpstr>oknDiscountPriceE_4</vt:lpstr>
      <vt:lpstr>oknDiscountPriceE_5</vt:lpstr>
      <vt:lpstr>oknDiscountPriceE_6</vt:lpstr>
      <vt:lpstr>oknDiscountPriceE_7</vt:lpstr>
      <vt:lpstr>oknDiscountPriceE_8</vt:lpstr>
      <vt:lpstr>oknDiscountPriceE_9</vt:lpstr>
      <vt:lpstr>oknDiscountRate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oknLineTotal_17</vt:lpstr>
      <vt:lpstr>oknLineTotal_18</vt:lpstr>
      <vt:lpstr>oknLineTotal_19</vt:lpstr>
      <vt:lpstr>oknLineTotal_2</vt:lpstr>
      <vt:lpstr>oknLineTotal_20</vt:lpstr>
      <vt:lpstr>oknLineTotal_21</vt:lpstr>
      <vt:lpstr>oknLineTotal_22</vt:lpstr>
      <vt:lpstr>oknLineTotal_23</vt:lpstr>
      <vt:lpstr>oknLineTotal_24</vt:lpstr>
      <vt:lpstr>oknLineTotal_25</vt:lpstr>
      <vt:lpstr>oknLineTotal_26</vt:lpstr>
      <vt:lpstr>oknLineTotal_27</vt:lpstr>
      <vt:lpstr>oknLineTotal_28</vt:lpstr>
      <vt:lpstr>oknLineTotal_29</vt:lpstr>
      <vt:lpstr>oknLineTotal_3</vt:lpstr>
      <vt:lpstr>oknLineTotal_30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oknPaymentTerm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oknPrice_17</vt:lpstr>
      <vt:lpstr>oknPrice_18</vt:lpstr>
      <vt:lpstr>oknPrice_19</vt:lpstr>
      <vt:lpstr>oknPrice_2</vt:lpstr>
      <vt:lpstr>oknPrice_20</vt:lpstr>
      <vt:lpstr>oknPrice_21</vt:lpstr>
      <vt:lpstr>oknPrice_22</vt:lpstr>
      <vt:lpstr>oknPrice_23</vt:lpstr>
      <vt:lpstr>oknPrice_24</vt:lpstr>
      <vt:lpstr>oknPrice_25</vt:lpstr>
      <vt:lpstr>oknPrice_26</vt:lpstr>
      <vt:lpstr>oknPrice_27</vt:lpstr>
      <vt:lpstr>oknPrice_28</vt:lpstr>
      <vt:lpstr>oknPrice_29</vt:lpstr>
      <vt:lpstr>oknPrice_3</vt:lpstr>
      <vt:lpstr>oknPrice_30</vt:lpstr>
      <vt:lpstr>oknPrice_4</vt:lpstr>
      <vt:lpstr>oknPrice_5</vt:lpstr>
      <vt:lpstr>oknPrice_6</vt:lpstr>
      <vt:lpstr>oknPrice_7</vt:lpstr>
      <vt:lpstr>oknPrice_8</vt:lpstr>
      <vt:lpstr>oknPrice_9</vt:lpstr>
      <vt:lpstr>oknProductColor_1</vt:lpstr>
      <vt:lpstr>oknProductColor_10</vt:lpstr>
      <vt:lpstr>oknProductColor_11</vt:lpstr>
      <vt:lpstr>oknProductColor_12</vt:lpstr>
      <vt:lpstr>oknProductColor_13</vt:lpstr>
      <vt:lpstr>oknProductColor_14</vt:lpstr>
      <vt:lpstr>oknProductColor_15</vt:lpstr>
      <vt:lpstr>oknProductColor_16</vt:lpstr>
      <vt:lpstr>oknProductColor_17</vt:lpstr>
      <vt:lpstr>oknProductColor_18</vt:lpstr>
      <vt:lpstr>oknProductColor_19</vt:lpstr>
      <vt:lpstr>oknProductColor_2</vt:lpstr>
      <vt:lpstr>oknProductColor_20</vt:lpstr>
      <vt:lpstr>oknProductColor_21</vt:lpstr>
      <vt:lpstr>oknProductColor_22</vt:lpstr>
      <vt:lpstr>oknProductColor_23</vt:lpstr>
      <vt:lpstr>oknProductColor_24</vt:lpstr>
      <vt:lpstr>oknProductColor_25</vt:lpstr>
      <vt:lpstr>oknProductColor_26</vt:lpstr>
      <vt:lpstr>oknProductColor_27</vt:lpstr>
      <vt:lpstr>oknProductColor_28</vt:lpstr>
      <vt:lpstr>oknProductColor_29</vt:lpstr>
      <vt:lpstr>oknProductColor_3</vt:lpstr>
      <vt:lpstr>oknProductColor_30</vt:lpstr>
      <vt:lpstr>oknProductColor_4</vt:lpstr>
      <vt:lpstr>oknProductColor_5</vt:lpstr>
      <vt:lpstr>oknProductColor_6</vt:lpstr>
      <vt:lpstr>oknProductColor_7</vt:lpstr>
      <vt:lpstr>oknProductColor_8</vt:lpstr>
      <vt:lpstr>oknProductColor_9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oknProductID_17</vt:lpstr>
      <vt:lpstr>oknProductID_18</vt:lpstr>
      <vt:lpstr>oknProductID_19</vt:lpstr>
      <vt:lpstr>oknProductID_2</vt:lpstr>
      <vt:lpstr>oknProductID_20</vt:lpstr>
      <vt:lpstr>oknProductID_21</vt:lpstr>
      <vt:lpstr>oknProductID_22</vt:lpstr>
      <vt:lpstr>oknProductID_23</vt:lpstr>
      <vt:lpstr>oknProductID_24</vt:lpstr>
      <vt:lpstr>oknProductID_25</vt:lpstr>
      <vt:lpstr>oknProductID_26</vt:lpstr>
      <vt:lpstr>oknProductID_27</vt:lpstr>
      <vt:lpstr>oknProductID_28</vt:lpstr>
      <vt:lpstr>oknProductID_29</vt:lpstr>
      <vt:lpstr>oknProductID_3</vt:lpstr>
      <vt:lpstr>oknProductID_30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oknProductName_17</vt:lpstr>
      <vt:lpstr>oknProductName_18</vt:lpstr>
      <vt:lpstr>oknProductName_19</vt:lpstr>
      <vt:lpstr>oknProductName_2</vt:lpstr>
      <vt:lpstr>oknProductName_20</vt:lpstr>
      <vt:lpstr>oknProductName_21</vt:lpstr>
      <vt:lpstr>oknProductName_22</vt:lpstr>
      <vt:lpstr>oknProductName_23</vt:lpstr>
      <vt:lpstr>oknProductName_24</vt:lpstr>
      <vt:lpstr>oknProductName_25</vt:lpstr>
      <vt:lpstr>oknProductName_26</vt:lpstr>
      <vt:lpstr>oknProductName_27</vt:lpstr>
      <vt:lpstr>oknProductName_28</vt:lpstr>
      <vt:lpstr>oknProductName_29</vt:lpstr>
      <vt:lpstr>oknProductName_3</vt:lpstr>
      <vt:lpstr>oknProductName_30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oknQuantity_17</vt:lpstr>
      <vt:lpstr>oknQuantity_18</vt:lpstr>
      <vt:lpstr>oknQuantity_19</vt:lpstr>
      <vt:lpstr>oknQuantity_2</vt:lpstr>
      <vt:lpstr>oknQuantity_20</vt:lpstr>
      <vt:lpstr>oknQuantity_21</vt:lpstr>
      <vt:lpstr>oknQuantity_22</vt:lpstr>
      <vt:lpstr>oknQuantity_23</vt:lpstr>
      <vt:lpstr>oknQuantity_24</vt:lpstr>
      <vt:lpstr>oknQuantity_25</vt:lpstr>
      <vt:lpstr>oknQuantity_26</vt:lpstr>
      <vt:lpstr>oknQuantity_27</vt:lpstr>
      <vt:lpstr>oknQuantity_28</vt:lpstr>
      <vt:lpstr>oknQuantity_29</vt:lpstr>
      <vt:lpstr>oknQuantity_3</vt:lpstr>
      <vt:lpstr>oknQuantity_30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oknTaxable_17</vt:lpstr>
      <vt:lpstr>oknTaxable_18</vt:lpstr>
      <vt:lpstr>oknTaxable_19</vt:lpstr>
      <vt:lpstr>oknTaxable_2</vt:lpstr>
      <vt:lpstr>oknTaxable_20</vt:lpstr>
      <vt:lpstr>oknTaxable_21</vt:lpstr>
      <vt:lpstr>oknTaxable_22</vt:lpstr>
      <vt:lpstr>oknTaxable_23</vt:lpstr>
      <vt:lpstr>oknTaxable_24</vt:lpstr>
      <vt:lpstr>oknTaxable_25</vt:lpstr>
      <vt:lpstr>oknTaxable_26</vt:lpstr>
      <vt:lpstr>oknTaxable_27</vt:lpstr>
      <vt:lpstr>oknTaxable_28</vt:lpstr>
      <vt:lpstr>oknTaxable_29</vt:lpstr>
      <vt:lpstr>oknTaxable_3</vt:lpstr>
      <vt:lpstr>oknTaxable_30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oknWhoEmail</vt:lpstr>
      <vt:lpstr>oknWhoID</vt:lpstr>
      <vt:lpstr>oknWhoName</vt:lpstr>
      <vt:lpstr>oknWhoPhone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Five Price Percentage Levels (Sales, Custom Column)</dc:title>
  <dc:subject>"Five Price Percentage Levels (Sales, Custom Column)" summary: As the name of this invoice template implies, it is a sales invoice template that has shipping information inside the printable range on the invoice form, and the prices or discounts are in percentage.</dc:subject>
  <dc:creator>https://www.invoicingtemplate.com/</dc:creator>
  <cp:keywords/>
  <dc:description>https://www.invoicingtemplate.com/five-price-levels-sales-percentage-custom.html</dc:description>
  <cp:lastModifiedBy>liangjun yu</cp:lastModifiedBy>
  <cp:lastPrinted>2018-01-04T04:12:31Z</cp:lastPrinted>
  <dcterms:created xsi:type="dcterms:W3CDTF">2000-07-27T22:24:14Z</dcterms:created>
  <dcterms:modified xsi:type="dcterms:W3CDTF">2024-03-08T11:27:13Z</dcterms:modified>
  <cp:category>Five Price Percentage Levels (Sales, Custom Column), Form with 5 Price Levels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162, Salinas, California</vt:lpwstr>
  </property>
</Properties>
</file>