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2\"/>
    </mc:Choice>
  </mc:AlternateContent>
  <xr:revisionPtr revIDLastSave="0" documentId="13_ncr:1_{792CB16A-D6E6-4818-B3DD-25251EDB12C7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aDiscountRate_A_5">Invoice!$P$24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Invoice!$AL$23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Invoice!$A$9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9" i="1" l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<sst xmlns="http://schemas.openxmlformats.org/spreadsheetml/2006/main" count="38" uniqueCount="38">
  <si>
    <t>DATE:</t>
  </si>
  <si>
    <t>INVOICE #</t>
  </si>
  <si>
    <t>Ship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</si>
  <si>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</si>
  <si>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</si>
  <si>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</si>
  <si>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</si>
  <si>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Terms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</si>
  <si>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</si>
  <si>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</si>
  <si>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</si>
  <si>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INVOICE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</si>
  <si>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</si>
  <si>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</si>
  <si>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</si>
  <si>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</si>
  <si>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</si>
  <si>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Shipping</t>
  </si>
  <si>
    <t>Sales Rep.</t>
  </si>
  <si>
    <t>Product ID</t>
  </si>
  <si>
    <t>Description</t>
  </si>
  <si>
    <t>Taxable</t>
    <phoneticPr fontId="5" type="noConversion"/>
  </si>
  <si>
    <t>Discount</t>
  </si>
  <si>
    <t>Sales Tax</t>
  </si>
  <si>
    <t>Sub Total</t>
  </si>
  <si>
    <t>Your Company Name</t>
  </si>
  <si>
    <t>Street Address</t>
  </si>
  <si>
    <t>City, ST  ZIP Code</t>
  </si>
  <si>
    <t>Phone Number,Web Address, etc.</t>
  </si>
  <si>
    <t>Due Date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</si>
  <si>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</si>
  <si>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</si>
  <si>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</si>
  <si>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Pending</t>
    <phoneticPr fontId="5" type="noConversion"/>
  </si>
  <si>
    <t>c4012</t>
  </si>
  <si>
    <t>Fields not used in this template</t>
  </si>
  <si>
    <t>DISC LEVEL</t>
  </si>
  <si>
    <t>Customer#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</si>
</sst>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10"/>
      <color theme="5"/>
      <name val="Arial"/>
      <family val="2"/>
    </font>
    <font>
      <b/>
      <sz val="12"/>
      <color theme="2" tint="-0.749992370372631"/>
      <name val="Arial Black"/>
      <family val="2"/>
    </font>
    <font>
      <sz val="20"/>
      <color theme="2" tint="-0.74999237037263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4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36" fillId="0" borderId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8" fillId="0" borderId="11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locked="0" hidden="1"/>
    </xf>
    <xf numFmtId="1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9" fontId="8" fillId="0" borderId="13" xfId="0" applyNumberFormat="1" applyFont="1" applyBorder="1" applyAlignment="1" applyProtection="1">
      <alignment horizontal="lef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locked="0"/>
    </xf>
    <xf numFmtId="167" fontId="8" fillId="0" borderId="14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right" vertical="center"/>
      <protection locked="0"/>
    </xf>
    <xf numFmtId="43" fontId="8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43" fontId="8" fillId="0" borderId="16" xfId="0" applyNumberFormat="1" applyFont="1" applyBorder="1" applyAlignment="1" applyProtection="1">
      <alignment horizontal="right" vertical="center"/>
      <protection locked="0"/>
    </xf>
    <xf numFmtId="0" fontId="8" fillId="16" borderId="0" xfId="0" applyFont="1" applyFill="1" applyAlignment="1">
      <alignment vertical="center"/>
    </xf>
    <xf numFmtId="0" fontId="0" fillId="16" borderId="0" xfId="0" applyFill="1"/>
    <xf numFmtId="0" fontId="28" fillId="17" borderId="0" xfId="0" applyFont="1" applyFill="1"/>
    <xf numFmtId="0" fontId="30" fillId="17" borderId="0" xfId="0" applyFont="1" applyFill="1"/>
    <xf numFmtId="164" fontId="32" fillId="17" borderId="0" xfId="0" applyNumberFormat="1" applyFont="1" applyFill="1" applyAlignment="1">
      <alignment horizontal="right" vertical="center"/>
    </xf>
    <xf numFmtId="168" fontId="32" fillId="17" borderId="0" xfId="0" applyNumberFormat="1" applyFont="1" applyFill="1" applyAlignment="1">
      <alignment horizontal="right" vertical="center"/>
    </xf>
    <xf numFmtId="0" fontId="29" fillId="17" borderId="0" xfId="0" applyFont="1" applyFill="1"/>
    <xf numFmtId="0" fontId="32" fillId="17" borderId="0" xfId="0" applyFont="1" applyFill="1" applyAlignment="1">
      <alignment vertical="center"/>
    </xf>
    <xf numFmtId="0" fontId="28" fillId="17" borderId="0" xfId="0" applyFont="1" applyFill="1" applyAlignment="1">
      <alignment vertical="center"/>
    </xf>
    <xf numFmtId="0" fontId="29" fillId="17" borderId="0" xfId="0" applyFont="1" applyFill="1" applyAlignment="1">
      <alignment horizontal="center" vertical="center"/>
    </xf>
    <xf numFmtId="0" fontId="29" fillId="17" borderId="0" xfId="0" applyFont="1" applyFill="1" applyAlignment="1">
      <alignment horizontal="right" vertical="center"/>
    </xf>
    <xf numFmtId="1" fontId="30" fillId="17" borderId="0" xfId="0" applyNumberFormat="1" applyFont="1" applyFill="1" applyAlignment="1" applyProtection="1">
      <alignment horizontal="left" vertical="center"/>
      <protection locked="0"/>
    </xf>
    <xf numFmtId="0" fontId="30" fillId="17" borderId="0" xfId="0" applyFont="1" applyFill="1" applyAlignment="1">
      <alignment horizontal="left" vertical="center"/>
    </xf>
    <xf numFmtId="0" fontId="30" fillId="17" borderId="0" xfId="0" applyFont="1" applyFill="1" applyAlignment="1">
      <alignment vertical="center"/>
    </xf>
    <xf numFmtId="0" fontId="31" fillId="17" borderId="0" xfId="34" applyFont="1" applyFill="1" applyAlignment="1" applyProtection="1"/>
    <xf numFmtId="10" fontId="32" fillId="17" borderId="0" xfId="0" applyNumberFormat="1" applyFont="1" applyFill="1" applyAlignment="1">
      <alignment vertical="top" wrapText="1"/>
    </xf>
    <xf numFmtId="0" fontId="33" fillId="20" borderId="0" xfId="0" applyFont="1" applyFill="1" applyAlignment="1" applyProtection="1">
      <alignment vertical="center"/>
      <protection locked="0"/>
    </xf>
    <xf numFmtId="1" fontId="30" fillId="18" borderId="0" xfId="0" applyNumberFormat="1" applyFont="1" applyFill="1" applyAlignment="1" applyProtection="1">
      <alignment horizontal="left" vertical="center"/>
      <protection locked="0"/>
    </xf>
    <xf numFmtId="0" fontId="34" fillId="0" borderId="0" xfId="0" applyFont="1" applyAlignment="1">
      <alignment vertical="center"/>
    </xf>
    <xf numFmtId="0" fontId="10" fillId="21" borderId="10" xfId="0" applyFont="1" applyFill="1" applyBorder="1" applyAlignment="1">
      <alignment horizontal="center" vertical="center"/>
    </xf>
    <xf numFmtId="0" fontId="10" fillId="21" borderId="11" xfId="0" applyFont="1" applyFill="1" applyBorder="1" applyAlignment="1">
      <alignment horizontal="center" vertical="center"/>
    </xf>
    <xf numFmtId="167" fontId="8" fillId="22" borderId="0" xfId="0" applyNumberFormat="1" applyFont="1" applyFill="1" applyAlignment="1">
      <alignment horizontal="right" vertical="center"/>
    </xf>
    <xf numFmtId="169" fontId="8" fillId="22" borderId="13" xfId="0" applyNumberFormat="1" applyFont="1" applyFill="1" applyBorder="1" applyAlignment="1" applyProtection="1">
      <alignment horizontal="left" vertical="center"/>
      <protection hidden="1"/>
    </xf>
    <xf numFmtId="167" fontId="8" fillId="22" borderId="15" xfId="0" applyNumberFormat="1" applyFont="1" applyFill="1" applyBorder="1" applyAlignment="1">
      <alignment horizontal="right" vertical="center"/>
    </xf>
    <xf numFmtId="169" fontId="8" fillId="22" borderId="12" xfId="0" applyNumberFormat="1" applyFont="1" applyFill="1" applyBorder="1" applyAlignment="1" applyProtection="1">
      <alignment horizontal="left" vertical="center"/>
      <protection hidden="1"/>
    </xf>
    <xf numFmtId="0" fontId="10" fillId="21" borderId="0" xfId="0" applyFont="1" applyFill="1" applyAlignment="1">
      <alignment horizontal="center" vertical="center"/>
    </xf>
    <xf numFmtId="0" fontId="28" fillId="18" borderId="0" xfId="0" applyFont="1" applyFill="1"/>
    <xf numFmtId="0" fontId="0" fillId="18" borderId="0" xfId="0" applyFill="1" applyProtection="1">
      <protection locked="0" hidden="1"/>
    </xf>
    <xf numFmtId="0" fontId="0" fillId="18" borderId="0" xfId="0" applyFill="1"/>
    <xf numFmtId="0" fontId="8" fillId="19" borderId="0" xfId="0" applyFont="1" applyFill="1" applyAlignment="1">
      <alignment vertical="center"/>
    </xf>
    <xf numFmtId="0" fontId="35" fillId="0" borderId="0" xfId="0" applyFont="1" applyAlignment="1">
      <alignment horizontal="right" vertical="center"/>
    </xf>
    <xf numFmtId="169" fontId="8" fillId="0" borderId="13" xfId="0" applyNumberFormat="1" applyFont="1" applyBorder="1" applyAlignment="1" applyProtection="1">
      <alignment horizontal="left" vertical="center"/>
      <protection locked="0" hidden="1"/>
    </xf>
    <xf numFmtId="169" fontId="8" fillId="22" borderId="13" xfId="0" applyNumberFormat="1" applyFont="1" applyFill="1" applyBorder="1" applyAlignment="1" applyProtection="1">
      <alignment horizontal="left" vertical="center"/>
      <protection locked="0" hidden="1"/>
    </xf>
    <xf numFmtId="169" fontId="8" fillId="22" borderId="12" xfId="0" applyNumberFormat="1" applyFont="1" applyFill="1" applyBorder="1" applyAlignment="1" applyProtection="1">
      <alignment horizontal="left" vertical="center"/>
      <protection locked="0" hidden="1"/>
    </xf>
    <xf numFmtId="0" fontId="8" fillId="0" borderId="0" xfId="0" applyFont="1" applyAlignment="1" applyProtection="1">
      <alignment horizontal="right" vertical="center"/>
      <protection locked="0"/>
    </xf>
    <xf numFmtId="0" fontId="1" fillId="0" borderId="0" xfId="48"/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0" fontId="10" fillId="21" borderId="10" xfId="0" applyFont="1" applyFill="1" applyBorder="1" applyAlignment="1">
      <alignment horizontal="center" vertical="center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165" fontId="8" fillId="0" borderId="17" xfId="0" applyNumberFormat="1" applyFont="1" applyBorder="1" applyAlignment="1" applyProtection="1">
      <alignment horizontal="right" vertical="center"/>
      <protection locked="0"/>
    </xf>
    <xf numFmtId="165" fontId="8" fillId="0" borderId="18" xfId="0" applyNumberFormat="1" applyFont="1" applyBorder="1" applyAlignment="1" applyProtection="1">
      <alignment horizontal="right" vertical="center"/>
      <protection locked="0"/>
    </xf>
    <xf numFmtId="165" fontId="8" fillId="22" borderId="17" xfId="0" applyNumberFormat="1" applyFont="1" applyFill="1" applyBorder="1" applyAlignment="1" applyProtection="1">
      <alignment horizontal="right" vertical="center"/>
      <protection locked="0"/>
    </xf>
    <xf numFmtId="165" fontId="8" fillId="22" borderId="18" xfId="0" applyNumberFormat="1" applyFont="1" applyFill="1" applyBorder="1" applyAlignment="1" applyProtection="1">
      <alignment horizontal="right" vertical="center"/>
      <protection locked="0"/>
    </xf>
    <xf numFmtId="1" fontId="8" fillId="0" borderId="17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 applyProtection="1">
      <alignment horizontal="left" vertical="center"/>
      <protection locked="0"/>
    </xf>
    <xf numFmtId="1" fontId="8" fillId="0" borderId="18" xfId="0" applyNumberFormat="1" applyFont="1" applyBorder="1" applyAlignment="1" applyProtection="1">
      <alignment horizontal="left" vertical="center"/>
      <protection locked="0"/>
    </xf>
    <xf numFmtId="1" fontId="8" fillId="22" borderId="17" xfId="0" applyNumberFormat="1" applyFont="1" applyFill="1" applyBorder="1" applyAlignment="1" applyProtection="1">
      <alignment horizontal="left" vertical="center"/>
      <protection locked="0"/>
    </xf>
    <xf numFmtId="1" fontId="8" fillId="22" borderId="0" xfId="0" applyNumberFormat="1" applyFont="1" applyFill="1" applyAlignment="1" applyProtection="1">
      <alignment horizontal="left" vertical="center"/>
      <protection locked="0"/>
    </xf>
    <xf numFmtId="1" fontId="8" fillId="22" borderId="18" xfId="0" applyNumberFormat="1" applyFont="1" applyFill="1" applyBorder="1" applyAlignment="1" applyProtection="1">
      <alignment horizontal="left" vertical="center"/>
      <protection locked="0"/>
    </xf>
    <xf numFmtId="165" fontId="8" fillId="22" borderId="22" xfId="0" applyNumberFormat="1" applyFont="1" applyFill="1" applyBorder="1" applyAlignment="1" applyProtection="1">
      <alignment horizontal="right" vertical="center"/>
      <protection locked="0"/>
    </xf>
    <xf numFmtId="165" fontId="8" fillId="22" borderId="23" xfId="0" applyNumberFormat="1" applyFont="1" applyFill="1" applyBorder="1" applyAlignment="1" applyProtection="1">
      <alignment horizontal="right" vertical="center"/>
      <protection locked="0"/>
    </xf>
    <xf numFmtId="1" fontId="8" fillId="22" borderId="22" xfId="0" applyNumberFormat="1" applyFont="1" applyFill="1" applyBorder="1" applyAlignment="1" applyProtection="1">
      <alignment horizontal="left" vertical="center"/>
      <protection locked="0"/>
    </xf>
    <xf numFmtId="1" fontId="8" fillId="22" borderId="15" xfId="0" applyNumberFormat="1" applyFont="1" applyFill="1" applyBorder="1" applyAlignment="1" applyProtection="1">
      <alignment horizontal="left" vertical="center"/>
      <protection locked="0"/>
    </xf>
    <xf numFmtId="1" fontId="8" fillId="22" borderId="23" xfId="0" applyNumberFormat="1" applyFont="1" applyFill="1" applyBorder="1" applyAlignment="1" applyProtection="1">
      <alignment horizontal="left" vertical="center"/>
      <protection locked="0"/>
    </xf>
    <xf numFmtId="0" fontId="8" fillId="18" borderId="0" xfId="0" applyFont="1" applyFill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vertical="center"/>
      <protection locked="0"/>
    </xf>
    <xf numFmtId="49" fontId="8" fillId="0" borderId="25" xfId="0" applyNumberFormat="1" applyFont="1" applyBorder="1" applyAlignment="1" applyProtection="1">
      <alignment vertical="center"/>
      <protection locked="0"/>
    </xf>
    <xf numFmtId="0" fontId="10" fillId="21" borderId="19" xfId="0" applyFont="1" applyFill="1" applyBorder="1" applyAlignment="1">
      <alignment horizontal="center" vertical="center"/>
    </xf>
    <xf numFmtId="0" fontId="10" fillId="21" borderId="16" xfId="0" applyFont="1" applyFill="1" applyBorder="1" applyAlignment="1">
      <alignment horizontal="center" vertical="center"/>
    </xf>
    <xf numFmtId="0" fontId="10" fillId="21" borderId="11" xfId="0" applyFont="1" applyFill="1" applyBorder="1" applyAlignment="1">
      <alignment horizontal="center" vertical="center"/>
    </xf>
    <xf numFmtId="165" fontId="8" fillId="0" borderId="20" xfId="0" applyNumberFormat="1" applyFont="1" applyBorder="1" applyAlignment="1" applyProtection="1">
      <alignment horizontal="right" vertical="center"/>
      <protection locked="0"/>
    </xf>
    <xf numFmtId="165" fontId="8" fillId="0" borderId="21" xfId="0" applyNumberFormat="1" applyFont="1" applyBorder="1" applyAlignment="1" applyProtection="1">
      <alignment horizontal="right"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29" fillId="17" borderId="0" xfId="0" applyFont="1" applyFill="1" applyAlignment="1">
      <alignment horizontal="center"/>
    </xf>
    <xf numFmtId="0" fontId="30" fillId="18" borderId="0" xfId="0" applyFont="1" applyFill="1" applyAlignment="1" applyProtection="1">
      <alignment horizontal="center"/>
      <protection locked="0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D9EF0C45-EAA0-4EED-9DDB-9E31C360CEDF}"/>
    <cellStyle name="Normal 6" xfId="48" xr:uid="{7038D952-80DA-411B-97E0-C9109FF983B6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ive-price-levels-sales-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ive-price-levels-sales-amou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7</xdr:row>
      <xdr:rowOff>142875</xdr:rowOff>
    </xdr:from>
    <xdr:to>
      <xdr:col>14</xdr:col>
      <xdr:colOff>1304925</xdr:colOff>
      <xdr:row>7</xdr:row>
      <xdr:rowOff>152400</xdr:rowOff>
    </xdr:to>
    <xdr:sp macro="" textlink="">
      <xdr:nvSpPr>
        <xdr:cNvPr id="1839" name="oknWidget_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ShapeType="1"/>
        </xdr:cNvSpPr>
      </xdr:nvSpPr>
      <xdr:spPr bwMode="auto">
        <a:xfrm>
          <a:off x="1447800" y="1800225"/>
          <a:ext cx="5915025" cy="9525"/>
        </a:xfrm>
        <a:prstGeom prst="line">
          <a:avLst/>
        </a:prstGeom>
        <a:noFill/>
        <a:ln w="76200" cmpd="tri">
          <a:solidFill>
            <a:schemeClr val="tx1">
              <a:lumMod val="50000"/>
              <a:lumOff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19</xdr:row>
          <xdr:rowOff>57150</xdr:rowOff>
        </xdr:from>
        <xdr:to>
          <xdr:col>2</xdr:col>
          <xdr:colOff>466725</xdr:colOff>
          <xdr:row>20</xdr:row>
          <xdr:rowOff>47625</xdr:rowOff>
        </xdr:to>
        <xdr:sp macro="" textlink="">
          <xdr:nvSpPr>
            <xdr:cNvPr id="1892" name="oknWidget_taxable1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0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171450</xdr:colOff>
      <xdr:row>8</xdr:row>
      <xdr:rowOff>171450</xdr:rowOff>
    </xdr:from>
    <xdr:ext cx="514350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647825" y="21431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2</xdr:col>
      <xdr:colOff>66675</xdr:colOff>
      <xdr:row>9</xdr:row>
      <xdr:rowOff>152400</xdr:rowOff>
    </xdr:from>
    <xdr:ext cx="122872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933450" y="23241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2</xdr:col>
      <xdr:colOff>276225</xdr:colOff>
      <xdr:row>10</xdr:row>
      <xdr:rowOff>152400</xdr:rowOff>
    </xdr:from>
    <xdr:ext cx="101917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143000" y="25241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2</xdr:col>
      <xdr:colOff>66675</xdr:colOff>
      <xdr:row>11</xdr:row>
      <xdr:rowOff>161925</xdr:rowOff>
    </xdr:from>
    <xdr:ext cx="1228725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933450" y="27336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76200</xdr:colOff>
      <xdr:row>12</xdr:row>
      <xdr:rowOff>180975</xdr:rowOff>
    </xdr:from>
    <xdr:ext cx="609600" cy="24122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552575" y="29527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247650</xdr:colOff>
      <xdr:row>8</xdr:row>
      <xdr:rowOff>161925</xdr:rowOff>
    </xdr:from>
    <xdr:ext cx="514350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629150" y="213360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238125</xdr:colOff>
      <xdr:row>9</xdr:row>
      <xdr:rowOff>142875</xdr:rowOff>
    </xdr:from>
    <xdr:ext cx="122872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914775" y="23145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447675</xdr:colOff>
      <xdr:row>10</xdr:row>
      <xdr:rowOff>142875</xdr:rowOff>
    </xdr:from>
    <xdr:ext cx="101917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124325" y="251460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238125</xdr:colOff>
      <xdr:row>11</xdr:row>
      <xdr:rowOff>152400</xdr:rowOff>
    </xdr:from>
    <xdr:ext cx="1228725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914775" y="27241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152400</xdr:colOff>
      <xdr:row>12</xdr:row>
      <xdr:rowOff>171450</xdr:rowOff>
    </xdr:from>
    <xdr:ext cx="609600" cy="24122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4533900" y="294322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19050</xdr:colOff>
      <xdr:row>1</xdr:row>
      <xdr:rowOff>0</xdr:rowOff>
    </xdr:from>
    <xdr:to>
      <xdr:col>21</xdr:col>
      <xdr:colOff>19761</xdr:colOff>
      <xdr:row>15</xdr:row>
      <xdr:rowOff>171810</xdr:rowOff>
    </xdr:to>
    <xdr:pic>
      <xdr:nvPicPr>
        <xdr:cNvPr id="11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723900"/>
          <a:ext cx="5096586" cy="2581635"/>
        </a:xfrm>
        <a:prstGeom prst="rect">
          <a:avLst/>
        </a:prstGeom>
      </xdr:spPr>
    </xdr:pic>
    <xdr:clientData/>
  </xdr:twoCellAnchor>
  <xdr:twoCellAnchor>
    <xdr:from>
      <xdr:col>15</xdr:col>
      <xdr:colOff>127000</xdr:colOff>
      <xdr:row>2</xdr:row>
      <xdr:rowOff>127000</xdr:rowOff>
    </xdr:from>
    <xdr:to>
      <xdr:col>18</xdr:col>
      <xdr:colOff>908050</xdr:colOff>
      <xdr:row>13</xdr:row>
      <xdr:rowOff>73025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499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9525</xdr:colOff>
      <xdr:row>51</xdr:row>
      <xdr:rowOff>19050</xdr:rowOff>
    </xdr:from>
    <xdr:to>
      <xdr:col>10</xdr:col>
      <xdr:colOff>196850</xdr:colOff>
      <xdr:row>54</xdr:row>
      <xdr:rowOff>123825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92583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60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0" sqref="I10:K10"/>
    </sheetView>
  </sheetViews>
  <sheetFormatPr defaultRowHeight="12.75" x14ac:dyDescent="0.2"/>
  <cols>
    <col min="1" max="1" width="9.7109375" style="45" customWidth="1"/>
    <col min="2" max="2" width="3.28515625" style="45" customWidth="1"/>
    <col min="3" max="3" width="8.5703125" style="45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5.140625" customWidth="1"/>
    <col min="21" max="21" width="0.7109375" customWidth="1"/>
    <col min="22" max="22" width="1.28515625" customWidth="1"/>
    <col min="23" max="23" width="10" customWidth="1"/>
  </cols>
  <sheetData>
    <row r="1" spans="1:25" s="71" customFormat="1" ht="57" customHeight="1" x14ac:dyDescent="0.2">
      <c r="A1" s="69"/>
      <c r="B1" s="69"/>
      <c r="C1" s="69"/>
      <c r="D1" s="70"/>
      <c r="E1" s="70"/>
      <c r="F1" s="70"/>
    </row>
    <row r="2" spans="1:25" ht="3.75" customHeight="1" x14ac:dyDescent="0.2"/>
    <row r="3" spans="1:25" ht="21.75" customHeight="1" x14ac:dyDescent="0.2">
      <c r="A3" s="108" t="s">
        <v>13</v>
      </c>
      <c r="B3" s="108"/>
      <c r="C3" s="108"/>
      <c r="H3" s="61" t="s">
        <v>25</v>
      </c>
      <c r="J3" s="23"/>
      <c r="K3" s="1"/>
      <c r="L3" s="1"/>
      <c r="M3" s="1"/>
      <c r="N3" s="1"/>
      <c r="O3" s="73" t="s">
        <v>11</v>
      </c>
    </row>
    <row r="4" spans="1:25" ht="15.95" customHeight="1" x14ac:dyDescent="0.2">
      <c r="A4" s="109" t="s">
        <v>34</v>
      </c>
      <c r="B4" s="109"/>
      <c r="C4" s="109"/>
      <c r="H4" s="35" t="s">
        <v>26</v>
      </c>
      <c r="J4" s="1"/>
      <c r="K4" s="1"/>
      <c r="L4" s="1"/>
      <c r="M4" s="1"/>
      <c r="N4" s="1"/>
      <c r="O4" s="1"/>
    </row>
    <row r="5" spans="1:25" ht="15.95" customHeight="1" x14ac:dyDescent="0.2">
      <c r="A5" s="108" t="s">
        <v>14</v>
      </c>
      <c r="B5" s="108"/>
      <c r="C5" s="108"/>
      <c r="H5" s="35" t="s">
        <v>27</v>
      </c>
      <c r="J5" s="1"/>
      <c r="K5" s="1"/>
      <c r="L5" s="1"/>
      <c r="M5" s="1"/>
      <c r="N5" s="40" t="s">
        <v>0</v>
      </c>
      <c r="O5" s="41"/>
    </row>
    <row r="6" spans="1:25" ht="15.95" customHeight="1" x14ac:dyDescent="0.2">
      <c r="A6" s="109" t="s">
        <v>33</v>
      </c>
      <c r="B6" s="109"/>
      <c r="C6" s="109"/>
      <c r="H6" s="35" t="s">
        <v>28</v>
      </c>
      <c r="J6" s="1"/>
      <c r="K6" s="1"/>
      <c r="L6" s="1"/>
      <c r="M6" s="1"/>
      <c r="N6" s="40" t="s">
        <v>1</v>
      </c>
      <c r="O6" s="22"/>
    </row>
    <row r="7" spans="1:25" ht="0.75" customHeight="1" x14ac:dyDescent="0.2">
      <c r="A7" s="46"/>
      <c r="B7" s="46"/>
      <c r="C7" s="46"/>
      <c r="H7" s="1"/>
      <c r="I7" s="1"/>
      <c r="J7" s="1"/>
      <c r="K7" s="1"/>
      <c r="L7" s="1"/>
      <c r="M7" s="1"/>
      <c r="N7" s="36"/>
      <c r="O7" s="37"/>
    </row>
    <row r="8" spans="1:25" ht="15.95" customHeight="1" x14ac:dyDescent="0.2">
      <c r="A8" s="108" t="s">
        <v>37</v>
      </c>
      <c r="B8" s="108"/>
      <c r="C8" s="108"/>
      <c r="D8" s="5" t="s">
        <v>10</v>
      </c>
      <c r="H8" s="1"/>
      <c r="I8" s="1"/>
      <c r="J8" s="1"/>
      <c r="K8" s="1"/>
      <c r="L8" s="1"/>
      <c r="M8" s="1"/>
      <c r="N8" s="1"/>
      <c r="O8" s="1"/>
    </row>
    <row r="9" spans="1:25" ht="15.95" customHeight="1" x14ac:dyDescent="0.2">
      <c r="A9" s="99"/>
      <c r="B9" s="99"/>
      <c r="C9" s="99"/>
      <c r="D9" s="5">
        <v>1</v>
      </c>
      <c r="E9" s="6"/>
      <c r="F9" s="6"/>
      <c r="H9" s="36" t="s">
        <v>12</v>
      </c>
      <c r="J9" s="10"/>
      <c r="K9" s="10"/>
      <c r="L9" s="1"/>
      <c r="M9" s="1"/>
      <c r="N9" s="38" t="s">
        <v>2</v>
      </c>
      <c r="O9" s="1"/>
    </row>
    <row r="10" spans="1:25" ht="15.95" customHeight="1" x14ac:dyDescent="0.2">
      <c r="A10" s="57"/>
      <c r="B10" s="57"/>
      <c r="C10" s="57"/>
      <c r="D10" s="5">
        <v>0</v>
      </c>
      <c r="E10" s="6"/>
      <c r="F10" s="6"/>
      <c r="H10" s="1"/>
      <c r="I10" s="107"/>
      <c r="J10" s="107"/>
      <c r="K10" s="107"/>
      <c r="L10" s="1"/>
      <c r="M10" s="1"/>
      <c r="N10" s="79"/>
      <c r="O10" s="79"/>
    </row>
    <row r="11" spans="1:25" ht="15.95" customHeight="1" x14ac:dyDescent="0.2">
      <c r="A11" s="57"/>
      <c r="B11" s="57"/>
      <c r="C11" s="57"/>
      <c r="D11" s="5">
        <v>0</v>
      </c>
      <c r="E11" s="6"/>
      <c r="F11" s="6"/>
      <c r="H11" s="1"/>
      <c r="I11" s="100"/>
      <c r="J11" s="100"/>
      <c r="K11" s="100"/>
      <c r="L11" s="1"/>
      <c r="M11" s="1"/>
      <c r="N11" s="80"/>
      <c r="O11" s="80"/>
    </row>
    <row r="12" spans="1:25" ht="15.95" customHeight="1" x14ac:dyDescent="0.2">
      <c r="A12" s="47"/>
      <c r="B12" s="48"/>
      <c r="C12" s="49"/>
      <c r="D12" s="5">
        <v>7.7499999999999999E-2</v>
      </c>
      <c r="E12" s="6"/>
      <c r="F12" s="6"/>
      <c r="H12" s="1"/>
      <c r="I12" s="100"/>
      <c r="J12" s="100"/>
      <c r="K12" s="100"/>
      <c r="L12" s="1"/>
      <c r="M12" s="1"/>
      <c r="N12" s="80"/>
      <c r="O12" s="80"/>
    </row>
    <row r="13" spans="1:25" ht="15.95" customHeight="1" x14ac:dyDescent="0.2">
      <c r="A13" s="47"/>
      <c r="B13" s="48"/>
      <c r="C13" s="49"/>
      <c r="D13" s="5">
        <v>3.2000000000000001E-2</v>
      </c>
      <c r="E13" s="6"/>
      <c r="F13" s="6"/>
      <c r="H13" s="1"/>
      <c r="I13" s="101"/>
      <c r="J13" s="101"/>
      <c r="K13" s="101"/>
      <c r="L13" s="1"/>
      <c r="M13" s="1"/>
      <c r="N13" s="80"/>
      <c r="O13" s="80"/>
    </row>
    <row r="14" spans="1:25" ht="15.95" customHeight="1" x14ac:dyDescent="0.2">
      <c r="A14" s="58"/>
      <c r="B14" s="58"/>
      <c r="C14" s="49"/>
      <c r="H14" s="1"/>
      <c r="I14" s="101"/>
      <c r="J14" s="101"/>
      <c r="K14" s="101"/>
      <c r="L14" s="1"/>
      <c r="M14" s="1"/>
      <c r="N14" s="80"/>
      <c r="O14" s="80"/>
    </row>
    <row r="15" spans="1:25" ht="6.6" customHeight="1" x14ac:dyDescent="0.2">
      <c r="A15" s="58"/>
      <c r="B15" s="58"/>
      <c r="C15" s="49"/>
      <c r="H15" s="1"/>
      <c r="I15" s="1"/>
      <c r="J15" s="1"/>
      <c r="K15" s="1"/>
      <c r="L15" s="1"/>
      <c r="M15" s="1"/>
      <c r="N15" s="1"/>
      <c r="O15" s="1"/>
    </row>
    <row r="16" spans="1:25" s="1" customFormat="1" ht="15" customHeight="1" x14ac:dyDescent="0.2">
      <c r="A16" s="58"/>
      <c r="B16" s="58"/>
      <c r="C16" s="49"/>
      <c r="D16" s="4"/>
      <c r="E16" s="4"/>
      <c r="F16" s="4"/>
      <c r="H16" s="62" t="s">
        <v>30</v>
      </c>
      <c r="I16" s="81" t="s">
        <v>18</v>
      </c>
      <c r="J16" s="81"/>
      <c r="K16" s="62" t="s">
        <v>31</v>
      </c>
      <c r="L16" s="81" t="s">
        <v>32</v>
      </c>
      <c r="M16" s="81"/>
      <c r="N16" s="81"/>
      <c r="O16" s="62" t="s">
        <v>7</v>
      </c>
      <c r="P16"/>
      <c r="Q16"/>
      <c r="R16"/>
      <c r="S16"/>
      <c r="T16"/>
      <c r="U16"/>
      <c r="V16"/>
      <c r="W16"/>
      <c r="X16"/>
      <c r="Y16"/>
    </row>
    <row r="17" spans="1:38" s="1" customFormat="1" ht="15" customHeight="1" x14ac:dyDescent="0.2">
      <c r="A17" s="50" t="s">
        <v>36</v>
      </c>
      <c r="B17" s="51"/>
      <c r="C17" s="59">
        <v>0</v>
      </c>
      <c r="D17" s="4"/>
      <c r="E17" s="4"/>
      <c r="F17" s="4"/>
      <c r="H17" s="8"/>
      <c r="I17" s="83"/>
      <c r="J17" s="83"/>
      <c r="K17" s="39"/>
      <c r="L17" s="82"/>
      <c r="M17" s="82"/>
      <c r="N17" s="82"/>
      <c r="O17" s="8"/>
      <c r="P17"/>
      <c r="Q17"/>
      <c r="R17"/>
      <c r="S17"/>
      <c r="T17"/>
      <c r="U17"/>
      <c r="V17"/>
      <c r="W17"/>
      <c r="X17"/>
      <c r="Y17"/>
    </row>
    <row r="18" spans="1:38" ht="4.1500000000000004" customHeight="1" x14ac:dyDescent="0.2">
      <c r="A18" s="51"/>
      <c r="B18" s="51"/>
      <c r="C18" s="51"/>
      <c r="H18" s="10"/>
      <c r="I18" s="10"/>
      <c r="J18" s="10"/>
      <c r="K18" s="10"/>
      <c r="L18" s="10"/>
      <c r="M18" s="10"/>
      <c r="N18" s="10"/>
      <c r="O18" s="10"/>
      <c r="P18" s="72"/>
      <c r="Q18" s="72"/>
      <c r="R18" s="72"/>
      <c r="S18" s="72"/>
      <c r="T18" s="72"/>
    </row>
    <row r="19" spans="1:38" s="10" customFormat="1" ht="15" customHeight="1" x14ac:dyDescent="0.2">
      <c r="A19" s="52" t="s">
        <v>19</v>
      </c>
      <c r="B19" s="52"/>
      <c r="C19" s="53" t="s">
        <v>15</v>
      </c>
      <c r="D19" s="9" t="s">
        <v>21</v>
      </c>
      <c r="E19" s="9" t="s">
        <v>16</v>
      </c>
      <c r="F19" s="9"/>
      <c r="H19" s="102" t="s">
        <v>20</v>
      </c>
      <c r="I19" s="103"/>
      <c r="J19" s="103"/>
      <c r="K19" s="104"/>
      <c r="L19" s="102" t="s">
        <v>6</v>
      </c>
      <c r="M19" s="104"/>
      <c r="N19" s="63" t="s">
        <v>5</v>
      </c>
      <c r="O19" s="63" t="s">
        <v>4</v>
      </c>
      <c r="P19" s="68">
        <v>1</v>
      </c>
      <c r="Q19" s="68">
        <v>2</v>
      </c>
      <c r="R19" s="68">
        <v>3</v>
      </c>
      <c r="S19" s="68">
        <v>4</v>
      </c>
      <c r="T19" s="68">
        <v>5</v>
      </c>
    </row>
    <row r="20" spans="1:38" s="10" customFormat="1" ht="14.1" customHeight="1" x14ac:dyDescent="0.2">
      <c r="A20" s="60"/>
      <c r="B20" s="54"/>
      <c r="C20" s="55">
        <v>1</v>
      </c>
      <c r="D20" s="11">
        <v>0</v>
      </c>
      <c r="E20" s="11">
        <v>0</v>
      </c>
      <c r="F20" s="11"/>
      <c r="H20" s="88"/>
      <c r="I20" s="89"/>
      <c r="J20" s="89"/>
      <c r="K20" s="90"/>
      <c r="L20" s="105">
        <v>0</v>
      </c>
      <c r="M20" s="106"/>
      <c r="N20" s="27">
        <f>IF(ISERROR(CHOOSE(oknDiscountRate,oknDiscountPriceA_1,oknDiscountPriceB_1,oknDiscountPriceC_1,oknDiscountPriceD_1,oknDiscountPriceE_1)),0,(CHOOSE(oknDiscountRate,oknDiscountPriceA_1,oknDiscountPriceB_1,oknDiscountPriceC_1,oknDiscountPriceD_1,oknDiscountPriceE_1)))</f>
        <v>0</v>
      </c>
      <c r="O20" s="24">
        <f>ROUND(oknQuantity_1*oknPrice_1,2)</f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</row>
    <row r="21" spans="1:38" s="10" customFormat="1" ht="14.1" customHeight="1" x14ac:dyDescent="0.2">
      <c r="A21" s="60"/>
      <c r="B21" s="54"/>
      <c r="C21" s="55">
        <v>2</v>
      </c>
      <c r="D21" s="11">
        <v>0</v>
      </c>
      <c r="E21" s="11">
        <v>0</v>
      </c>
      <c r="F21" s="11"/>
      <c r="H21" s="91"/>
      <c r="I21" s="92"/>
      <c r="J21" s="92"/>
      <c r="K21" s="93"/>
      <c r="L21" s="86">
        <v>0</v>
      </c>
      <c r="M21" s="87"/>
      <c r="N21" s="64">
        <f>IF(ISERROR(CHOOSE(oknDiscountRate,oknDiscountPriceA_2,oknDiscountPriceB_2,oknDiscountPriceC_2,oknDiscountPriceD_2,oknDiscountPriceE_2)),0,(CHOOSE(oknDiscountRate,oknDiscountPriceA_2,oknDiscountPriceB_2,oknDiscountPriceC_2,oknDiscountPriceD_2,oknDiscountPriceE_2)))</f>
        <v>0</v>
      </c>
      <c r="O21" s="65">
        <f>ROUND(oknQuantity_2*oknPrice_2,2)</f>
        <v>0</v>
      </c>
      <c r="P21" s="75">
        <v>0</v>
      </c>
      <c r="Q21" s="75">
        <v>0</v>
      </c>
      <c r="R21" s="75">
        <v>0</v>
      </c>
      <c r="S21" s="75">
        <v>0</v>
      </c>
      <c r="T21" s="75">
        <v>0</v>
      </c>
      <c r="AL21" s="43" t="s">
        <v>35</v>
      </c>
    </row>
    <row r="22" spans="1:38" s="10" customFormat="1" ht="14.1" customHeight="1" x14ac:dyDescent="0.2">
      <c r="A22" s="60"/>
      <c r="B22" s="54"/>
      <c r="C22" s="55">
        <v>3</v>
      </c>
      <c r="D22" s="11">
        <v>0</v>
      </c>
      <c r="E22" s="11">
        <v>0</v>
      </c>
      <c r="F22" s="11"/>
      <c r="H22" s="88"/>
      <c r="I22" s="89"/>
      <c r="J22" s="89"/>
      <c r="K22" s="90"/>
      <c r="L22" s="84">
        <v>0</v>
      </c>
      <c r="M22" s="85"/>
      <c r="N22" s="28">
        <f>IF(ISERROR(CHOOSE(oknDiscountRate,oknDiscountPriceA_3,oknDiscountPriceB_3,oknDiscountPriceC_3,oknDiscountPriceD_3,oknDiscountPriceE_3)),0,(CHOOSE(oknDiscountRate,oknDiscountPriceA_3,oknDiscountPriceB_3,oknDiscountPriceC_3,oknDiscountPriceD_3,oknDiscountPriceE_3)))</f>
        <v>0</v>
      </c>
      <c r="O22" s="24">
        <f>ROUND(oknQuantity_3*oknPrice_3,2)</f>
        <v>0</v>
      </c>
      <c r="P22" s="74">
        <v>0</v>
      </c>
      <c r="Q22" s="74">
        <v>0</v>
      </c>
      <c r="R22" s="74">
        <v>0</v>
      </c>
      <c r="S22" s="74">
        <v>0</v>
      </c>
      <c r="T22" s="74">
        <v>0</v>
      </c>
      <c r="AL22" s="44" t="s">
        <v>29</v>
      </c>
    </row>
    <row r="23" spans="1:38" s="10" customFormat="1" ht="14.1" customHeight="1" x14ac:dyDescent="0.2">
      <c r="A23" s="60"/>
      <c r="B23" s="54"/>
      <c r="C23" s="55">
        <v>4</v>
      </c>
      <c r="D23" s="11">
        <v>0</v>
      </c>
      <c r="E23" s="11">
        <v>0</v>
      </c>
      <c r="F23" s="11"/>
      <c r="H23" s="91"/>
      <c r="I23" s="92"/>
      <c r="J23" s="92"/>
      <c r="K23" s="93"/>
      <c r="L23" s="86">
        <v>0</v>
      </c>
      <c r="M23" s="87"/>
      <c r="N23" s="64">
        <f>IF(ISERROR(CHOOSE(oknDiscountRate,oknDiscountPriceA_4,oknDiscountPriceB_4,oknDiscountPriceC_4,oknDiscountPriceD_4,oknDiscountPriceE_4)),0,(CHOOSE(oknDiscountRate,oknDiscountPriceA_4,oknDiscountPriceB_4,oknDiscountPriceC_4,oknDiscountPriceD_4,oknDiscountPriceE_4)))</f>
        <v>0</v>
      </c>
      <c r="O23" s="65">
        <f>ROUND(oknQuantity_4*oknPrice_4,2)</f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AL23" s="7"/>
    </row>
    <row r="24" spans="1:38" s="10" customFormat="1" ht="14.1" customHeight="1" x14ac:dyDescent="0.2">
      <c r="A24" s="60"/>
      <c r="B24" s="54"/>
      <c r="C24" s="55">
        <v>5</v>
      </c>
      <c r="D24" s="11">
        <v>0</v>
      </c>
      <c r="E24" s="11">
        <v>0</v>
      </c>
      <c r="F24" s="11"/>
      <c r="H24" s="88"/>
      <c r="I24" s="89"/>
      <c r="J24" s="89"/>
      <c r="K24" s="90"/>
      <c r="L24" s="84">
        <v>0</v>
      </c>
      <c r="M24" s="85"/>
      <c r="N24" s="28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24">
        <f>ROUND(oknQuantity_5*oknPrice_5,2)</f>
        <v>0</v>
      </c>
      <c r="P24" s="74">
        <v>0</v>
      </c>
      <c r="Q24" s="74">
        <v>0</v>
      </c>
      <c r="R24" s="74">
        <v>0</v>
      </c>
      <c r="S24" s="74">
        <v>0</v>
      </c>
      <c r="T24" s="74">
        <v>0</v>
      </c>
    </row>
    <row r="25" spans="1:38" s="10" customFormat="1" ht="14.1" customHeight="1" x14ac:dyDescent="0.2">
      <c r="A25" s="60"/>
      <c r="B25" s="54"/>
      <c r="C25" s="55">
        <v>6</v>
      </c>
      <c r="D25" s="11">
        <v>0</v>
      </c>
      <c r="E25" s="11">
        <v>0</v>
      </c>
      <c r="F25" s="11"/>
      <c r="H25" s="91"/>
      <c r="I25" s="92"/>
      <c r="J25" s="92"/>
      <c r="K25" s="93"/>
      <c r="L25" s="86">
        <v>0</v>
      </c>
      <c r="M25" s="87"/>
      <c r="N25" s="64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65">
        <f>ROUND(oknQuantity_6*oknPrice_6,2)</f>
        <v>0</v>
      </c>
      <c r="P25" s="75">
        <v>0</v>
      </c>
      <c r="Q25" s="75">
        <v>0</v>
      </c>
      <c r="R25" s="75">
        <v>0</v>
      </c>
      <c r="S25" s="75">
        <v>0</v>
      </c>
      <c r="T25" s="75">
        <v>0</v>
      </c>
    </row>
    <row r="26" spans="1:38" s="10" customFormat="1" ht="14.1" customHeight="1" x14ac:dyDescent="0.2">
      <c r="A26" s="60"/>
      <c r="B26" s="54"/>
      <c r="C26" s="55">
        <v>7</v>
      </c>
      <c r="D26" s="11">
        <v>0</v>
      </c>
      <c r="E26" s="11">
        <v>0</v>
      </c>
      <c r="F26" s="11"/>
      <c r="H26" s="88"/>
      <c r="I26" s="89"/>
      <c r="J26" s="89"/>
      <c r="K26" s="90"/>
      <c r="L26" s="84">
        <v>0</v>
      </c>
      <c r="M26" s="85"/>
      <c r="N26" s="28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24">
        <f>ROUND(oknQuantity_7*oknPrice_7,2)</f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</row>
    <row r="27" spans="1:38" s="10" customFormat="1" ht="14.1" customHeight="1" x14ac:dyDescent="0.2">
      <c r="A27" s="60"/>
      <c r="B27" s="54"/>
      <c r="C27" s="55">
        <v>8</v>
      </c>
      <c r="D27" s="11">
        <v>0</v>
      </c>
      <c r="E27" s="11">
        <v>0</v>
      </c>
      <c r="F27" s="11"/>
      <c r="H27" s="91"/>
      <c r="I27" s="92"/>
      <c r="J27" s="92"/>
      <c r="K27" s="93"/>
      <c r="L27" s="86">
        <v>0</v>
      </c>
      <c r="M27" s="87"/>
      <c r="N27" s="64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65">
        <f>ROUND(oknQuantity_8*oknPrice_8,2)</f>
        <v>0</v>
      </c>
      <c r="P27" s="75">
        <v>0</v>
      </c>
      <c r="Q27" s="75">
        <v>0</v>
      </c>
      <c r="R27" s="75">
        <v>0</v>
      </c>
      <c r="S27" s="75">
        <v>0</v>
      </c>
      <c r="T27" s="75">
        <v>0</v>
      </c>
    </row>
    <row r="28" spans="1:38" s="10" customFormat="1" ht="14.1" customHeight="1" x14ac:dyDescent="0.2">
      <c r="A28" s="60"/>
      <c r="B28" s="54"/>
      <c r="C28" s="55">
        <v>9</v>
      </c>
      <c r="D28" s="11">
        <v>0</v>
      </c>
      <c r="E28" s="11">
        <v>0</v>
      </c>
      <c r="F28" s="11"/>
      <c r="H28" s="88"/>
      <c r="I28" s="89"/>
      <c r="J28" s="89"/>
      <c r="K28" s="90"/>
      <c r="L28" s="84">
        <v>0</v>
      </c>
      <c r="M28" s="85"/>
      <c r="N28" s="28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24">
        <f>ROUND(oknQuantity_9*oknPrice_9,2)</f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</row>
    <row r="29" spans="1:38" s="10" customFormat="1" ht="14.1" customHeight="1" x14ac:dyDescent="0.2">
      <c r="A29" s="60"/>
      <c r="B29" s="54"/>
      <c r="C29" s="55">
        <v>10</v>
      </c>
      <c r="D29" s="11">
        <v>0</v>
      </c>
      <c r="E29" s="11">
        <v>0</v>
      </c>
      <c r="F29" s="11"/>
      <c r="H29" s="91"/>
      <c r="I29" s="92"/>
      <c r="J29" s="92"/>
      <c r="K29" s="93"/>
      <c r="L29" s="86">
        <v>0</v>
      </c>
      <c r="M29" s="87"/>
      <c r="N29" s="64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65">
        <f>ROUND(oknQuantity_10*oknPrice_10,2)</f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</row>
    <row r="30" spans="1:38" s="10" customFormat="1" ht="14.1" customHeight="1" x14ac:dyDescent="0.2">
      <c r="A30" s="60"/>
      <c r="B30" s="54"/>
      <c r="C30" s="55">
        <v>11</v>
      </c>
      <c r="D30" s="11">
        <v>0</v>
      </c>
      <c r="E30" s="11">
        <v>0</v>
      </c>
      <c r="F30" s="11"/>
      <c r="H30" s="88"/>
      <c r="I30" s="89"/>
      <c r="J30" s="89"/>
      <c r="K30" s="90"/>
      <c r="L30" s="84">
        <v>0</v>
      </c>
      <c r="M30" s="85"/>
      <c r="N30" s="28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24">
        <f>ROUND(oknQuantity_11*oknPrice_11,2)</f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</row>
    <row r="31" spans="1:38" s="10" customFormat="1" ht="14.1" customHeight="1" x14ac:dyDescent="0.2">
      <c r="A31" s="60"/>
      <c r="B31" s="54"/>
      <c r="C31" s="55">
        <v>12</v>
      </c>
      <c r="D31" s="11">
        <v>0</v>
      </c>
      <c r="E31" s="11">
        <v>0</v>
      </c>
      <c r="F31" s="11"/>
      <c r="H31" s="91"/>
      <c r="I31" s="92"/>
      <c r="J31" s="92"/>
      <c r="K31" s="93"/>
      <c r="L31" s="86">
        <v>0</v>
      </c>
      <c r="M31" s="87"/>
      <c r="N31" s="64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65">
        <f>ROUND(oknQuantity_12*oknPrice_12,2)</f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</row>
    <row r="32" spans="1:38" s="10" customFormat="1" ht="14.1" customHeight="1" x14ac:dyDescent="0.2">
      <c r="A32" s="60"/>
      <c r="B32" s="54"/>
      <c r="C32" s="55">
        <v>13</v>
      </c>
      <c r="D32" s="11">
        <v>0</v>
      </c>
      <c r="E32" s="11">
        <v>0</v>
      </c>
      <c r="F32" s="11"/>
      <c r="H32" s="88"/>
      <c r="I32" s="89"/>
      <c r="J32" s="89"/>
      <c r="K32" s="90"/>
      <c r="L32" s="84">
        <v>0</v>
      </c>
      <c r="M32" s="85"/>
      <c r="N32" s="28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24">
        <f>ROUND(oknQuantity_13*oknPrice_13,2)</f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</row>
    <row r="33" spans="1:20" s="10" customFormat="1" ht="14.1" customHeight="1" x14ac:dyDescent="0.2">
      <c r="A33" s="60"/>
      <c r="B33" s="54"/>
      <c r="C33" s="55">
        <v>14</v>
      </c>
      <c r="D33" s="11">
        <v>0</v>
      </c>
      <c r="E33" s="11">
        <v>0</v>
      </c>
      <c r="F33" s="11"/>
      <c r="H33" s="91"/>
      <c r="I33" s="92"/>
      <c r="J33" s="92"/>
      <c r="K33" s="93"/>
      <c r="L33" s="86">
        <v>0</v>
      </c>
      <c r="M33" s="87"/>
      <c r="N33" s="64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65">
        <f>ROUND(oknQuantity_14*oknPrice_14,2)</f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</row>
    <row r="34" spans="1:20" s="10" customFormat="1" ht="14.1" customHeight="1" x14ac:dyDescent="0.2">
      <c r="A34" s="60"/>
      <c r="B34" s="54"/>
      <c r="C34" s="55">
        <v>15</v>
      </c>
      <c r="D34" s="11">
        <v>0</v>
      </c>
      <c r="E34" s="11">
        <v>0</v>
      </c>
      <c r="F34" s="11"/>
      <c r="H34" s="88"/>
      <c r="I34" s="89"/>
      <c r="J34" s="89"/>
      <c r="K34" s="90"/>
      <c r="L34" s="84">
        <v>0</v>
      </c>
      <c r="M34" s="85"/>
      <c r="N34" s="28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24">
        <f>ROUND(oknQuantity_15*oknPrice_15,2)</f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</row>
    <row r="35" spans="1:20" s="10" customFormat="1" ht="14.1" customHeight="1" x14ac:dyDescent="0.2">
      <c r="A35" s="60"/>
      <c r="B35" s="54"/>
      <c r="C35" s="55">
        <v>16</v>
      </c>
      <c r="D35" s="11">
        <v>0</v>
      </c>
      <c r="E35" s="11">
        <v>0</v>
      </c>
      <c r="F35" s="11"/>
      <c r="H35" s="91"/>
      <c r="I35" s="92"/>
      <c r="J35" s="92"/>
      <c r="K35" s="93"/>
      <c r="L35" s="86">
        <v>0</v>
      </c>
      <c r="M35" s="87"/>
      <c r="N35" s="64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65">
        <f>ROUND(oknQuantity_16*oknPrice_16,2)</f>
        <v>0</v>
      </c>
      <c r="P35" s="75">
        <v>0</v>
      </c>
      <c r="Q35" s="75">
        <v>0</v>
      </c>
      <c r="R35" s="75">
        <v>0</v>
      </c>
      <c r="S35" s="75">
        <v>0</v>
      </c>
      <c r="T35" s="75">
        <v>0</v>
      </c>
    </row>
    <row r="36" spans="1:20" s="10" customFormat="1" ht="14.1" customHeight="1" x14ac:dyDescent="0.2">
      <c r="A36" s="60"/>
      <c r="B36" s="54"/>
      <c r="C36" s="55">
        <v>17</v>
      </c>
      <c r="D36" s="11">
        <v>0</v>
      </c>
      <c r="E36" s="11">
        <v>0</v>
      </c>
      <c r="F36" s="11"/>
      <c r="H36" s="88"/>
      <c r="I36" s="89"/>
      <c r="J36" s="89"/>
      <c r="K36" s="90"/>
      <c r="L36" s="84">
        <v>0</v>
      </c>
      <c r="M36" s="85"/>
      <c r="N36" s="28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24">
        <f>ROUND(oknQuantity_17*oknPrice_17,2)</f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</row>
    <row r="37" spans="1:20" s="10" customFormat="1" ht="14.1" customHeight="1" x14ac:dyDescent="0.2">
      <c r="A37" s="60"/>
      <c r="B37" s="54"/>
      <c r="C37" s="55">
        <v>18</v>
      </c>
      <c r="D37" s="11">
        <v>0</v>
      </c>
      <c r="E37" s="11">
        <v>0</v>
      </c>
      <c r="F37" s="11"/>
      <c r="H37" s="91"/>
      <c r="I37" s="92"/>
      <c r="J37" s="92"/>
      <c r="K37" s="93"/>
      <c r="L37" s="86">
        <v>0</v>
      </c>
      <c r="M37" s="87"/>
      <c r="N37" s="64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65">
        <f>ROUND(oknQuantity_18*oknPrice_18,2)</f>
        <v>0</v>
      </c>
      <c r="P37" s="75">
        <v>0</v>
      </c>
      <c r="Q37" s="75">
        <v>0</v>
      </c>
      <c r="R37" s="75">
        <v>0</v>
      </c>
      <c r="S37" s="75">
        <v>0</v>
      </c>
      <c r="T37" s="75">
        <v>0</v>
      </c>
    </row>
    <row r="38" spans="1:20" s="10" customFormat="1" ht="14.1" customHeight="1" x14ac:dyDescent="0.2">
      <c r="A38" s="60"/>
      <c r="B38" s="54"/>
      <c r="C38" s="55">
        <v>19</v>
      </c>
      <c r="D38" s="11">
        <v>0</v>
      </c>
      <c r="E38" s="11">
        <v>0</v>
      </c>
      <c r="F38" s="11"/>
      <c r="H38" s="88"/>
      <c r="I38" s="89"/>
      <c r="J38" s="89"/>
      <c r="K38" s="90"/>
      <c r="L38" s="84">
        <v>0</v>
      </c>
      <c r="M38" s="85"/>
      <c r="N38" s="28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24">
        <f>ROUND(oknQuantity_19*oknPrice_19,2)</f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</row>
    <row r="39" spans="1:20" s="10" customFormat="1" ht="14.1" customHeight="1" x14ac:dyDescent="0.2">
      <c r="A39" s="60"/>
      <c r="B39" s="54"/>
      <c r="C39" s="55">
        <v>20</v>
      </c>
      <c r="D39" s="11">
        <v>0</v>
      </c>
      <c r="E39" s="11">
        <v>0</v>
      </c>
      <c r="F39" s="11"/>
      <c r="H39" s="91"/>
      <c r="I39" s="92"/>
      <c r="J39" s="92"/>
      <c r="K39" s="93"/>
      <c r="L39" s="86">
        <v>0</v>
      </c>
      <c r="M39" s="87"/>
      <c r="N39" s="64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65">
        <f>ROUND(oknQuantity_20*oknPrice_20,2)</f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</row>
    <row r="40" spans="1:20" s="10" customFormat="1" ht="14.1" customHeight="1" x14ac:dyDescent="0.2">
      <c r="A40" s="60"/>
      <c r="B40" s="54"/>
      <c r="C40" s="55">
        <v>21</v>
      </c>
      <c r="D40" s="11">
        <v>0</v>
      </c>
      <c r="E40" s="11">
        <v>0</v>
      </c>
      <c r="F40" s="11"/>
      <c r="H40" s="88"/>
      <c r="I40" s="89"/>
      <c r="J40" s="89"/>
      <c r="K40" s="90"/>
      <c r="L40" s="84">
        <v>0</v>
      </c>
      <c r="M40" s="85"/>
      <c r="N40" s="28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24">
        <f>ROUND(oknQuantity_21*oknPrice_21,2)</f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</row>
    <row r="41" spans="1:20" s="10" customFormat="1" ht="14.1" customHeight="1" x14ac:dyDescent="0.2">
      <c r="A41" s="60"/>
      <c r="B41" s="54"/>
      <c r="C41" s="55">
        <v>22</v>
      </c>
      <c r="D41" s="11">
        <v>0</v>
      </c>
      <c r="E41" s="11">
        <v>0</v>
      </c>
      <c r="F41" s="11"/>
      <c r="H41" s="91"/>
      <c r="I41" s="92"/>
      <c r="J41" s="92"/>
      <c r="K41" s="93"/>
      <c r="L41" s="86">
        <v>0</v>
      </c>
      <c r="M41" s="87"/>
      <c r="N41" s="64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65">
        <f>ROUND(oknQuantity_22*oknPrice_22,2)</f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</row>
    <row r="42" spans="1:20" s="10" customFormat="1" ht="14.1" customHeight="1" x14ac:dyDescent="0.2">
      <c r="A42" s="60"/>
      <c r="B42" s="54"/>
      <c r="C42" s="55">
        <v>23</v>
      </c>
      <c r="D42" s="11">
        <v>0</v>
      </c>
      <c r="E42" s="11">
        <v>0</v>
      </c>
      <c r="F42" s="11"/>
      <c r="H42" s="88"/>
      <c r="I42" s="89"/>
      <c r="J42" s="89"/>
      <c r="K42" s="90"/>
      <c r="L42" s="84">
        <v>0</v>
      </c>
      <c r="M42" s="85"/>
      <c r="N42" s="28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24">
        <f>ROUND(oknQuantity_23*oknPrice_23,2)</f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</row>
    <row r="43" spans="1:20" s="10" customFormat="1" ht="14.1" customHeight="1" x14ac:dyDescent="0.2">
      <c r="A43" s="60"/>
      <c r="B43" s="54"/>
      <c r="C43" s="55">
        <v>24</v>
      </c>
      <c r="D43" s="11">
        <v>0</v>
      </c>
      <c r="E43" s="11">
        <v>0</v>
      </c>
      <c r="F43" s="11"/>
      <c r="H43" s="91"/>
      <c r="I43" s="92"/>
      <c r="J43" s="92"/>
      <c r="K43" s="93"/>
      <c r="L43" s="86">
        <v>0</v>
      </c>
      <c r="M43" s="87"/>
      <c r="N43" s="64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65">
        <f>ROUND(oknQuantity_24*oknPrice_24,2)</f>
        <v>0</v>
      </c>
      <c r="P43" s="75">
        <v>0</v>
      </c>
      <c r="Q43" s="75">
        <v>0</v>
      </c>
      <c r="R43" s="75">
        <v>0</v>
      </c>
      <c r="S43" s="75">
        <v>0</v>
      </c>
      <c r="T43" s="75">
        <v>0</v>
      </c>
    </row>
    <row r="44" spans="1:20" s="10" customFormat="1" ht="14.1" customHeight="1" x14ac:dyDescent="0.2">
      <c r="A44" s="60"/>
      <c r="B44" s="54"/>
      <c r="C44" s="55">
        <v>25</v>
      </c>
      <c r="D44" s="11">
        <v>0</v>
      </c>
      <c r="E44" s="11">
        <v>0</v>
      </c>
      <c r="F44" s="11"/>
      <c r="H44" s="88"/>
      <c r="I44" s="89"/>
      <c r="J44" s="89"/>
      <c r="K44" s="90"/>
      <c r="L44" s="84">
        <v>0</v>
      </c>
      <c r="M44" s="85"/>
      <c r="N44" s="28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24">
        <f>ROUND(oknQuantity_25*oknPrice_25,2)</f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</row>
    <row r="45" spans="1:20" s="10" customFormat="1" ht="14.1" customHeight="1" x14ac:dyDescent="0.2">
      <c r="A45" s="60"/>
      <c r="B45" s="54"/>
      <c r="C45" s="55">
        <v>26</v>
      </c>
      <c r="D45" s="11">
        <v>0</v>
      </c>
      <c r="E45" s="11">
        <v>0</v>
      </c>
      <c r="F45" s="11"/>
      <c r="H45" s="91"/>
      <c r="I45" s="92"/>
      <c r="J45" s="92"/>
      <c r="K45" s="93"/>
      <c r="L45" s="86">
        <v>0</v>
      </c>
      <c r="M45" s="87"/>
      <c r="N45" s="64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65">
        <f>ROUND(oknQuantity_26*oknPrice_26,2)</f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</row>
    <row r="46" spans="1:20" s="10" customFormat="1" ht="14.1" customHeight="1" x14ac:dyDescent="0.2">
      <c r="A46" s="60"/>
      <c r="B46" s="54"/>
      <c r="C46" s="55">
        <v>27</v>
      </c>
      <c r="D46" s="11">
        <v>0</v>
      </c>
      <c r="E46" s="11">
        <v>0</v>
      </c>
      <c r="F46" s="11"/>
      <c r="H46" s="88"/>
      <c r="I46" s="89"/>
      <c r="J46" s="89"/>
      <c r="K46" s="90"/>
      <c r="L46" s="84">
        <v>0</v>
      </c>
      <c r="M46" s="85"/>
      <c r="N46" s="28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24">
        <f>ROUND(oknQuantity_27*oknPrice_27,2)</f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</row>
    <row r="47" spans="1:20" s="10" customFormat="1" ht="14.1" customHeight="1" x14ac:dyDescent="0.2">
      <c r="A47" s="60"/>
      <c r="B47" s="54"/>
      <c r="C47" s="55">
        <v>28</v>
      </c>
      <c r="D47" s="11">
        <v>0</v>
      </c>
      <c r="E47" s="11">
        <v>0</v>
      </c>
      <c r="F47" s="11"/>
      <c r="H47" s="91"/>
      <c r="I47" s="92"/>
      <c r="J47" s="92"/>
      <c r="K47" s="93"/>
      <c r="L47" s="86">
        <v>0</v>
      </c>
      <c r="M47" s="87"/>
      <c r="N47" s="64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65">
        <f>ROUND(oknQuantity_28*oknPrice_28,2)</f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</row>
    <row r="48" spans="1:20" s="10" customFormat="1" ht="14.1" customHeight="1" x14ac:dyDescent="0.2">
      <c r="A48" s="60"/>
      <c r="B48" s="54"/>
      <c r="C48" s="55">
        <v>29</v>
      </c>
      <c r="D48" s="11">
        <v>0</v>
      </c>
      <c r="E48" s="11">
        <v>0</v>
      </c>
      <c r="F48" s="11"/>
      <c r="H48" s="88"/>
      <c r="I48" s="89"/>
      <c r="J48" s="89"/>
      <c r="K48" s="90"/>
      <c r="L48" s="84">
        <v>0</v>
      </c>
      <c r="M48" s="85"/>
      <c r="N48" s="28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24">
        <f>ROUND(oknQuantity_29*oknPrice_29,2)</f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</row>
    <row r="49" spans="1:20" s="10" customFormat="1" ht="14.1" customHeight="1" x14ac:dyDescent="0.2">
      <c r="A49" s="60"/>
      <c r="B49" s="54"/>
      <c r="C49" s="55">
        <v>30</v>
      </c>
      <c r="D49" s="11">
        <v>0</v>
      </c>
      <c r="E49" s="11">
        <v>0</v>
      </c>
      <c r="F49" s="11"/>
      <c r="H49" s="96"/>
      <c r="I49" s="97"/>
      <c r="J49" s="97"/>
      <c r="K49" s="98"/>
      <c r="L49" s="94">
        <v>0</v>
      </c>
      <c r="M49" s="95"/>
      <c r="N49" s="66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0</v>
      </c>
      <c r="O49" s="67">
        <f>ROUND(oknQuantity_30*oknPrice_30,2)</f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</row>
    <row r="50" spans="1:20" s="10" customFormat="1" ht="14.1" customHeight="1" x14ac:dyDescent="0.2">
      <c r="A50" s="52"/>
      <c r="B50" s="52"/>
      <c r="C50" s="56"/>
      <c r="D50" s="11"/>
      <c r="E50" s="11"/>
      <c r="F50" s="11"/>
      <c r="H50" s="21"/>
      <c r="I50" s="22"/>
      <c r="J50" s="22"/>
      <c r="K50" s="22"/>
      <c r="L50" s="29"/>
      <c r="M50" s="29"/>
      <c r="N50" s="30" t="s">
        <v>24</v>
      </c>
      <c r="O50" s="13">
        <f>SUM(oknLineTotal_1:oknLineTotal_30)</f>
        <v>0</v>
      </c>
      <c r="P50" s="25"/>
      <c r="Q50" s="25"/>
      <c r="R50" s="25"/>
      <c r="S50" s="25"/>
      <c r="T50" s="25"/>
    </row>
    <row r="51" spans="1:20" s="10" customFormat="1" ht="14.1" customHeight="1" x14ac:dyDescent="0.2">
      <c r="A51" s="56"/>
      <c r="B51" s="56"/>
      <c r="C51" s="56"/>
      <c r="D51" s="20"/>
      <c r="E51" s="19">
        <f t="array" ref="E51">SUM(oknTaxable_1:oknTaxable_30*oknLineTotal_1:oknLineTotal_30)</f>
        <v>0</v>
      </c>
      <c r="F51" s="19"/>
      <c r="H51" s="12"/>
      <c r="I51" s="12"/>
      <c r="J51" s="12"/>
      <c r="K51" s="12"/>
      <c r="L51" s="12"/>
      <c r="M51" s="77" t="s">
        <v>23</v>
      </c>
      <c r="N51" s="31">
        <v>7.7499999999999999E-2</v>
      </c>
      <c r="O51" s="13">
        <f>IF(oknTaxable_1,(+oknSubTotal*oknTax1Rate),0)</f>
        <v>0</v>
      </c>
      <c r="P51" s="25"/>
      <c r="Q51" s="25"/>
      <c r="R51" s="25"/>
      <c r="S51" s="25"/>
      <c r="T51" s="25"/>
    </row>
    <row r="52" spans="1:20" s="10" customFormat="1" ht="14.1" customHeight="1" x14ac:dyDescent="0.2">
      <c r="A52" s="56"/>
      <c r="B52" s="56"/>
      <c r="C52" s="56"/>
      <c r="D52" s="9"/>
      <c r="E52" s="9"/>
      <c r="F52" s="9"/>
      <c r="H52" s="12"/>
      <c r="I52" s="12"/>
      <c r="J52" s="12"/>
      <c r="K52" s="12"/>
      <c r="L52" s="12"/>
      <c r="M52" s="77" t="s">
        <v>22</v>
      </c>
      <c r="N52" s="32">
        <v>3.2000000000000001E-2</v>
      </c>
      <c r="O52" s="13">
        <f>+oknSubTotal*oknTax2Rate*-1</f>
        <v>0</v>
      </c>
      <c r="P52" s="25"/>
      <c r="Q52" s="25"/>
      <c r="R52" s="25"/>
      <c r="S52" s="25"/>
      <c r="T52" s="25"/>
    </row>
    <row r="53" spans="1:20" s="10" customFormat="1" ht="14.1" customHeight="1" x14ac:dyDescent="0.2">
      <c r="A53" s="56"/>
      <c r="B53" s="56"/>
      <c r="C53" s="56"/>
      <c r="D53" s="9"/>
      <c r="E53" s="9"/>
      <c r="F53" s="9"/>
      <c r="H53" s="12"/>
      <c r="I53" s="12"/>
      <c r="J53" s="12"/>
      <c r="K53" s="12"/>
      <c r="L53" s="12"/>
      <c r="N53" s="14" t="s">
        <v>17</v>
      </c>
      <c r="O53" s="15">
        <v>0</v>
      </c>
      <c r="P53" s="26"/>
      <c r="Q53" s="26"/>
      <c r="R53" s="26"/>
      <c r="S53" s="26"/>
      <c r="T53" s="26"/>
    </row>
    <row r="54" spans="1:20" s="10" customFormat="1" ht="3.75" customHeight="1" x14ac:dyDescent="0.2">
      <c r="A54" s="56"/>
      <c r="B54" s="56"/>
      <c r="C54" s="56"/>
      <c r="D54" s="9"/>
      <c r="E54" s="9"/>
      <c r="F54" s="9"/>
      <c r="H54" s="12"/>
      <c r="I54" s="12"/>
      <c r="J54" s="12"/>
      <c r="K54" s="12"/>
      <c r="L54" s="12"/>
      <c r="N54" s="14"/>
      <c r="O54" s="42"/>
      <c r="P54" s="26"/>
      <c r="Q54" s="26"/>
      <c r="R54" s="26"/>
      <c r="S54" s="26"/>
      <c r="T54" s="26"/>
    </row>
    <row r="55" spans="1:20" s="10" customFormat="1" ht="14.1" customHeight="1" x14ac:dyDescent="0.2">
      <c r="A55" s="56"/>
      <c r="B55" s="56"/>
      <c r="C55" s="56"/>
      <c r="D55" s="9"/>
      <c r="E55" s="9"/>
      <c r="F55" s="9"/>
      <c r="N55" s="16" t="s">
        <v>3</v>
      </c>
      <c r="O55" s="17">
        <f>+oknShippingCost+oknTax1+oknSubTotal-O54</f>
        <v>0</v>
      </c>
      <c r="P55" s="25"/>
      <c r="Q55" s="25"/>
      <c r="R55" s="25"/>
      <c r="S55" s="25"/>
      <c r="T55" s="25"/>
    </row>
    <row r="56" spans="1:20" s="3" customFormat="1" ht="14.1" customHeight="1" x14ac:dyDescent="0.2">
      <c r="A56" s="56"/>
      <c r="B56" s="56"/>
      <c r="C56" s="56"/>
      <c r="D56" s="9"/>
      <c r="E56" s="9"/>
      <c r="F56" s="9"/>
      <c r="G56" s="10"/>
      <c r="H56" s="10"/>
      <c r="I56" s="10"/>
      <c r="J56" s="10"/>
      <c r="K56" s="10"/>
      <c r="L56" s="10"/>
      <c r="M56" s="10"/>
      <c r="N56" s="16" t="s">
        <v>9</v>
      </c>
      <c r="O56" s="33">
        <v>0</v>
      </c>
      <c r="P56" s="26"/>
      <c r="Q56" s="26"/>
      <c r="R56" s="26"/>
      <c r="S56" s="26"/>
      <c r="T56" s="26"/>
    </row>
    <row r="57" spans="1:20" s="3" customFormat="1" ht="14.1" customHeight="1" x14ac:dyDescent="0.2">
      <c r="A57" s="56"/>
      <c r="B57" s="56"/>
      <c r="C57" s="56"/>
      <c r="D57" s="9"/>
      <c r="E57" s="9"/>
      <c r="F57" s="9"/>
      <c r="G57" s="10"/>
      <c r="H57" s="10"/>
      <c r="I57" s="10"/>
      <c r="J57" s="10"/>
      <c r="K57" s="10"/>
      <c r="L57" s="10"/>
      <c r="M57" s="10"/>
      <c r="N57" s="16" t="s">
        <v>8</v>
      </c>
      <c r="O57" s="34">
        <f>ROUND(oknTotal-oknPayments,2)</f>
        <v>0</v>
      </c>
      <c r="P57" s="25"/>
      <c r="Q57" s="25"/>
      <c r="R57" s="25"/>
      <c r="S57" s="25"/>
      <c r="T57" s="25"/>
    </row>
    <row r="58" spans="1:20" s="3" customFormat="1" ht="5.25" customHeight="1" x14ac:dyDescent="0.2">
      <c r="A58" s="46"/>
      <c r="B58" s="46"/>
      <c r="C58" s="46"/>
      <c r="D58" s="18"/>
      <c r="E58" s="18"/>
      <c r="F58" s="18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60" spans="1:20" x14ac:dyDescent="0.2">
      <c r="H60" s="2"/>
      <c r="I60" s="2"/>
      <c r="J60" s="2"/>
      <c r="K60" s="2"/>
      <c r="L60" s="2"/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2">
    <mergeCell ref="L35:M35"/>
    <mergeCell ref="H34:K34"/>
    <mergeCell ref="H35:K35"/>
    <mergeCell ref="L30:M30"/>
    <mergeCell ref="L31:M31"/>
    <mergeCell ref="H30:K30"/>
    <mergeCell ref="H31:K31"/>
    <mergeCell ref="L32:M32"/>
    <mergeCell ref="L33:M33"/>
    <mergeCell ref="H32:K32"/>
    <mergeCell ref="H33:K33"/>
    <mergeCell ref="L34:M34"/>
    <mergeCell ref="L29:M29"/>
    <mergeCell ref="L27:M27"/>
    <mergeCell ref="L26:M26"/>
    <mergeCell ref="H20:K20"/>
    <mergeCell ref="L28:M28"/>
    <mergeCell ref="L25:M25"/>
    <mergeCell ref="L24:M24"/>
    <mergeCell ref="L23:M23"/>
    <mergeCell ref="L22:M22"/>
    <mergeCell ref="L21:M21"/>
    <mergeCell ref="H23:K23"/>
    <mergeCell ref="H24:K24"/>
    <mergeCell ref="H29:K29"/>
    <mergeCell ref="H25:K25"/>
    <mergeCell ref="H26:K26"/>
    <mergeCell ref="H27:K27"/>
    <mergeCell ref="A3:C3"/>
    <mergeCell ref="A4:C4"/>
    <mergeCell ref="A5:C5"/>
    <mergeCell ref="A6:C6"/>
    <mergeCell ref="A8:C8"/>
    <mergeCell ref="A9:C9"/>
    <mergeCell ref="L36:M36"/>
    <mergeCell ref="L37:M37"/>
    <mergeCell ref="H36:K36"/>
    <mergeCell ref="H37:K37"/>
    <mergeCell ref="I11:K11"/>
    <mergeCell ref="I12:K12"/>
    <mergeCell ref="I13:K13"/>
    <mergeCell ref="H19:K19"/>
    <mergeCell ref="L19:M19"/>
    <mergeCell ref="L20:M20"/>
    <mergeCell ref="I14:K14"/>
    <mergeCell ref="I10:K10"/>
    <mergeCell ref="H28:K28"/>
    <mergeCell ref="H21:K21"/>
    <mergeCell ref="H22:K22"/>
    <mergeCell ref="H41:K41"/>
    <mergeCell ref="L38:M38"/>
    <mergeCell ref="L39:M39"/>
    <mergeCell ref="H38:K38"/>
    <mergeCell ref="H39:K39"/>
    <mergeCell ref="L49:M49"/>
    <mergeCell ref="H48:K48"/>
    <mergeCell ref="H49:K49"/>
    <mergeCell ref="L46:M46"/>
    <mergeCell ref="L47:M47"/>
    <mergeCell ref="H46:K46"/>
    <mergeCell ref="H47:K47"/>
    <mergeCell ref="L16:N16"/>
    <mergeCell ref="L17:N17"/>
    <mergeCell ref="I17:J17"/>
    <mergeCell ref="I16:J16"/>
    <mergeCell ref="L48:M48"/>
    <mergeCell ref="L44:M44"/>
    <mergeCell ref="L45:M45"/>
    <mergeCell ref="H44:K44"/>
    <mergeCell ref="H45:K45"/>
    <mergeCell ref="L42:M42"/>
    <mergeCell ref="L43:M43"/>
    <mergeCell ref="H42:K42"/>
    <mergeCell ref="H43:K43"/>
    <mergeCell ref="L40:M40"/>
    <mergeCell ref="L41:M41"/>
    <mergeCell ref="H40:K40"/>
    <mergeCell ref="N10:O10"/>
    <mergeCell ref="N11:O11"/>
    <mergeCell ref="N12:O12"/>
    <mergeCell ref="N13:O13"/>
    <mergeCell ref="N14:O14"/>
  </mergeCells>
  <phoneticPr fontId="5" type="noConversion"/>
  <conditionalFormatting sqref="N20">
    <cfRule type="expression" dxfId="0" priority="1" stopIfTrue="1">
      <formula>ISSERROR</formula>
    </cfRule>
  </conditionalFormatting>
  <dataValidations count="11">
    <dataValidation type="textLength" operator="lessThanOrEqual" allowBlank="1" showInputMessage="1" showErrorMessage="1" errorTitle="Invalid Input" error="Max characters allowed: 20" sqref="AL23" xr:uid="{00000000-0002-0000-0000-000000000000}">
      <formula1>20</formula1>
    </dataValidation>
    <dataValidation type="textLength" operator="lessThan" allowBlank="1" showInputMessage="1" showErrorMessage="1" errorTitle="Invalid Input" error="Max characters allowed: 15" sqref="O17 H17" xr:uid="{00000000-0002-0000-0000-000001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2000000}">
      <formula1>999999999.99</formula1>
    </dataValidation>
    <dataValidation type="date" allowBlank="1" showErrorMessage="1" errorTitle="Invalid Input" error="Please enter a valid date." sqref="K17 O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A9 O6 A20:B49 H5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I50:K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2"/>
  <headerFooter alignWithMargins="0">
    <oddFooter>&amp;A</oddFoot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92" r:id="rId5" name="oknWidget_taxable1">
              <controlPr defaultSize="0" autoFill="0" autoLine="0" autoPict="0" altText="">
                <anchor moveWithCells="1">
                  <from>
                    <xdr:col>2</xdr:col>
                    <xdr:colOff>276225</xdr:colOff>
                    <xdr:row>19</xdr:row>
                    <xdr:rowOff>57150</xdr:rowOff>
                  </from>
                  <to>
                    <xdr:col>2</xdr:col>
                    <xdr:colOff>466725</xdr:colOff>
                    <xdr:row>20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839C-35F2-453C-B070-F2AC1BEBFCA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405</vt:i4>
      </vt:variant>
    </vt:vector>
  </HeadingPairs>
  <TitlesOfParts>
    <vt:vector size="407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Levels (Sales, Amount)</dc:title>
  <dc:subject>"Five Price Levels (Sales, Amount)" summary: Built specially for Invoice Manager for Excel (namely Uniform Invoice Software) users, it supports 5 levels of prices or discounts - that is, you can define 5 prices for each invoicing item, and then assign level number from 1 to 5 for each customer.</dc:subject>
  <dc:creator>https://www.invoicingtemplate.com/</dc:creator>
  <cp:keywords/>
  <dc:description>https://www.invoicingtemplate.com/five-price-levels-sales-amount.html</dc:description>
  <cp:lastModifiedBy>liangjun yu</cp:lastModifiedBy>
  <cp:lastPrinted>2018-01-04T02:21:29Z</cp:lastPrinted>
  <dcterms:created xsi:type="dcterms:W3CDTF">2000-07-27T22:24:14Z</dcterms:created>
  <dcterms:modified xsi:type="dcterms:W3CDTF">2024-03-08T11:26:19Z</dcterms:modified>
  <cp:category>Five Price Levels (Sales, Amount),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