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9\"/>
    </mc:Choice>
  </mc:AlternateContent>
  <xr:revisionPtr revIDLastSave="0" documentId="13_ncr:1_{52ABE834-AEBD-466D-8E21-19DCCF52550E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5" r:id="rId2"/>
    <sheet name="Customer Report" sheetId="16" r:id="rId3"/>
    <sheet name="Product Report" sheetId="17" r:id="rId4"/>
    <sheet name="Customer Statement" sheetId="18" r:id="rId5"/>
    <sheet name="Sales Rep. Report" sheetId="19" r:id="rId6"/>
    <sheet name="Payment Report" sheetId="20" r:id="rId7"/>
    <sheet name="Aging" sheetId="21" r:id="rId8"/>
    <sheet name="©" sheetId="22" r:id="rId9"/>
    <sheet name="UniformSoftware.com" sheetId="23" r:id="rId10"/>
    <sheet name="Office-Kit.com.System" sheetId="2" state="veryHidden" r:id="rId11"/>
  </sheets>
  <definedNames>
    <definedName name="InvoicingTemplateLinkTarget" hidden="1">'Office-Kit.com.System'!$A$1</definedName>
    <definedName name="okaDiscountRate_A_5">Invoice!$P$24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Invoice!$AL$24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Report'!$D$14</definedName>
    <definedName name="oknPrNotes">'Payment Report'!$F$14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10" hidden="1">'Office-Kit.com.System'!$B$23</definedName>
    <definedName name="oknZZDONTREMOVEUpgradedTo1028" localSheetId="10" hidden="1">'Office-Kit.com.System'!$B$21</definedName>
    <definedName name="_xlnm.Print_Area" localSheetId="7">Aging!$B$25:$N$25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Invoice!$H$3:$O$57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7">Aging!$3:$24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Invoice!$3:$19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1" l="1" a="1"/>
  <c r="G24" i="21" s="1"/>
  <c r="F24" i="21" a="1"/>
  <c r="F24" i="21" s="1"/>
  <c r="L22" i="21" a="1"/>
  <c r="L22" i="21" s="1"/>
  <c r="J22" i="21" a="1"/>
  <c r="J22" i="21" s="1"/>
  <c r="D22" i="21" a="1"/>
  <c r="D22" i="21" s="1"/>
  <c r="B22" i="21" a="1"/>
  <c r="B22" i="21" s="1"/>
  <c r="B7" i="21" a="1"/>
  <c r="B7" i="21" s="1"/>
  <c r="B6" i="21" a="1"/>
  <c r="B6" i="21" s="1"/>
  <c r="B5" i="21" a="1"/>
  <c r="B5" i="21" s="1"/>
  <c r="B4" i="21" a="1"/>
  <c r="B4" i="21" s="1"/>
  <c r="N22" i="21" l="1" a="1"/>
  <c r="N22" i="21" s="1"/>
  <c r="B7" i="20"/>
  <c r="B6" i="20"/>
  <c r="B5" i="20"/>
  <c r="B4" i="20"/>
  <c r="H14" i="19"/>
  <c r="G14" i="19"/>
  <c r="B7" i="19"/>
  <c r="B6" i="19"/>
  <c r="B5" i="19"/>
  <c r="B4" i="19"/>
  <c r="B7" i="18"/>
  <c r="B6" i="18"/>
  <c r="B5" i="18"/>
  <c r="B4" i="18"/>
  <c r="B7" i="17"/>
  <c r="B6" i="17"/>
  <c r="B5" i="17"/>
  <c r="B4" i="17"/>
  <c r="H12" i="16"/>
  <c r="G12" i="16"/>
  <c r="B7" i="16"/>
  <c r="B6" i="16"/>
  <c r="B5" i="16"/>
  <c r="B4" i="16"/>
  <c r="K13" i="15"/>
  <c r="J13" i="15"/>
  <c r="B7" i="15"/>
  <c r="B6" i="15"/>
  <c r="B5" i="15"/>
  <c r="B4" i="15"/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<sst xmlns="http://schemas.openxmlformats.org/spreadsheetml/2006/main" count="217" uniqueCount="146">
  <si>
    <t>DATE:</t>
  </si>
  <si>
    <t>INVOICE #</t>
  </si>
  <si>
    <t>Ship To: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</si>
  <si>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</si>
  <si>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</si>
  <si>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</si>
  <si>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</si>
  <si>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</si>
  <si>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</si>
  <si>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</si>
  <si>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</si>
  <si>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</si>
  <si>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</si>
  <si>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</si>
  <si>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</si>
  <si>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INVOICE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</si>
  <si>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</si>
  <si>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</si>
  <si>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</si>
  <si>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</si>
  <si>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</si>
  <si>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</si>
  <si>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</si>
  <si>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</si>
  <si>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</si>
  <si>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</si>
  <si>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</si>
  <si>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</si>
  <si>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</si>
  <si>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</si>
  <si>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</si>
  <si>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Bill To:</t>
    <phoneticPr fontId="7" type="noConversion"/>
  </si>
  <si>
    <t>Current Database</t>
  </si>
  <si>
    <t>Invoice Status</t>
  </si>
  <si>
    <t>cost</t>
    <phoneticPr fontId="7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</si>
  <si>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</si>
  <si>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</si>
  <si>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</si>
  <si>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</si>
  <si>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</si>
  <si>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</si>
  <si>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</si>
  <si>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</si>
  <si>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</si>
  <si>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</si>
  <si>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</si>
  <si>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</si>
  <si>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</si>
  <si>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</si>
  <si>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</si>
  <si>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</si>
  <si>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</si>
  <si>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</si>
  <si>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</si>
  <si>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</si>
  <si>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</si>
  <si>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</si>
  <si>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</si>
  <si>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</si>
  <si>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</si>
  <si>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</si>
  <si>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</si>
  <si>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</si>
  <si>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</si>
  <si>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</si>
  <si>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Taxable</t>
    <phoneticPr fontId="7" type="noConversion"/>
  </si>
  <si>
    <t>Upgraded to 1028</t>
  </si>
  <si>
    <t>Allow zero line total</t>
  </si>
  <si>
    <t>Allow incomplete line</t>
  </si>
  <si>
    <t>Color</t>
  </si>
  <si>
    <t>Discount</t>
  </si>
  <si>
    <t>Sales Tax</t>
  </si>
  <si>
    <t>DISC RATE</t>
  </si>
  <si>
    <t>Sub Total</t>
  </si>
  <si>
    <t>$C$3</t>
    <phoneticPr fontId="11" type="noConversion"/>
  </si>
  <si>
    <t>Your Company Name</t>
  </si>
  <si>
    <t>Street Address</t>
  </si>
  <si>
    <t>City, ST  ZIP Code</t>
  </si>
  <si>
    <t>Phone Number,Web Address, etc.</t>
  </si>
  <si>
    <t>Due Date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</si>
  <si>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</si>
  <si>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</si>
  <si>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</si>
  <si>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</si>
  <si>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</si>
  <si>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</si>
  <si>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</si>
  <si>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</si>
  <si>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</si>
  <si>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</si>
  <si>
    <t>Product 003</t>
  </si>
  <si>
    <t>ABC-03</t>
  </si>
  <si>
    <t>r</t>
  </si>
  <si>
    <t>c5009</t>
  </si>
  <si>
    <t>c5009.mdb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</si>
  <si>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</si>
  <si>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</si>
  <si>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</si>
  <si>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</si>
  <si>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</si>
  <si>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</si>
  <si>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</si>
  <si>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Product 001</t>
  </si>
  <si>
    <t>ABC-01</t>
  </si>
  <si>
    <t>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</si>
  <si>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</si>
  <si>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</si>
  <si>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</si>
  <si>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</si>
  <si>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</si>
  <si>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</si>
  <si>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</si>
  <si>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</si>
  <si>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Levels (Sales, Amount, Custom Column) - c5009</t>
  </si>
  <si>
    <t>Form with 5 Price Levels</t>
  </si>
  <si>
    <t>Five Price Levels (Sales, Amount, Custom Column)c5009</t>
  </si>
  <si>
    <t>© 2017 InvoicingTemplate.com / Uniform Software LTD</t>
  </si>
  <si>
    <t>Form with 5 Price Levels - 184, McAllen, Texas, 142212, 129877, 7000949744758502279?+9.50%, 58.4 sq mi, 151.3 km2, 2,435/sq mi, 940/km2, 26°13′56″N 98°14′47″W? / ?26.2322°N 98.2464°W? / 26.2322; -98.2464? (McAllen)</t>
  </si>
  <si>
    <t>Five Price Levels (Sales, Amount, Custom Column)c5009 - 184, McAllen, Texas, 142212, 129877, 7000949744758502279?+9.50%, 58.4 sq mi, 151.3 km2, 2,435/sq mi, 940/km2, 26°13′56″N 98°14′47″W? / ?26.2322°N 98.2464°W? / 26.2322; -98.2464? (McAllen)</t>
  </si>
  <si>
    <t>Sales Report</t>
  </si>
  <si>
    <t>Customer</t>
  </si>
  <si>
    <t xml:space="preserve">Customer Report
</t>
  </si>
  <si>
    <t>Product Report</t>
  </si>
  <si>
    <t>Customer Statement</t>
  </si>
  <si>
    <t>Bill To: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</si>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</sst>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9" tint="-0.499984740745262"/>
      <name val="Arial Black"/>
      <family val="2"/>
    </font>
    <font>
      <b/>
      <sz val="12"/>
      <color theme="9" tint="-0.49998474074526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6"/>
      <name val="Bodoni MT Black"/>
      <family val="1"/>
    </font>
    <font>
      <b/>
      <sz val="16"/>
      <name val="Bodoni MT Black"/>
      <family val="1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5" borderId="1" applyNumberFormat="0" applyAlignment="0" applyProtection="0"/>
    <xf numFmtId="0" fontId="19" fillId="15" borderId="2" applyNumberFormat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0" fontId="26" fillId="0" borderId="6" applyNumberFormat="0" applyFill="0" applyAlignment="0" applyProtection="0"/>
    <xf numFmtId="0" fontId="27" fillId="7" borderId="0" applyNumberFormat="0" applyBorder="0" applyAlignment="0" applyProtection="0"/>
    <xf numFmtId="0" fontId="9" fillId="4" borderId="7" applyNumberFormat="0" applyFont="0" applyAlignment="0" applyProtection="0"/>
    <xf numFmtId="0" fontId="28" fillId="5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1" fillId="0" borderId="0"/>
    <xf numFmtId="0" fontId="6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16" borderId="0" xfId="0" applyFill="1"/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3" fillId="17" borderId="10" xfId="0" applyFont="1" applyFill="1" applyBorder="1" applyAlignment="1">
      <alignment horizontal="center"/>
    </xf>
    <xf numFmtId="0" fontId="10" fillId="0" borderId="0" xfId="0" applyFont="1" applyAlignment="1">
      <alignment horizontal="right" indent="1"/>
    </xf>
    <xf numFmtId="0" fontId="13" fillId="0" borderId="0" xfId="0" applyFont="1" applyAlignment="1">
      <alignment horizontal="left"/>
    </xf>
    <xf numFmtId="4" fontId="10" fillId="0" borderId="0" xfId="0" applyNumberFormat="1" applyFont="1"/>
    <xf numFmtId="4" fontId="13" fillId="17" borderId="10" xfId="0" applyNumberFormat="1" applyFont="1" applyFill="1" applyBorder="1" applyAlignment="1">
      <alignment horizontal="center"/>
    </xf>
    <xf numFmtId="14" fontId="10" fillId="0" borderId="0" xfId="0" applyNumberFormat="1" applyFont="1"/>
    <xf numFmtId="14" fontId="14" fillId="0" borderId="0" xfId="0" applyNumberFormat="1" applyFont="1"/>
    <xf numFmtId="0" fontId="10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167" fontId="10" fillId="0" borderId="0" xfId="0" applyNumberFormat="1" applyFont="1" applyAlignment="1">
      <alignment horizontal="left" shrinkToFit="1"/>
    </xf>
    <xf numFmtId="40" fontId="10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14" fontId="10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left" vertical="center"/>
    </xf>
    <xf numFmtId="43" fontId="10" fillId="0" borderId="12" xfId="0" applyNumberFormat="1" applyFont="1" applyBorder="1" applyAlignment="1" applyProtection="1">
      <alignment horizontal="right" vertical="center"/>
      <protection hidden="1"/>
    </xf>
    <xf numFmtId="165" fontId="10" fillId="0" borderId="0" xfId="0" applyNumberFormat="1" applyFont="1" applyAlignment="1">
      <alignment horizontal="right" vertical="center"/>
    </xf>
    <xf numFmtId="43" fontId="10" fillId="0" borderId="12" xfId="0" applyNumberFormat="1" applyFont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>
      <alignment horizontal="right" vertical="center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right" vertical="center"/>
      <protection locked="0" hidden="1"/>
    </xf>
    <xf numFmtId="1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170" fontId="10" fillId="0" borderId="14" xfId="0" applyNumberFormat="1" applyFont="1" applyBorder="1" applyAlignment="1" applyProtection="1">
      <alignment horizontal="left" vertical="center"/>
      <protection hidden="1"/>
    </xf>
    <xf numFmtId="43" fontId="10" fillId="0" borderId="0" xfId="0" applyNumberFormat="1" applyFont="1" applyAlignment="1" applyProtection="1">
      <alignment horizontal="right" vertical="center"/>
      <protection hidden="1"/>
    </xf>
    <xf numFmtId="43" fontId="10" fillId="0" borderId="0" xfId="0" applyNumberFormat="1" applyFont="1" applyAlignment="1" applyProtection="1">
      <alignment horizontal="right" vertical="center"/>
      <protection locked="0"/>
    </xf>
    <xf numFmtId="170" fontId="10" fillId="0" borderId="0" xfId="0" applyNumberFormat="1" applyFont="1" applyAlignment="1" applyProtection="1">
      <alignment horizontal="left" vertical="center"/>
      <protection locked="0" hidden="1"/>
    </xf>
    <xf numFmtId="166" fontId="10" fillId="0" borderId="0" xfId="0" applyNumberFormat="1" applyFont="1" applyAlignment="1" applyProtection="1">
      <alignment horizontal="right"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171" fontId="10" fillId="0" borderId="0" xfId="0" applyNumberFormat="1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locked="0"/>
    </xf>
    <xf numFmtId="43" fontId="13" fillId="0" borderId="10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14" fontId="10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right" vertical="center"/>
    </xf>
    <xf numFmtId="167" fontId="10" fillId="0" borderId="0" xfId="0" applyNumberFormat="1" applyFont="1" applyAlignment="1" applyProtection="1">
      <alignment horizontal="left" vertical="center" shrinkToFit="1"/>
      <protection locked="0"/>
    </xf>
    <xf numFmtId="43" fontId="10" fillId="0" borderId="16" xfId="0" applyNumberFormat="1" applyFont="1" applyBorder="1" applyAlignment="1" applyProtection="1">
      <alignment horizontal="right" vertical="center"/>
      <protection locked="0"/>
    </xf>
    <xf numFmtId="0" fontId="34" fillId="18" borderId="0" xfId="0" applyFont="1" applyFill="1"/>
    <xf numFmtId="0" fontId="36" fillId="18" borderId="0" xfId="0" applyFont="1" applyFill="1"/>
    <xf numFmtId="10" fontId="37" fillId="18" borderId="0" xfId="34" applyNumberFormat="1" applyFont="1" applyFill="1" applyAlignment="1" applyProtection="1">
      <alignment horizontal="left" vertical="center"/>
    </xf>
    <xf numFmtId="169" fontId="38" fillId="18" borderId="0" xfId="0" applyNumberFormat="1" applyFont="1" applyFill="1" applyAlignment="1">
      <alignment horizontal="left" vertical="center"/>
    </xf>
    <xf numFmtId="0" fontId="37" fillId="18" borderId="0" xfId="34" applyFont="1" applyFill="1" applyAlignment="1" applyProtection="1"/>
    <xf numFmtId="10" fontId="38" fillId="18" borderId="0" xfId="0" applyNumberFormat="1" applyFont="1" applyFill="1" applyAlignment="1">
      <alignment horizontal="right" vertical="center"/>
    </xf>
    <xf numFmtId="169" fontId="38" fillId="18" borderId="0" xfId="0" applyNumberFormat="1" applyFont="1" applyFill="1" applyAlignment="1">
      <alignment vertical="center"/>
    </xf>
    <xf numFmtId="0" fontId="34" fillId="18" borderId="0" xfId="0" applyFont="1" applyFill="1" applyAlignment="1">
      <alignment vertical="center"/>
    </xf>
    <xf numFmtId="165" fontId="38" fillId="18" borderId="0" xfId="0" applyNumberFormat="1" applyFont="1" applyFill="1" applyAlignment="1">
      <alignment horizontal="right" vertical="center"/>
    </xf>
    <xf numFmtId="0" fontId="38" fillId="18" borderId="0" xfId="0" applyFont="1" applyFill="1" applyAlignment="1">
      <alignment vertical="center"/>
    </xf>
    <xf numFmtId="0" fontId="35" fillId="18" borderId="0" xfId="0" applyFont="1" applyFill="1" applyAlignment="1">
      <alignment horizontal="center" vertical="center"/>
    </xf>
    <xf numFmtId="0" fontId="35" fillId="18" borderId="0" xfId="0" applyFont="1" applyFill="1" applyAlignment="1">
      <alignment horizontal="right" vertical="center"/>
    </xf>
    <xf numFmtId="1" fontId="36" fillId="18" borderId="0" xfId="0" applyNumberFormat="1" applyFont="1" applyFill="1" applyAlignment="1" applyProtection="1">
      <alignment horizontal="left" vertical="center"/>
      <protection locked="0"/>
    </xf>
    <xf numFmtId="0" fontId="36" fillId="18" borderId="0" xfId="0" applyFont="1" applyFill="1" applyAlignment="1">
      <alignment horizontal="left" vertical="center"/>
    </xf>
    <xf numFmtId="0" fontId="36" fillId="18" borderId="0" xfId="0" applyFont="1" applyFill="1" applyAlignment="1">
      <alignment vertical="center"/>
    </xf>
    <xf numFmtId="0" fontId="34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3" fillId="20" borderId="10" xfId="0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0" fontId="13" fillId="20" borderId="0" xfId="0" applyFont="1" applyFill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  <xf numFmtId="0" fontId="10" fillId="21" borderId="12" xfId="0" applyFont="1" applyFill="1" applyBorder="1" applyAlignment="1" applyProtection="1">
      <alignment horizontal="left" vertical="center"/>
      <protection locked="0"/>
    </xf>
    <xf numFmtId="170" fontId="10" fillId="21" borderId="12" xfId="0" applyNumberFormat="1" applyFont="1" applyFill="1" applyBorder="1" applyAlignment="1" applyProtection="1">
      <alignment horizontal="left" vertical="center"/>
      <protection hidden="1"/>
    </xf>
    <xf numFmtId="170" fontId="10" fillId="21" borderId="0" xfId="0" applyNumberFormat="1" applyFont="1" applyFill="1" applyAlignment="1" applyProtection="1">
      <alignment horizontal="left" vertical="center"/>
      <protection locked="0" hidden="1"/>
    </xf>
    <xf numFmtId="0" fontId="10" fillId="21" borderId="14" xfId="0" applyFont="1" applyFill="1" applyBorder="1" applyAlignment="1" applyProtection="1">
      <alignment horizontal="left" vertical="center"/>
      <protection locked="0"/>
    </xf>
    <xf numFmtId="170" fontId="10" fillId="21" borderId="14" xfId="0" applyNumberFormat="1" applyFont="1" applyFill="1" applyBorder="1" applyAlignment="1" applyProtection="1">
      <alignment horizontal="left" vertical="center"/>
      <protection hidden="1"/>
    </xf>
    <xf numFmtId="0" fontId="34" fillId="18" borderId="0" xfId="0" applyFont="1" applyFill="1" applyAlignment="1">
      <alignment horizontal="center" vertical="center"/>
    </xf>
    <xf numFmtId="1" fontId="36" fillId="19" borderId="0" xfId="0" applyNumberFormat="1" applyFont="1" applyFill="1" applyAlignment="1" applyProtection="1">
      <alignment horizontal="left" vertical="center"/>
      <protection locked="0"/>
    </xf>
    <xf numFmtId="0" fontId="34" fillId="19" borderId="0" xfId="0" applyFont="1" applyFill="1" applyAlignment="1" applyProtection="1">
      <alignment vertical="center"/>
      <protection locked="0"/>
    </xf>
    <xf numFmtId="0" fontId="9" fillId="0" borderId="25" xfId="43" applyFont="1" applyBorder="1"/>
    <xf numFmtId="0" fontId="42" fillId="0" borderId="26" xfId="43" applyFont="1" applyBorder="1" applyAlignment="1">
      <alignment horizontal="left" vertical="center"/>
    </xf>
    <xf numFmtId="0" fontId="41" fillId="0" borderId="25" xfId="43" applyBorder="1"/>
    <xf numFmtId="0" fontId="41" fillId="0" borderId="0" xfId="43"/>
    <xf numFmtId="0" fontId="43" fillId="0" borderId="27" xfId="43" applyFont="1" applyBorder="1" applyAlignment="1">
      <alignment horizontal="left" wrapText="1" indent="1"/>
    </xf>
    <xf numFmtId="0" fontId="43" fillId="0" borderId="25" xfId="43" applyFont="1" applyBorder="1"/>
    <xf numFmtId="0" fontId="43" fillId="0" borderId="25" xfId="43" applyFont="1" applyBorder="1" applyAlignment="1">
      <alignment horizontal="left" wrapText="1"/>
    </xf>
    <xf numFmtId="0" fontId="44" fillId="0" borderId="25" xfId="43" applyFont="1" applyBorder="1" applyAlignment="1">
      <alignment horizontal="left" wrapText="1"/>
    </xf>
    <xf numFmtId="0" fontId="45" fillId="0" borderId="25" xfId="45" applyBorder="1" applyAlignment="1" applyProtection="1">
      <alignment horizontal="left" wrapText="1"/>
    </xf>
    <xf numFmtId="0" fontId="43" fillId="0" borderId="25" xfId="43" applyFont="1" applyBorder="1" applyAlignment="1">
      <alignment horizontal="left"/>
    </xf>
    <xf numFmtId="0" fontId="9" fillId="0" borderId="0" xfId="43" applyFont="1"/>
    <xf numFmtId="0" fontId="12" fillId="0" borderId="0" xfId="34" applyAlignment="1" applyProtection="1"/>
    <xf numFmtId="0" fontId="12" fillId="18" borderId="0" xfId="34" applyFill="1" applyAlignment="1" applyProtection="1"/>
    <xf numFmtId="0" fontId="12" fillId="19" borderId="0" xfId="34" applyFill="1" applyAlignment="1" applyProtection="1"/>
    <xf numFmtId="0" fontId="10" fillId="0" borderId="0" xfId="0" applyFont="1" applyAlignment="1" applyProtection="1">
      <alignment horizontal="right" vertical="center"/>
      <protection locked="0"/>
    </xf>
    <xf numFmtId="0" fontId="10" fillId="22" borderId="0" xfId="0" applyFont="1" applyFill="1"/>
    <xf numFmtId="14" fontId="10" fillId="22" borderId="0" xfId="0" applyNumberFormat="1" applyFont="1" applyFill="1"/>
    <xf numFmtId="4" fontId="10" fillId="22" borderId="0" xfId="0" applyNumberFormat="1" applyFont="1" applyFill="1"/>
    <xf numFmtId="0" fontId="10" fillId="22" borderId="0" xfId="0" applyFont="1" applyFill="1" applyAlignment="1">
      <alignment horizontal="center"/>
    </xf>
    <xf numFmtId="0" fontId="10" fillId="23" borderId="0" xfId="0" applyFont="1" applyFill="1"/>
    <xf numFmtId="0" fontId="47" fillId="0" borderId="0" xfId="0" applyFont="1"/>
    <xf numFmtId="0" fontId="48" fillId="0" borderId="0" xfId="0" applyFont="1" applyAlignment="1">
      <alignment horizontal="left" vertical="center"/>
    </xf>
    <xf numFmtId="14" fontId="49" fillId="0" borderId="0" xfId="0" applyNumberFormat="1" applyFont="1"/>
    <xf numFmtId="4" fontId="47" fillId="0" borderId="0" xfId="0" applyNumberFormat="1" applyFont="1"/>
    <xf numFmtId="0" fontId="47" fillId="0" borderId="0" xfId="0" applyFont="1" applyAlignment="1">
      <alignment horizontal="center"/>
    </xf>
    <xf numFmtId="4" fontId="50" fillId="0" borderId="0" xfId="0" applyNumberFormat="1" applyFont="1"/>
    <xf numFmtId="0" fontId="51" fillId="0" borderId="0" xfId="0" applyFont="1" applyAlignment="1">
      <alignment horizontal="left" vertical="center"/>
    </xf>
    <xf numFmtId="0" fontId="13" fillId="25" borderId="10" xfId="0" applyFont="1" applyFill="1" applyBorder="1"/>
    <xf numFmtId="14" fontId="13" fillId="25" borderId="10" xfId="0" applyNumberFormat="1" applyFont="1" applyFill="1" applyBorder="1" applyAlignment="1">
      <alignment horizontal="center"/>
    </xf>
    <xf numFmtId="4" fontId="13" fillId="25" borderId="10" xfId="0" applyNumberFormat="1" applyFont="1" applyFill="1" applyBorder="1" applyAlignment="1">
      <alignment horizontal="center"/>
    </xf>
    <xf numFmtId="0" fontId="13" fillId="25" borderId="10" xfId="0" applyFont="1" applyFill="1" applyBorder="1" applyAlignment="1">
      <alignment horizontal="center"/>
    </xf>
    <xf numFmtId="17" fontId="10" fillId="0" borderId="0" xfId="0" applyNumberFormat="1" applyFont="1"/>
    <xf numFmtId="0" fontId="52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4" fontId="48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4" fontId="52" fillId="0" borderId="0" xfId="0" applyNumberFormat="1" applyFont="1" applyAlignment="1">
      <alignment vertical="center"/>
    </xf>
    <xf numFmtId="0" fontId="13" fillId="26" borderId="10" xfId="0" applyFont="1" applyFill="1" applyBorder="1" applyAlignment="1">
      <alignment horizontal="center"/>
    </xf>
    <xf numFmtId="14" fontId="13" fillId="26" borderId="10" xfId="0" applyNumberFormat="1" applyFont="1" applyFill="1" applyBorder="1" applyAlignment="1">
      <alignment horizontal="center"/>
    </xf>
    <xf numFmtId="4" fontId="13" fillId="26" borderId="10" xfId="0" applyNumberFormat="1" applyFont="1" applyFill="1" applyBorder="1" applyAlignment="1">
      <alignment horizontal="center"/>
    </xf>
    <xf numFmtId="0" fontId="54" fillId="0" borderId="0" xfId="0" applyFont="1" applyAlignment="1">
      <alignment horizontal="right" vertical="center"/>
    </xf>
    <xf numFmtId="164" fontId="13" fillId="25" borderId="10" xfId="0" applyNumberFormat="1" applyFont="1" applyFill="1" applyBorder="1" applyAlignment="1">
      <alignment horizontal="center"/>
    </xf>
    <xf numFmtId="14" fontId="10" fillId="0" borderId="0" xfId="0" applyNumberFormat="1" applyFont="1" applyAlignment="1">
      <alignment horizontal="right"/>
    </xf>
    <xf numFmtId="49" fontId="10" fillId="0" borderId="0" xfId="0" applyNumberFormat="1" applyFont="1"/>
    <xf numFmtId="0" fontId="52" fillId="0" borderId="0" xfId="0" applyFont="1"/>
    <xf numFmtId="14" fontId="48" fillId="0" borderId="0" xfId="0" applyNumberFormat="1" applyFont="1"/>
    <xf numFmtId="49" fontId="52" fillId="0" borderId="0" xfId="0" applyNumberFormat="1" applyFont="1" applyAlignment="1">
      <alignment horizontal="left"/>
    </xf>
    <xf numFmtId="4" fontId="5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10" fillId="0" borderId="13" xfId="0" applyNumberFormat="1" applyFont="1" applyBorder="1" applyProtection="1">
      <protection locked="0"/>
    </xf>
    <xf numFmtId="164" fontId="10" fillId="0" borderId="1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14" fontId="13" fillId="25" borderId="22" xfId="0" applyNumberFormat="1" applyFont="1" applyFill="1" applyBorder="1" applyAlignment="1">
      <alignment horizontal="left" indent="1"/>
    </xf>
    <xf numFmtId="164" fontId="10" fillId="0" borderId="12" xfId="0" applyNumberFormat="1" applyFont="1" applyBorder="1" applyProtection="1">
      <protection locked="0"/>
    </xf>
    <xf numFmtId="164" fontId="13" fillId="25" borderId="23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49" fontId="13" fillId="25" borderId="10" xfId="0" applyNumberFormat="1" applyFont="1" applyFill="1" applyBorder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55" fillId="0" borderId="0" xfId="0" applyFont="1" applyAlignment="1">
      <alignment vertical="center"/>
    </xf>
    <xf numFmtId="14" fontId="56" fillId="0" borderId="0" xfId="0" applyNumberFormat="1" applyFont="1" applyAlignment="1">
      <alignment vertical="center"/>
    </xf>
    <xf numFmtId="4" fontId="55" fillId="0" borderId="0" xfId="0" applyNumberFormat="1" applyFont="1" applyAlignment="1">
      <alignment horizontal="left" vertical="center"/>
    </xf>
    <xf numFmtId="4" fontId="55" fillId="0" borderId="0" xfId="0" applyNumberFormat="1" applyFont="1" applyAlignment="1">
      <alignment vertical="center"/>
    </xf>
    <xf numFmtId="14" fontId="13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 indent="1"/>
    </xf>
    <xf numFmtId="39" fontId="10" fillId="0" borderId="21" xfId="0" applyNumberFormat="1" applyFont="1" applyBorder="1" applyAlignment="1">
      <alignment horizontal="centerContinuous"/>
    </xf>
    <xf numFmtId="7" fontId="10" fillId="0" borderId="11" xfId="0" applyNumberFormat="1" applyFont="1" applyBorder="1" applyAlignment="1">
      <alignment horizontal="centerContinuous"/>
    </xf>
    <xf numFmtId="7" fontId="10" fillId="0" borderId="16" xfId="0" applyNumberFormat="1" applyFont="1" applyBorder="1" applyAlignment="1">
      <alignment horizontal="centerContinuous"/>
    </xf>
    <xf numFmtId="39" fontId="10" fillId="0" borderId="10" xfId="0" applyNumberFormat="1" applyFont="1" applyBorder="1" applyAlignment="1">
      <alignment horizontal="centerContinuous"/>
    </xf>
    <xf numFmtId="14" fontId="13" fillId="25" borderId="10" xfId="0" applyNumberFormat="1" applyFont="1" applyFill="1" applyBorder="1" applyAlignment="1">
      <alignment horizontal="right"/>
    </xf>
    <xf numFmtId="4" fontId="10" fillId="0" borderId="0" xfId="0" applyNumberFormat="1" applyFont="1" applyProtection="1">
      <protection locked="0"/>
    </xf>
    <xf numFmtId="0" fontId="2" fillId="0" borderId="0" xfId="49"/>
    <xf numFmtId="168" fontId="10" fillId="0" borderId="15" xfId="0" applyNumberFormat="1" applyFont="1" applyBorder="1" applyAlignment="1">
      <alignment horizontal="right" vertical="center"/>
    </xf>
    <xf numFmtId="168" fontId="10" fillId="21" borderId="0" xfId="0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21" borderId="24" xfId="0" applyNumberFormat="1" applyFont="1" applyFill="1" applyBorder="1" applyAlignment="1">
      <alignment horizontal="right" vertical="center"/>
    </xf>
    <xf numFmtId="0" fontId="1" fillId="0" borderId="0" xfId="50"/>
    <xf numFmtId="166" fontId="10" fillId="0" borderId="17" xfId="0" applyNumberFormat="1" applyFont="1" applyBorder="1" applyAlignment="1" applyProtection="1">
      <alignment horizontal="right" vertical="center"/>
      <protection locked="0"/>
    </xf>
    <xf numFmtId="166" fontId="10" fillId="0" borderId="18" xfId="0" applyNumberFormat="1" applyFont="1" applyBorder="1" applyAlignment="1" applyProtection="1">
      <alignment horizontal="right" vertical="center"/>
      <protection locked="0"/>
    </xf>
    <xf numFmtId="166" fontId="10" fillId="21" borderId="17" xfId="0" applyNumberFormat="1" applyFont="1" applyFill="1" applyBorder="1" applyAlignment="1" applyProtection="1">
      <alignment horizontal="right" vertical="center"/>
      <protection locked="0"/>
    </xf>
    <xf numFmtId="166" fontId="10" fillId="21" borderId="18" xfId="0" applyNumberFormat="1" applyFont="1" applyFill="1" applyBorder="1" applyAlignment="1" applyProtection="1">
      <alignment horizontal="right" vertical="center"/>
      <protection locked="0"/>
    </xf>
    <xf numFmtId="1" fontId="10" fillId="0" borderId="17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" fontId="10" fillId="21" borderId="17" xfId="0" applyNumberFormat="1" applyFont="1" applyFill="1" applyBorder="1" applyAlignment="1" applyProtection="1">
      <alignment horizontal="left" vertical="center"/>
      <protection locked="0"/>
    </xf>
    <xf numFmtId="0" fontId="10" fillId="21" borderId="0" xfId="0" applyFont="1" applyFill="1" applyAlignment="1" applyProtection="1">
      <alignment horizontal="left" vertical="center"/>
      <protection locked="0"/>
    </xf>
    <xf numFmtId="0" fontId="36" fillId="18" borderId="0" xfId="0" applyFont="1" applyFill="1" applyAlignment="1">
      <alignment horizontal="center" vertical="center"/>
    </xf>
    <xf numFmtId="0" fontId="10" fillId="20" borderId="0" xfId="0" applyFont="1" applyFill="1" applyAlignment="1">
      <alignment horizontal="left" vertical="center" wrapText="1"/>
    </xf>
    <xf numFmtId="0" fontId="34" fillId="18" borderId="0" xfId="0" applyFont="1" applyFill="1" applyAlignment="1">
      <alignment horizontal="center" vertical="center"/>
    </xf>
    <xf numFmtId="0" fontId="13" fillId="20" borderId="10" xfId="0" applyFont="1" applyFill="1" applyBorder="1" applyAlignment="1">
      <alignment horizontal="center" vertical="center"/>
    </xf>
    <xf numFmtId="14" fontId="10" fillId="0" borderId="10" xfId="0" applyNumberFormat="1" applyFont="1" applyBorder="1" applyAlignment="1" applyProtection="1">
      <alignment horizontal="center" vertical="center"/>
      <protection locked="0"/>
    </xf>
    <xf numFmtId="0" fontId="35" fillId="18" borderId="0" xfId="0" applyFont="1" applyFill="1" applyAlignment="1">
      <alignment horizontal="center"/>
    </xf>
    <xf numFmtId="0" fontId="36" fillId="19" borderId="0" xfId="0" applyFont="1" applyFill="1" applyAlignment="1" applyProtection="1">
      <alignment horizontal="center"/>
      <protection locked="0"/>
    </xf>
    <xf numFmtId="10" fontId="38" fillId="18" borderId="0" xfId="0" applyNumberFormat="1" applyFont="1" applyFill="1" applyAlignment="1">
      <alignment horizontal="left" vertical="top" wrapText="1"/>
    </xf>
    <xf numFmtId="49" fontId="10" fillId="0" borderId="0" xfId="0" applyNumberFormat="1" applyFont="1" applyAlignment="1" applyProtection="1">
      <alignment vertical="center"/>
      <protection locked="0"/>
    </xf>
    <xf numFmtId="0" fontId="13" fillId="20" borderId="21" xfId="0" applyFont="1" applyFill="1" applyBorder="1" applyAlignment="1">
      <alignment horizontal="center" vertical="center"/>
    </xf>
    <xf numFmtId="0" fontId="10" fillId="20" borderId="16" xfId="0" applyFont="1" applyFill="1" applyBorder="1" applyAlignment="1">
      <alignment horizontal="center" vertical="center"/>
    </xf>
    <xf numFmtId="0" fontId="10" fillId="20" borderId="11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66" fontId="10" fillId="21" borderId="22" xfId="0" applyNumberFormat="1" applyFont="1" applyFill="1" applyBorder="1" applyAlignment="1" applyProtection="1">
      <alignment horizontal="right" vertical="center"/>
      <protection locked="0"/>
    </xf>
    <xf numFmtId="166" fontId="10" fillId="21" borderId="23" xfId="0" applyNumberFormat="1" applyFont="1" applyFill="1" applyBorder="1" applyAlignment="1" applyProtection="1">
      <alignment horizontal="right" vertical="center"/>
      <protection locked="0"/>
    </xf>
    <xf numFmtId="1" fontId="10" fillId="21" borderId="22" xfId="0" applyNumberFormat="1" applyFont="1" applyFill="1" applyBorder="1" applyAlignment="1" applyProtection="1">
      <alignment horizontal="left" vertical="center"/>
      <protection locked="0"/>
    </xf>
    <xf numFmtId="0" fontId="10" fillId="21" borderId="24" xfId="0" applyFont="1" applyFill="1" applyBorder="1" applyAlignment="1" applyProtection="1">
      <alignment horizontal="left" vertical="center"/>
      <protection locked="0"/>
    </xf>
    <xf numFmtId="0" fontId="10" fillId="21" borderId="23" xfId="0" applyFont="1" applyFill="1" applyBorder="1" applyAlignment="1" applyProtection="1">
      <alignment horizontal="left" vertical="center"/>
      <protection locked="0"/>
    </xf>
    <xf numFmtId="0" fontId="13" fillId="20" borderId="11" xfId="0" applyFont="1" applyFill="1" applyBorder="1" applyAlignment="1">
      <alignment horizontal="center" vertical="center"/>
    </xf>
    <xf numFmtId="166" fontId="10" fillId="0" borderId="19" xfId="0" applyNumberFormat="1" applyFont="1" applyBorder="1" applyAlignment="1" applyProtection="1">
      <alignment horizontal="right" vertical="center"/>
      <protection locked="0"/>
    </xf>
    <xf numFmtId="166" fontId="10" fillId="0" borderId="20" xfId="0" applyNumberFormat="1" applyFont="1" applyBorder="1" applyAlignment="1" applyProtection="1">
      <alignment horizontal="right" vertical="center"/>
      <protection locked="0"/>
    </xf>
    <xf numFmtId="0" fontId="13" fillId="19" borderId="0" xfId="0" applyFont="1" applyFill="1" applyAlignment="1">
      <alignment horizontal="left" vertical="center" wrapText="1"/>
    </xf>
    <xf numFmtId="0" fontId="10" fillId="19" borderId="0" xfId="0" applyFont="1" applyFill="1" applyAlignment="1">
      <alignment horizontal="left" vertical="center" wrapText="1"/>
    </xf>
    <xf numFmtId="0" fontId="12" fillId="19" borderId="0" xfId="34" applyFill="1" applyAlignment="1">
      <alignment horizontal="center" vertical="center" wrapText="1"/>
      <protection locked="0"/>
    </xf>
    <xf numFmtId="0" fontId="0" fillId="20" borderId="0" xfId="0" applyFill="1" applyAlignment="1">
      <alignment horizontal="left" vertical="center"/>
    </xf>
    <xf numFmtId="0" fontId="0" fillId="20" borderId="0" xfId="0" applyFill="1" applyAlignment="1">
      <alignment horizontal="left" vertical="center" wrapText="1"/>
    </xf>
    <xf numFmtId="0" fontId="10" fillId="24" borderId="0" xfId="0" applyFont="1" applyFill="1" applyAlignment="1">
      <alignment horizontal="center"/>
    </xf>
    <xf numFmtId="0" fontId="51" fillId="0" borderId="0" xfId="0" applyFont="1" applyAlignment="1">
      <alignment horizontal="right" vertical="center"/>
    </xf>
    <xf numFmtId="4" fontId="53" fillId="0" borderId="0" xfId="0" applyNumberFormat="1" applyFont="1" applyAlignment="1">
      <alignment horizontal="right" vertical="center"/>
    </xf>
    <xf numFmtId="164" fontId="53" fillId="0" borderId="0" xfId="0" applyNumberFormat="1" applyFont="1" applyAlignment="1">
      <alignment horizontal="right" vertical="center"/>
    </xf>
    <xf numFmtId="14" fontId="13" fillId="25" borderId="19" xfId="0" applyNumberFormat="1" applyFont="1" applyFill="1" applyBorder="1" applyAlignment="1">
      <alignment horizontal="left" indent="1"/>
    </xf>
    <xf numFmtId="14" fontId="13" fillId="25" borderId="20" xfId="0" applyNumberFormat="1" applyFont="1" applyFill="1" applyBorder="1" applyAlignment="1">
      <alignment horizontal="left" indent="1"/>
    </xf>
    <xf numFmtId="14" fontId="13" fillId="25" borderId="17" xfId="0" applyNumberFormat="1" applyFont="1" applyFill="1" applyBorder="1" applyAlignment="1">
      <alignment horizontal="left" indent="1"/>
    </xf>
    <xf numFmtId="14" fontId="13" fillId="25" borderId="18" xfId="0" applyNumberFormat="1" applyFont="1" applyFill="1" applyBorder="1" applyAlignment="1">
      <alignment horizontal="left" indent="1"/>
    </xf>
    <xf numFmtId="14" fontId="13" fillId="25" borderId="22" xfId="0" applyNumberFormat="1" applyFont="1" applyFill="1" applyBorder="1" applyAlignment="1">
      <alignment horizontal="left" indent="1"/>
    </xf>
    <xf numFmtId="14" fontId="13" fillId="25" borderId="23" xfId="0" applyNumberFormat="1" applyFont="1" applyFill="1" applyBorder="1" applyAlignment="1">
      <alignment horizontal="left" indent="1"/>
    </xf>
    <xf numFmtId="14" fontId="53" fillId="0" borderId="0" xfId="0" applyNumberFormat="1" applyFont="1" applyAlignment="1">
      <alignment horizontal="right" vertical="center"/>
    </xf>
    <xf numFmtId="0" fontId="13" fillId="25" borderId="21" xfId="0" applyFont="1" applyFill="1" applyBorder="1" applyAlignment="1">
      <alignment horizontal="center"/>
    </xf>
    <xf numFmtId="0" fontId="13" fillId="25" borderId="11" xfId="0" applyFont="1" applyFill="1" applyBorder="1" applyAlignment="1">
      <alignment horizontal="center"/>
    </xf>
    <xf numFmtId="4" fontId="13" fillId="25" borderId="21" xfId="0" applyNumberFormat="1" applyFont="1" applyFill="1" applyBorder="1" applyAlignment="1">
      <alignment horizontal="center"/>
    </xf>
    <xf numFmtId="4" fontId="13" fillId="25" borderId="16" xfId="0" applyNumberFormat="1" applyFont="1" applyFill="1" applyBorder="1" applyAlignment="1">
      <alignment horizontal="center"/>
    </xf>
    <xf numFmtId="4" fontId="13" fillId="25" borderId="11" xfId="0" applyNumberFormat="1" applyFont="1" applyFill="1" applyBorder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97E6617D-CEFC-46C2-899F-C251C752F463}"/>
    <cellStyle name="Normal 8" xfId="50" xr:uid="{C68DF54E-8CD7-4D30-81E8-2A80DA8B4215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five-price-levels-sales-amount-custom.html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377" name="oknWidget_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>
          <a:spLocks noChangeShapeType="1"/>
        </xdr:cNvSpPr>
      </xdr:nvSpPr>
      <xdr:spPr bwMode="auto">
        <a:xfrm>
          <a:off x="1447800" y="1771650"/>
          <a:ext cx="5915025" cy="9525"/>
        </a:xfrm>
        <a:prstGeom prst="line">
          <a:avLst/>
        </a:prstGeom>
        <a:noFill/>
        <a:ln w="76200" cmpd="tri">
          <a:solidFill>
            <a:srgbClr val="A9D18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295275</xdr:colOff>
      <xdr:row>6</xdr:row>
      <xdr:rowOff>161925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76600" y="185737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10</xdr:col>
      <xdr:colOff>571500</xdr:colOff>
      <xdr:row>6</xdr:row>
      <xdr:rowOff>161925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48150" y="185737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514350</xdr:colOff>
      <xdr:row>15</xdr:row>
      <xdr:rowOff>19050</xdr:rowOff>
    </xdr:from>
    <xdr:ext cx="171450" cy="264560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95675" y="292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552450</xdr:colOff>
      <xdr:row>15</xdr:row>
      <xdr:rowOff>19050</xdr:rowOff>
    </xdr:from>
    <xdr:ext cx="171450" cy="264560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810250" y="292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895350</xdr:colOff>
      <xdr:row>15</xdr:row>
      <xdr:rowOff>19050</xdr:rowOff>
    </xdr:from>
    <xdr:ext cx="171450" cy="26456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53250" y="292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19</xdr:row>
      <xdr:rowOff>9525</xdr:rowOff>
    </xdr:from>
    <xdr:ext cx="161925" cy="26456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85800" y="38004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20</xdr:row>
      <xdr:rowOff>9525</xdr:rowOff>
    </xdr:from>
    <xdr:ext cx="161925" cy="26456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5800" y="39719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21</xdr:row>
      <xdr:rowOff>9525</xdr:rowOff>
    </xdr:from>
    <xdr:ext cx="161925" cy="26456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85800" y="41433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22</xdr:row>
      <xdr:rowOff>9525</xdr:rowOff>
    </xdr:from>
    <xdr:ext cx="161925" cy="26456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85800" y="43148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23</xdr:row>
      <xdr:rowOff>9525</xdr:rowOff>
    </xdr:from>
    <xdr:ext cx="161925" cy="26456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85800" y="44862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24</xdr:row>
      <xdr:rowOff>9525</xdr:rowOff>
    </xdr:from>
    <xdr:ext cx="161925" cy="26456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85800" y="46577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25</xdr:row>
      <xdr:rowOff>9525</xdr:rowOff>
    </xdr:from>
    <xdr:ext cx="161925" cy="26456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85800" y="48291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26</xdr:row>
      <xdr:rowOff>9525</xdr:rowOff>
    </xdr:from>
    <xdr:ext cx="161925" cy="26456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85800" y="50006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38100</xdr:colOff>
      <xdr:row>27</xdr:row>
      <xdr:rowOff>9525</xdr:rowOff>
    </xdr:from>
    <xdr:ext cx="161925" cy="26456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85800" y="51720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28</xdr:row>
      <xdr:rowOff>9525</xdr:rowOff>
    </xdr:from>
    <xdr:ext cx="161925" cy="26456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85800" y="53435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29</xdr:row>
      <xdr:rowOff>9525</xdr:rowOff>
    </xdr:from>
    <xdr:ext cx="161925" cy="26456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85800" y="55149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30</xdr:row>
      <xdr:rowOff>9525</xdr:rowOff>
    </xdr:from>
    <xdr:ext cx="161925" cy="26456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85800" y="56864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31</xdr:row>
      <xdr:rowOff>9525</xdr:rowOff>
    </xdr:from>
    <xdr:ext cx="161925" cy="26456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85800" y="58578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32</xdr:row>
      <xdr:rowOff>9525</xdr:rowOff>
    </xdr:from>
    <xdr:ext cx="161925" cy="26456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85800" y="60293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33</xdr:row>
      <xdr:rowOff>9525</xdr:rowOff>
    </xdr:from>
    <xdr:ext cx="161925" cy="26456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85800" y="62007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34</xdr:row>
      <xdr:rowOff>9525</xdr:rowOff>
    </xdr:from>
    <xdr:ext cx="161925" cy="26456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85800" y="63722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35</xdr:row>
      <xdr:rowOff>9525</xdr:rowOff>
    </xdr:from>
    <xdr:ext cx="161925" cy="26456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85800" y="65436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36</xdr:row>
      <xdr:rowOff>9525</xdr:rowOff>
    </xdr:from>
    <xdr:ext cx="161925" cy="26456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85800" y="67151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37</xdr:row>
      <xdr:rowOff>9525</xdr:rowOff>
    </xdr:from>
    <xdr:ext cx="161925" cy="26456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85800" y="68865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38</xdr:row>
      <xdr:rowOff>9525</xdr:rowOff>
    </xdr:from>
    <xdr:ext cx="161925" cy="26456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85800" y="70580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39</xdr:row>
      <xdr:rowOff>9525</xdr:rowOff>
    </xdr:from>
    <xdr:ext cx="161925" cy="26456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85800" y="72294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40</xdr:row>
      <xdr:rowOff>9525</xdr:rowOff>
    </xdr:from>
    <xdr:ext cx="161925" cy="26456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85800" y="74009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41</xdr:row>
      <xdr:rowOff>9525</xdr:rowOff>
    </xdr:from>
    <xdr:ext cx="161925" cy="26456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85800" y="75723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42</xdr:row>
      <xdr:rowOff>9525</xdr:rowOff>
    </xdr:from>
    <xdr:ext cx="161925" cy="26456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85800" y="77438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43</xdr:row>
      <xdr:rowOff>9525</xdr:rowOff>
    </xdr:from>
    <xdr:ext cx="161925" cy="26456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85800" y="79152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44</xdr:row>
      <xdr:rowOff>9525</xdr:rowOff>
    </xdr:from>
    <xdr:ext cx="161925" cy="26456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85800" y="80867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45</xdr:row>
      <xdr:rowOff>9525</xdr:rowOff>
    </xdr:from>
    <xdr:ext cx="161925" cy="26456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85800" y="82581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46</xdr:row>
      <xdr:rowOff>9525</xdr:rowOff>
    </xdr:from>
    <xdr:ext cx="161925" cy="26456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85800" y="84296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47</xdr:row>
      <xdr:rowOff>9525</xdr:rowOff>
    </xdr:from>
    <xdr:ext cx="161925" cy="26456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85800" y="86010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48</xdr:row>
      <xdr:rowOff>9525</xdr:rowOff>
    </xdr:from>
    <xdr:ext cx="161925" cy="26456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85800" y="87725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9525</xdr:colOff>
      <xdr:row>6</xdr:row>
      <xdr:rowOff>133350</xdr:rowOff>
    </xdr:from>
    <xdr:ext cx="295275" cy="264560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990850" y="18288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657225</xdr:colOff>
      <xdr:row>6</xdr:row>
      <xdr:rowOff>114300</xdr:rowOff>
    </xdr:from>
    <xdr:ext cx="295275" cy="264560"/>
    <xdr:sp macro="_xll.ExecImeCommand" textlink="">
      <xdr:nvSpPr>
        <xdr:cNvPr id="1144" name="oknCboShipAddress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915025" y="18097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152400</xdr:colOff>
      <xdr:row>6</xdr:row>
      <xdr:rowOff>152400</xdr:rowOff>
    </xdr:from>
    <xdr:ext cx="1143000" cy="224998"/>
    <xdr:sp macro="_xll.ExecImeCommand" textlink="">
      <xdr:nvSpPr>
        <xdr:cNvPr id="1145" name="oknCmdSameAsBillT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210300" y="1847850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561975</xdr:colOff>
      <xdr:row>8</xdr:row>
      <xdr:rowOff>57150</xdr:rowOff>
    </xdr:from>
    <xdr:ext cx="142875" cy="264560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22851270-4D82-2FDC-9007-A2B401D177F2}"/>
            </a:ext>
          </a:extLst>
        </xdr:cNvPr>
        <xdr:cNvSpPr txBox="1"/>
      </xdr:nvSpPr>
      <xdr:spPr>
        <a:xfrm>
          <a:off x="2038350" y="19526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76200</xdr:colOff>
      <xdr:row>9</xdr:row>
      <xdr:rowOff>9525</xdr:rowOff>
    </xdr:from>
    <xdr:ext cx="676275" cy="264560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FDA1962F-0D84-4E50-91DD-25255CC32D73}"/>
            </a:ext>
          </a:extLst>
        </xdr:cNvPr>
        <xdr:cNvSpPr txBox="1"/>
      </xdr:nvSpPr>
      <xdr:spPr>
        <a:xfrm>
          <a:off x="1552575" y="2105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76200</xdr:colOff>
      <xdr:row>10</xdr:row>
      <xdr:rowOff>0</xdr:rowOff>
    </xdr:from>
    <xdr:ext cx="676275" cy="264560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58F307AF-B286-A7C2-31B9-7648DA27D9F3}"/>
            </a:ext>
          </a:extLst>
        </xdr:cNvPr>
        <xdr:cNvSpPr txBox="1"/>
      </xdr:nvSpPr>
      <xdr:spPr>
        <a:xfrm>
          <a:off x="1552575" y="2295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76200</xdr:colOff>
      <xdr:row>11</xdr:row>
      <xdr:rowOff>9525</xdr:rowOff>
    </xdr:from>
    <xdr:ext cx="676275" cy="264560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02FEDBD-0B05-4E33-644D-FC939A1AB184}"/>
            </a:ext>
          </a:extLst>
        </xdr:cNvPr>
        <xdr:cNvSpPr txBox="1"/>
      </xdr:nvSpPr>
      <xdr:spPr>
        <a:xfrm>
          <a:off x="1552575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76200</xdr:colOff>
      <xdr:row>12</xdr:row>
      <xdr:rowOff>0</xdr:rowOff>
    </xdr:from>
    <xdr:ext cx="676275" cy="264560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3EAA75E0-F712-C27D-45EF-9D8D37865157}"/>
            </a:ext>
          </a:extLst>
        </xdr:cNvPr>
        <xdr:cNvSpPr txBox="1"/>
      </xdr:nvSpPr>
      <xdr:spPr>
        <a:xfrm>
          <a:off x="1552575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76200</xdr:colOff>
      <xdr:row>13</xdr:row>
      <xdr:rowOff>0</xdr:rowOff>
    </xdr:from>
    <xdr:ext cx="676275" cy="264560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A788DD0A-128D-EB7A-FA4D-92E060A3C28B}"/>
            </a:ext>
          </a:extLst>
        </xdr:cNvPr>
        <xdr:cNvSpPr txBox="1"/>
      </xdr:nvSpPr>
      <xdr:spPr>
        <a:xfrm>
          <a:off x="1552575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A1D4EC3F-24E7-1464-F58C-3F5C68932F59}"/>
            </a:ext>
          </a:extLst>
        </xdr:cNvPr>
        <xdr:cNvSpPr txBox="1"/>
      </xdr:nvSpPr>
      <xdr:spPr>
        <a:xfrm>
          <a:off x="4524375" y="21050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4FD5EE-E0F0-3605-98F9-16E5E0EFA433}"/>
            </a:ext>
          </a:extLst>
        </xdr:cNvPr>
        <xdr:cNvSpPr txBox="1"/>
      </xdr:nvSpPr>
      <xdr:spPr>
        <a:xfrm>
          <a:off x="4524375" y="2305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142875</xdr:colOff>
      <xdr:row>11</xdr:row>
      <xdr:rowOff>19050</xdr:rowOff>
    </xdr:from>
    <xdr:ext cx="685800" cy="264560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5BEE07E6-D4EC-31DF-2405-74C7E53EFBAB}"/>
            </a:ext>
          </a:extLst>
        </xdr:cNvPr>
        <xdr:cNvSpPr txBox="1"/>
      </xdr:nvSpPr>
      <xdr:spPr>
        <a:xfrm>
          <a:off x="4524375" y="2514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142875</xdr:colOff>
      <xdr:row>12</xdr:row>
      <xdr:rowOff>0</xdr:rowOff>
    </xdr:from>
    <xdr:ext cx="685800" cy="264560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140177D9-A06C-996A-056B-DA4CBA8E7E92}"/>
            </a:ext>
          </a:extLst>
        </xdr:cNvPr>
        <xdr:cNvSpPr txBox="1"/>
      </xdr:nvSpPr>
      <xdr:spPr>
        <a:xfrm>
          <a:off x="4524375" y="2695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142875</xdr:colOff>
      <xdr:row>13</xdr:row>
      <xdr:rowOff>19050</xdr:rowOff>
    </xdr:from>
    <xdr:ext cx="685800" cy="264560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E5723DD1-E38F-79DA-C21A-D7628D51BEE1}"/>
            </a:ext>
          </a:extLst>
        </xdr:cNvPr>
        <xdr:cNvSpPr txBox="1"/>
      </xdr:nvSpPr>
      <xdr:spPr>
        <a:xfrm>
          <a:off x="452437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6</xdr:col>
      <xdr:colOff>9525</xdr:colOff>
      <xdr:row>2</xdr:row>
      <xdr:rowOff>219075</xdr:rowOff>
    </xdr:from>
    <xdr:to>
      <xdr:col>7</xdr:col>
      <xdr:colOff>733425</xdr:colOff>
      <xdr:row>5</xdr:row>
      <xdr:rowOff>3175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7F767A-2573-DA61-73EC-AC8087BE3D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9906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five-price-levels-sales-amount-custom" TargetMode="External"/><Relationship Id="rId3" Type="http://schemas.openxmlformats.org/officeDocument/2006/relationships/hyperlink" Target="https://uniformsoftware.com/template/five-price-levels-sales-amount-custom" TargetMode="External"/><Relationship Id="rId7" Type="http://schemas.openxmlformats.org/officeDocument/2006/relationships/hyperlink" Target="https://uniformsoftware.com/template/five-price-levels-sales-amount-custom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uniformsoftware.com/template/five-price-levels-sales-amount-custom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uniformsoftware.com/template/five-price-levels-sales-amount-custom" TargetMode="External"/><Relationship Id="rId10" Type="http://schemas.openxmlformats.org/officeDocument/2006/relationships/hyperlink" Target="https://uniformsoftware.com/template/five-price-levels-sales-amount-custom" TargetMode="External"/><Relationship Id="rId4" Type="http://schemas.openxmlformats.org/officeDocument/2006/relationships/hyperlink" Target="https://uniformsoftware.com/template/five-price-levels-sales-amount-custom" TargetMode="External"/><Relationship Id="rId9" Type="http://schemas.openxmlformats.org/officeDocument/2006/relationships/hyperlink" Target="https://uniformsoftware.com/template/five-price-levels-sales-amount-cust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ive-price-levels-sales-amount-custom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5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3" sqref="I13:K13"/>
    </sheetView>
  </sheetViews>
  <sheetFormatPr defaultRowHeight="12.75" x14ac:dyDescent="0.2"/>
  <cols>
    <col min="1" max="1" width="9.7109375" style="65" customWidth="1"/>
    <col min="2" max="2" width="3.28515625" style="65" customWidth="1"/>
    <col min="3" max="3" width="8.5703125" style="65" customWidth="1"/>
    <col min="4" max="4" width="10.28515625" style="6" hidden="1" customWidth="1"/>
    <col min="5" max="6" width="9.42578125" style="6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16" width="10.7109375" customWidth="1"/>
    <col min="17" max="17" width="16.5703125" customWidth="1"/>
    <col min="18" max="18" width="15" customWidth="1"/>
    <col min="19" max="19" width="18.42578125" customWidth="1"/>
    <col min="20" max="20" width="15.85546875" customWidth="1"/>
    <col min="21" max="21" width="0.7109375" customWidth="1"/>
    <col min="22" max="22" width="1.28515625" customWidth="1"/>
    <col min="23" max="23" width="10" customWidth="1"/>
  </cols>
  <sheetData>
    <row r="1" spans="1:997" s="82" customFormat="1" ht="57" customHeight="1" x14ac:dyDescent="0.2">
      <c r="A1" s="80"/>
      <c r="B1" s="80"/>
      <c r="C1" s="80"/>
      <c r="D1" s="81"/>
      <c r="E1" s="81"/>
      <c r="F1" s="81"/>
      <c r="Q1" s="204"/>
      <c r="R1" s="205"/>
      <c r="S1" s="205"/>
      <c r="AIA1" s="109" t="s">
        <v>118</v>
      </c>
      <c r="AIY1" s="109" t="s">
        <v>118</v>
      </c>
      <c r="AJV1" s="109" t="s">
        <v>115</v>
      </c>
      <c r="ALI1" s="109" t="s">
        <v>118</v>
      </c>
    </row>
    <row r="2" spans="1:997" ht="3.75" customHeight="1" x14ac:dyDescent="0.2">
      <c r="P2" s="206" t="s">
        <v>95</v>
      </c>
      <c r="Q2" s="206"/>
      <c r="R2" s="206"/>
      <c r="S2" s="206"/>
      <c r="T2" s="206"/>
    </row>
    <row r="3" spans="1:997" ht="26.1" customHeight="1" x14ac:dyDescent="0.2">
      <c r="A3" s="187" t="s">
        <v>32</v>
      </c>
      <c r="B3" s="187"/>
      <c r="C3" s="187"/>
      <c r="H3" s="1"/>
      <c r="I3" s="87" t="s">
        <v>75</v>
      </c>
      <c r="J3" s="46"/>
      <c r="K3" s="1"/>
      <c r="L3" s="1"/>
      <c r="M3" s="1"/>
      <c r="N3" s="1"/>
      <c r="O3" s="86" t="s">
        <v>15</v>
      </c>
      <c r="P3" s="206"/>
      <c r="Q3" s="206"/>
      <c r="R3" s="206"/>
      <c r="S3" s="206"/>
      <c r="T3" s="206"/>
    </row>
    <row r="4" spans="1:997" ht="15.95" customHeight="1" x14ac:dyDescent="0.2">
      <c r="A4" s="188" t="s">
        <v>93</v>
      </c>
      <c r="B4" s="188"/>
      <c r="C4" s="188"/>
      <c r="H4" s="1"/>
      <c r="I4" s="57" t="s">
        <v>76</v>
      </c>
      <c r="J4" s="1"/>
      <c r="K4" s="1"/>
      <c r="L4" s="1"/>
      <c r="M4" s="1"/>
      <c r="N4" s="1"/>
      <c r="O4" s="1"/>
      <c r="P4" s="93">
        <v>1</v>
      </c>
      <c r="Q4" s="207" t="s">
        <v>96</v>
      </c>
      <c r="R4" s="207"/>
      <c r="S4" s="207"/>
      <c r="T4" s="207"/>
    </row>
    <row r="5" spans="1:997" ht="15.95" customHeight="1" x14ac:dyDescent="0.2">
      <c r="A5" s="187" t="s">
        <v>33</v>
      </c>
      <c r="B5" s="187"/>
      <c r="C5" s="187"/>
      <c r="H5" s="1"/>
      <c r="I5" s="57" t="s">
        <v>77</v>
      </c>
      <c r="J5" s="1"/>
      <c r="K5" s="1"/>
      <c r="L5" s="1"/>
      <c r="M5" s="1"/>
      <c r="N5" s="62" t="s">
        <v>0</v>
      </c>
      <c r="O5" s="63"/>
      <c r="P5" s="184">
        <v>2</v>
      </c>
      <c r="Q5" s="208" t="s">
        <v>97</v>
      </c>
      <c r="R5" s="208"/>
      <c r="S5" s="208"/>
      <c r="T5" s="208"/>
    </row>
    <row r="6" spans="1:997" ht="15.95" customHeight="1" x14ac:dyDescent="0.2">
      <c r="A6" s="188" t="s">
        <v>89</v>
      </c>
      <c r="B6" s="188"/>
      <c r="C6" s="188"/>
      <c r="H6" s="1"/>
      <c r="I6" s="57" t="s">
        <v>78</v>
      </c>
      <c r="J6" s="1"/>
      <c r="K6" s="1"/>
      <c r="L6" s="1"/>
      <c r="M6" s="1"/>
      <c r="N6" s="62" t="s">
        <v>1</v>
      </c>
      <c r="O6" s="43"/>
      <c r="P6" s="184"/>
      <c r="Q6" s="208"/>
      <c r="R6" s="208"/>
      <c r="S6" s="208"/>
      <c r="T6" s="208"/>
    </row>
    <row r="7" spans="1:997" ht="15.95" customHeight="1" x14ac:dyDescent="0.2">
      <c r="A7" s="66"/>
      <c r="B7" s="66"/>
      <c r="C7" s="66"/>
      <c r="H7" s="1"/>
      <c r="I7" s="1"/>
      <c r="J7" s="1"/>
      <c r="K7" s="1"/>
      <c r="L7" s="1"/>
      <c r="M7" s="1"/>
      <c r="N7" s="58"/>
      <c r="O7" s="59"/>
      <c r="P7" s="184">
        <v>3</v>
      </c>
      <c r="Q7" s="208" t="s">
        <v>98</v>
      </c>
      <c r="R7" s="208"/>
      <c r="S7" s="208"/>
      <c r="T7" s="208"/>
    </row>
    <row r="8" spans="1:997" ht="15.75" hidden="1" customHeight="1" x14ac:dyDescent="0.2">
      <c r="A8" s="187"/>
      <c r="B8" s="187"/>
      <c r="C8" s="187"/>
      <c r="D8" s="6" t="s">
        <v>12</v>
      </c>
      <c r="H8" s="1"/>
      <c r="I8" s="1"/>
      <c r="J8" s="1"/>
      <c r="K8" s="1"/>
      <c r="L8" s="1"/>
      <c r="M8" s="1"/>
      <c r="N8" s="1"/>
      <c r="O8" s="1"/>
      <c r="P8" s="184"/>
      <c r="Q8" s="208"/>
      <c r="R8" s="208"/>
      <c r="S8" s="208"/>
      <c r="T8" s="208"/>
    </row>
    <row r="9" spans="1:997" ht="15.95" customHeight="1" x14ac:dyDescent="0.2">
      <c r="A9" s="67"/>
      <c r="B9" s="67"/>
      <c r="C9" s="68"/>
      <c r="D9" s="6">
        <v>1</v>
      </c>
      <c r="E9" s="7"/>
      <c r="F9" s="7"/>
      <c r="H9" s="58" t="s">
        <v>31</v>
      </c>
      <c r="I9" s="32"/>
      <c r="J9" s="31"/>
      <c r="K9" s="31"/>
      <c r="L9" s="1"/>
      <c r="M9" s="1"/>
      <c r="N9" s="60" t="s">
        <v>2</v>
      </c>
      <c r="O9" s="1"/>
      <c r="P9" s="184"/>
      <c r="Q9" s="208"/>
      <c r="R9" s="208"/>
      <c r="S9" s="208"/>
      <c r="T9" s="208"/>
    </row>
    <row r="10" spans="1:997" ht="15.95" customHeight="1" x14ac:dyDescent="0.2">
      <c r="A10" s="69"/>
      <c r="B10" s="70"/>
      <c r="C10" s="71"/>
      <c r="D10" s="6">
        <v>0</v>
      </c>
      <c r="E10" s="7"/>
      <c r="F10" s="7"/>
      <c r="H10" s="1"/>
      <c r="I10" s="194"/>
      <c r="J10" s="194"/>
      <c r="K10" s="194"/>
      <c r="L10" s="1"/>
      <c r="M10" s="1"/>
      <c r="N10" s="179"/>
      <c r="O10" s="179"/>
      <c r="P10" s="182">
        <v>4</v>
      </c>
      <c r="Q10" s="183" t="s">
        <v>99</v>
      </c>
      <c r="R10" s="183"/>
      <c r="S10" s="183"/>
      <c r="T10" s="183"/>
    </row>
    <row r="11" spans="1:997" ht="15.95" customHeight="1" x14ac:dyDescent="0.2">
      <c r="A11" s="69"/>
      <c r="B11" s="70"/>
      <c r="C11" s="71"/>
      <c r="D11" s="6">
        <v>0</v>
      </c>
      <c r="E11" s="7"/>
      <c r="F11" s="7"/>
      <c r="H11" s="1"/>
      <c r="I11" s="194"/>
      <c r="J11" s="194"/>
      <c r="K11" s="194"/>
      <c r="L11" s="1"/>
      <c r="M11" s="1"/>
      <c r="N11" s="179"/>
      <c r="O11" s="179"/>
      <c r="P11" s="182"/>
      <c r="Q11" s="183"/>
      <c r="R11" s="183"/>
      <c r="S11" s="183"/>
      <c r="T11" s="183"/>
    </row>
    <row r="12" spans="1:997" ht="15.95" customHeight="1" x14ac:dyDescent="0.2">
      <c r="A12" s="189"/>
      <c r="B12" s="189"/>
      <c r="C12" s="189"/>
      <c r="D12" s="6">
        <v>7.7499999999999999E-2</v>
      </c>
      <c r="E12" s="7"/>
      <c r="F12" s="7"/>
      <c r="H12" s="1"/>
      <c r="I12" s="194"/>
      <c r="J12" s="194"/>
      <c r="K12" s="194"/>
      <c r="L12" s="1"/>
      <c r="M12" s="1"/>
      <c r="N12" s="179"/>
      <c r="O12" s="179"/>
      <c r="P12" s="182">
        <v>5</v>
      </c>
      <c r="Q12" s="183" t="s">
        <v>100</v>
      </c>
      <c r="R12" s="183"/>
      <c r="S12" s="183"/>
      <c r="T12" s="183"/>
    </row>
    <row r="13" spans="1:997" ht="15.95" customHeight="1" x14ac:dyDescent="0.2">
      <c r="A13" s="189"/>
      <c r="B13" s="189"/>
      <c r="C13" s="189"/>
      <c r="D13" s="6">
        <v>3.2000000000000001E-2</v>
      </c>
      <c r="E13" s="7"/>
      <c r="F13" s="7"/>
      <c r="H13" s="1"/>
      <c r="I13" s="190"/>
      <c r="J13" s="190"/>
      <c r="K13" s="190"/>
      <c r="L13" s="1"/>
      <c r="M13" s="1"/>
      <c r="N13" s="179"/>
      <c r="O13" s="179"/>
      <c r="P13" s="182"/>
      <c r="Q13" s="183"/>
      <c r="R13" s="183"/>
      <c r="S13" s="183"/>
      <c r="T13" s="183"/>
    </row>
    <row r="14" spans="1:997" ht="15.95" customHeight="1" x14ac:dyDescent="0.2">
      <c r="A14" s="189"/>
      <c r="B14" s="189"/>
      <c r="C14" s="189"/>
      <c r="H14" s="1"/>
      <c r="I14" s="190"/>
      <c r="J14" s="190"/>
      <c r="K14" s="190"/>
      <c r="L14" s="1"/>
      <c r="M14" s="1"/>
      <c r="N14" s="179"/>
      <c r="O14" s="179"/>
      <c r="P14" s="184">
        <v>6</v>
      </c>
      <c r="Q14" s="183" t="s">
        <v>101</v>
      </c>
      <c r="R14" s="183"/>
      <c r="S14" s="183"/>
      <c r="T14" s="183"/>
    </row>
    <row r="15" spans="1:997" ht="6.6" customHeight="1" x14ac:dyDescent="0.2">
      <c r="A15" s="72"/>
      <c r="B15" s="72"/>
      <c r="C15" s="72"/>
      <c r="H15" s="1"/>
      <c r="I15" s="1"/>
      <c r="J15" s="1"/>
      <c r="K15" s="1"/>
      <c r="L15" s="1"/>
      <c r="M15" s="1"/>
      <c r="N15" s="1"/>
      <c r="O15" s="1"/>
      <c r="P15" s="184"/>
      <c r="Q15" s="183"/>
      <c r="R15" s="183"/>
      <c r="S15" s="183"/>
      <c r="T15" s="183"/>
    </row>
    <row r="16" spans="1:997" s="1" customFormat="1" ht="15" customHeight="1" x14ac:dyDescent="0.2">
      <c r="A16" s="73"/>
      <c r="B16" s="73"/>
      <c r="C16" s="71"/>
      <c r="D16" s="5"/>
      <c r="E16" s="5"/>
      <c r="F16" s="5"/>
      <c r="H16" s="83" t="s">
        <v>80</v>
      </c>
      <c r="I16" s="185" t="s">
        <v>47</v>
      </c>
      <c r="J16" s="185"/>
      <c r="K16" s="83" t="s">
        <v>81</v>
      </c>
      <c r="L16" s="185" t="s">
        <v>82</v>
      </c>
      <c r="M16" s="185"/>
      <c r="N16" s="185"/>
      <c r="O16" s="83" t="s">
        <v>7</v>
      </c>
      <c r="P16" s="184"/>
      <c r="Q16" s="183"/>
      <c r="R16" s="183"/>
      <c r="S16" s="183"/>
      <c r="T16" s="183"/>
      <c r="U16"/>
      <c r="V16"/>
      <c r="W16"/>
      <c r="X16"/>
      <c r="Y16"/>
      <c r="Z16"/>
      <c r="AA16"/>
      <c r="AB16"/>
      <c r="AC16"/>
    </row>
    <row r="17" spans="1:38" s="1" customFormat="1" ht="15" customHeight="1" x14ac:dyDescent="0.2">
      <c r="A17" s="74" t="s">
        <v>72</v>
      </c>
      <c r="B17" s="72"/>
      <c r="C17" s="95">
        <v>5</v>
      </c>
      <c r="D17" s="5"/>
      <c r="E17" s="5"/>
      <c r="F17" s="5"/>
      <c r="H17" s="29"/>
      <c r="I17" s="195"/>
      <c r="J17" s="195"/>
      <c r="K17" s="61"/>
      <c r="L17" s="186"/>
      <c r="M17" s="186"/>
      <c r="N17" s="186"/>
      <c r="O17" s="29"/>
      <c r="P17" s="184"/>
      <c r="Q17" s="183"/>
      <c r="R17" s="183"/>
      <c r="S17" s="183"/>
      <c r="T17" s="183"/>
      <c r="U17"/>
      <c r="V17"/>
      <c r="W17"/>
      <c r="X17"/>
      <c r="Y17"/>
      <c r="Z17"/>
      <c r="AA17"/>
      <c r="AB17"/>
      <c r="AC17"/>
    </row>
    <row r="18" spans="1:38" ht="4.1500000000000004" customHeight="1" x14ac:dyDescent="0.2">
      <c r="A18" s="72"/>
      <c r="B18" s="72"/>
      <c r="C18" s="7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38" s="31" customFormat="1" ht="15" customHeight="1" x14ac:dyDescent="0.2">
      <c r="A19" s="75" t="s">
        <v>60</v>
      </c>
      <c r="B19" s="75"/>
      <c r="C19" s="76"/>
      <c r="D19" s="30" t="s">
        <v>65</v>
      </c>
      <c r="E19" s="30" t="s">
        <v>34</v>
      </c>
      <c r="F19" s="30"/>
      <c r="H19" s="191" t="s">
        <v>61</v>
      </c>
      <c r="I19" s="192"/>
      <c r="J19" s="193"/>
      <c r="K19" s="83" t="s">
        <v>69</v>
      </c>
      <c r="L19" s="191" t="s">
        <v>6</v>
      </c>
      <c r="M19" s="201"/>
      <c r="N19" s="84" t="s">
        <v>5</v>
      </c>
      <c r="O19" s="84" t="s">
        <v>4</v>
      </c>
      <c r="P19" s="85">
        <v>1</v>
      </c>
      <c r="Q19" s="85">
        <v>2</v>
      </c>
      <c r="R19" s="85">
        <v>3</v>
      </c>
      <c r="S19" s="85">
        <v>4</v>
      </c>
      <c r="T19" s="85">
        <v>5</v>
      </c>
      <c r="U19"/>
      <c r="V19"/>
      <c r="W19"/>
      <c r="X19"/>
      <c r="Y19"/>
      <c r="Z19"/>
      <c r="AA19"/>
      <c r="AB19"/>
      <c r="AC19"/>
    </row>
    <row r="20" spans="1:38" s="31" customFormat="1" ht="14.1" customHeight="1" x14ac:dyDescent="0.2">
      <c r="A20" s="94" t="s">
        <v>103</v>
      </c>
      <c r="B20" s="77"/>
      <c r="C20" s="78">
        <v>2</v>
      </c>
      <c r="D20" s="32">
        <v>0</v>
      </c>
      <c r="E20" s="32">
        <v>0</v>
      </c>
      <c r="F20" s="32"/>
      <c r="H20" s="178" t="s">
        <v>102</v>
      </c>
      <c r="I20" s="179"/>
      <c r="J20" s="179"/>
      <c r="K20" s="44" t="s">
        <v>104</v>
      </c>
      <c r="L20" s="202">
        <v>1</v>
      </c>
      <c r="M20" s="203"/>
      <c r="N20" s="169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15</v>
      </c>
      <c r="O20" s="47">
        <f>ROUND(oknQuantity_1*oknPrice_1,2)</f>
        <v>15</v>
      </c>
      <c r="P20" s="50">
        <v>19</v>
      </c>
      <c r="Q20" s="50">
        <v>18</v>
      </c>
      <c r="R20" s="50">
        <v>17</v>
      </c>
      <c r="S20" s="50">
        <v>16</v>
      </c>
      <c r="T20" s="50">
        <v>15</v>
      </c>
      <c r="U20"/>
      <c r="V20"/>
      <c r="W20"/>
      <c r="X20"/>
      <c r="Y20"/>
      <c r="Z20"/>
      <c r="AA20"/>
      <c r="AB20"/>
      <c r="AC20"/>
    </row>
    <row r="21" spans="1:38" s="31" customFormat="1" ht="14.1" customHeight="1" x14ac:dyDescent="0.2">
      <c r="A21" s="94"/>
      <c r="B21" s="77"/>
      <c r="C21" s="78">
        <v>2</v>
      </c>
      <c r="D21" s="32">
        <v>0</v>
      </c>
      <c r="E21" s="32">
        <v>0</v>
      </c>
      <c r="F21" s="32"/>
      <c r="H21" s="180"/>
      <c r="I21" s="181"/>
      <c r="J21" s="181"/>
      <c r="K21" s="91"/>
      <c r="L21" s="176">
        <v>0</v>
      </c>
      <c r="M21" s="177"/>
      <c r="N21" s="170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92">
        <f>ROUND(oknQuantity_2*oknPrice_2,2)</f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/>
      <c r="V21"/>
      <c r="W21"/>
      <c r="X21"/>
      <c r="Y21"/>
      <c r="Z21"/>
      <c r="AA21"/>
      <c r="AB21"/>
      <c r="AC21"/>
    </row>
    <row r="22" spans="1:38" s="31" customFormat="1" ht="14.1" customHeight="1" x14ac:dyDescent="0.2">
      <c r="A22" s="94"/>
      <c r="B22" s="77"/>
      <c r="C22" s="78">
        <v>3</v>
      </c>
      <c r="D22" s="32">
        <v>0</v>
      </c>
      <c r="E22" s="32">
        <v>0</v>
      </c>
      <c r="F22" s="32"/>
      <c r="H22" s="178"/>
      <c r="I22" s="179"/>
      <c r="J22" s="179"/>
      <c r="K22" s="45"/>
      <c r="L22" s="174">
        <v>0</v>
      </c>
      <c r="M22" s="175"/>
      <c r="N22" s="171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47">
        <f>ROUND(oknQuantity_3*oknPrice_3,2)</f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/>
      <c r="V22"/>
      <c r="W22"/>
      <c r="X22"/>
      <c r="Y22"/>
      <c r="Z22"/>
      <c r="AA22"/>
      <c r="AB22"/>
      <c r="AC22"/>
    </row>
    <row r="23" spans="1:38" s="31" customFormat="1" ht="14.1" customHeight="1" x14ac:dyDescent="0.2">
      <c r="A23" s="94"/>
      <c r="B23" s="77"/>
      <c r="C23" s="78">
        <v>4</v>
      </c>
      <c r="D23" s="32">
        <v>0</v>
      </c>
      <c r="E23" s="32">
        <v>0</v>
      </c>
      <c r="F23" s="32"/>
      <c r="H23" s="180"/>
      <c r="I23" s="181"/>
      <c r="J23" s="181"/>
      <c r="K23" s="91"/>
      <c r="L23" s="176">
        <v>0</v>
      </c>
      <c r="M23" s="177"/>
      <c r="N23" s="170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92">
        <f>ROUND(oknQuantity_4*oknPrice_4,2)</f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/>
      <c r="V23"/>
      <c r="W23"/>
      <c r="X23"/>
      <c r="Y23"/>
      <c r="Z23"/>
      <c r="AA23"/>
      <c r="AB23"/>
      <c r="AC23"/>
      <c r="AL23" s="3" t="s">
        <v>79</v>
      </c>
    </row>
    <row r="24" spans="1:38" s="31" customFormat="1" ht="14.1" customHeight="1" x14ac:dyDescent="0.2">
      <c r="A24" s="94"/>
      <c r="B24" s="77"/>
      <c r="C24" s="78">
        <v>5</v>
      </c>
      <c r="D24" s="32">
        <v>0</v>
      </c>
      <c r="E24" s="32">
        <v>0</v>
      </c>
      <c r="F24" s="32"/>
      <c r="H24" s="178"/>
      <c r="I24" s="179"/>
      <c r="J24" s="179"/>
      <c r="K24" s="45"/>
      <c r="L24" s="174">
        <v>0</v>
      </c>
      <c r="M24" s="175"/>
      <c r="N24" s="171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47">
        <f>ROUND(oknQuantity_5*oknPrice_5,2)</f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/>
      <c r="V24"/>
      <c r="W24"/>
      <c r="X24"/>
      <c r="Y24"/>
      <c r="Z24"/>
      <c r="AA24"/>
      <c r="AB24"/>
      <c r="AC24"/>
      <c r="AL24" s="28"/>
    </row>
    <row r="25" spans="1:38" s="31" customFormat="1" ht="14.1" customHeight="1" x14ac:dyDescent="0.2">
      <c r="A25" s="94"/>
      <c r="B25" s="77"/>
      <c r="C25" s="78">
        <v>6</v>
      </c>
      <c r="D25" s="32">
        <v>0</v>
      </c>
      <c r="E25" s="32">
        <v>0</v>
      </c>
      <c r="F25" s="32"/>
      <c r="H25" s="180"/>
      <c r="I25" s="181"/>
      <c r="J25" s="181"/>
      <c r="K25" s="91"/>
      <c r="L25" s="176">
        <v>0</v>
      </c>
      <c r="M25" s="177"/>
      <c r="N25" s="170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92">
        <f>ROUND(oknQuantity_6*oknPrice_6,2)</f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/>
      <c r="V25"/>
      <c r="W25"/>
      <c r="X25"/>
      <c r="Y25"/>
      <c r="Z25"/>
      <c r="AA25"/>
      <c r="AB25"/>
      <c r="AC25"/>
    </row>
    <row r="26" spans="1:38" s="31" customFormat="1" ht="14.1" customHeight="1" x14ac:dyDescent="0.2">
      <c r="A26" s="94"/>
      <c r="B26" s="77"/>
      <c r="C26" s="78">
        <v>7</v>
      </c>
      <c r="D26" s="32">
        <v>0</v>
      </c>
      <c r="E26" s="32">
        <v>0</v>
      </c>
      <c r="F26" s="32"/>
      <c r="H26" s="178"/>
      <c r="I26" s="179"/>
      <c r="J26" s="179"/>
      <c r="K26" s="45"/>
      <c r="L26" s="174">
        <v>0</v>
      </c>
      <c r="M26" s="175"/>
      <c r="N26" s="171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47">
        <f>ROUND(oknQuantity_7*oknPrice_7,2)</f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/>
      <c r="V26"/>
      <c r="W26"/>
      <c r="X26"/>
      <c r="Y26"/>
      <c r="Z26"/>
      <c r="AA26"/>
      <c r="AB26"/>
      <c r="AC26"/>
    </row>
    <row r="27" spans="1:38" s="31" customFormat="1" ht="14.1" customHeight="1" x14ac:dyDescent="0.2">
      <c r="A27" s="94"/>
      <c r="B27" s="77"/>
      <c r="C27" s="78">
        <v>8</v>
      </c>
      <c r="D27" s="32">
        <v>0</v>
      </c>
      <c r="E27" s="32">
        <v>0</v>
      </c>
      <c r="F27" s="32"/>
      <c r="H27" s="180"/>
      <c r="I27" s="181"/>
      <c r="J27" s="181"/>
      <c r="K27" s="91"/>
      <c r="L27" s="176">
        <v>0</v>
      </c>
      <c r="M27" s="177"/>
      <c r="N27" s="170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92">
        <f>ROUND(oknQuantity_8*oknPrice_8,2)</f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/>
      <c r="V27"/>
      <c r="W27"/>
      <c r="X27"/>
      <c r="Y27"/>
      <c r="Z27"/>
      <c r="AA27"/>
      <c r="AB27"/>
      <c r="AC27"/>
    </row>
    <row r="28" spans="1:38" s="31" customFormat="1" ht="14.1" customHeight="1" x14ac:dyDescent="0.2">
      <c r="A28" s="94"/>
      <c r="B28" s="77"/>
      <c r="C28" s="78">
        <v>9</v>
      </c>
      <c r="D28" s="32">
        <v>0</v>
      </c>
      <c r="E28" s="32">
        <v>0</v>
      </c>
      <c r="F28" s="32"/>
      <c r="H28" s="178"/>
      <c r="I28" s="179"/>
      <c r="J28" s="179"/>
      <c r="K28" s="45"/>
      <c r="L28" s="174">
        <v>0</v>
      </c>
      <c r="M28" s="175"/>
      <c r="N28" s="171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47">
        <f>ROUND(oknQuantity_9*oknPrice_9,2)</f>
        <v>0</v>
      </c>
      <c r="P28" s="50">
        <v>0</v>
      </c>
      <c r="Q28" s="50">
        <v>0</v>
      </c>
      <c r="R28" s="50">
        <v>0</v>
      </c>
      <c r="S28" s="50">
        <v>0</v>
      </c>
      <c r="T28" s="50">
        <v>0</v>
      </c>
      <c r="U28"/>
      <c r="V28"/>
      <c r="W28"/>
      <c r="X28"/>
      <c r="Y28"/>
      <c r="Z28"/>
      <c r="AA28"/>
      <c r="AB28"/>
      <c r="AC28"/>
    </row>
    <row r="29" spans="1:38" s="31" customFormat="1" ht="14.1" customHeight="1" x14ac:dyDescent="0.2">
      <c r="A29" s="94"/>
      <c r="B29" s="77"/>
      <c r="C29" s="78">
        <v>10</v>
      </c>
      <c r="D29" s="32">
        <v>0</v>
      </c>
      <c r="E29" s="32">
        <v>0</v>
      </c>
      <c r="F29" s="32"/>
      <c r="H29" s="180"/>
      <c r="I29" s="181"/>
      <c r="J29" s="181"/>
      <c r="K29" s="91"/>
      <c r="L29" s="176">
        <v>0</v>
      </c>
      <c r="M29" s="177"/>
      <c r="N29" s="170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92">
        <f>ROUND(oknQuantity_10*oknPrice_10,2)</f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/>
      <c r="V29"/>
      <c r="W29"/>
      <c r="X29"/>
      <c r="Y29"/>
      <c r="Z29"/>
      <c r="AA29"/>
      <c r="AB29"/>
      <c r="AC29"/>
    </row>
    <row r="30" spans="1:38" s="31" customFormat="1" ht="14.1" customHeight="1" x14ac:dyDescent="0.2">
      <c r="A30" s="94"/>
      <c r="B30" s="77"/>
      <c r="C30" s="78">
        <v>11</v>
      </c>
      <c r="D30" s="32">
        <v>0</v>
      </c>
      <c r="E30" s="32">
        <v>0</v>
      </c>
      <c r="F30" s="32"/>
      <c r="H30" s="178"/>
      <c r="I30" s="179"/>
      <c r="J30" s="179"/>
      <c r="K30" s="45"/>
      <c r="L30" s="174">
        <v>0</v>
      </c>
      <c r="M30" s="175"/>
      <c r="N30" s="171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47">
        <f>ROUND(oknQuantity_11*oknPrice_11,2)</f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/>
      <c r="V30"/>
      <c r="W30"/>
      <c r="X30"/>
      <c r="Y30"/>
      <c r="Z30"/>
      <c r="AA30"/>
      <c r="AB30"/>
      <c r="AC30"/>
    </row>
    <row r="31" spans="1:38" s="31" customFormat="1" ht="14.1" customHeight="1" x14ac:dyDescent="0.2">
      <c r="A31" s="94"/>
      <c r="B31" s="77"/>
      <c r="C31" s="78">
        <v>12</v>
      </c>
      <c r="D31" s="32">
        <v>0</v>
      </c>
      <c r="E31" s="32">
        <v>0</v>
      </c>
      <c r="F31" s="32"/>
      <c r="H31" s="180"/>
      <c r="I31" s="181"/>
      <c r="J31" s="181"/>
      <c r="K31" s="91"/>
      <c r="L31" s="176">
        <v>0</v>
      </c>
      <c r="M31" s="177"/>
      <c r="N31" s="170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92">
        <f>ROUND(oknQuantity_12*oknPrice_12,2)</f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/>
      <c r="V31"/>
      <c r="W31"/>
      <c r="X31"/>
      <c r="Y31"/>
      <c r="Z31"/>
      <c r="AA31"/>
      <c r="AB31"/>
      <c r="AC31"/>
    </row>
    <row r="32" spans="1:38" s="31" customFormat="1" ht="14.1" customHeight="1" x14ac:dyDescent="0.2">
      <c r="A32" s="94"/>
      <c r="B32" s="77"/>
      <c r="C32" s="78">
        <v>13</v>
      </c>
      <c r="D32" s="32">
        <v>0</v>
      </c>
      <c r="E32" s="32">
        <v>0</v>
      </c>
      <c r="F32" s="32"/>
      <c r="H32" s="178"/>
      <c r="I32" s="179"/>
      <c r="J32" s="179"/>
      <c r="K32" s="45"/>
      <c r="L32" s="174">
        <v>0</v>
      </c>
      <c r="M32" s="175"/>
      <c r="N32" s="171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47">
        <f>ROUND(oknQuantity_13*oknPrice_13,2)</f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/>
      <c r="V32"/>
      <c r="W32"/>
      <c r="X32"/>
      <c r="Y32"/>
      <c r="Z32"/>
      <c r="AA32"/>
      <c r="AB32"/>
      <c r="AC32"/>
    </row>
    <row r="33" spans="1:29" s="31" customFormat="1" ht="14.1" customHeight="1" x14ac:dyDescent="0.2">
      <c r="A33" s="94"/>
      <c r="B33" s="77"/>
      <c r="C33" s="78">
        <v>14</v>
      </c>
      <c r="D33" s="32">
        <v>0</v>
      </c>
      <c r="E33" s="32">
        <v>0</v>
      </c>
      <c r="F33" s="32"/>
      <c r="H33" s="180"/>
      <c r="I33" s="181"/>
      <c r="J33" s="181"/>
      <c r="K33" s="91"/>
      <c r="L33" s="176">
        <v>0</v>
      </c>
      <c r="M33" s="177"/>
      <c r="N33" s="170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92">
        <f>ROUND(oknQuantity_14*oknPrice_14,2)</f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/>
      <c r="V33"/>
      <c r="W33"/>
      <c r="X33"/>
      <c r="Y33"/>
      <c r="Z33"/>
      <c r="AA33"/>
      <c r="AB33"/>
      <c r="AC33"/>
    </row>
    <row r="34" spans="1:29" s="31" customFormat="1" ht="14.1" customHeight="1" x14ac:dyDescent="0.2">
      <c r="A34" s="94"/>
      <c r="B34" s="77"/>
      <c r="C34" s="78">
        <v>15</v>
      </c>
      <c r="D34" s="32">
        <v>0</v>
      </c>
      <c r="E34" s="32">
        <v>0</v>
      </c>
      <c r="F34" s="32"/>
      <c r="H34" s="178"/>
      <c r="I34" s="179"/>
      <c r="J34" s="179"/>
      <c r="K34" s="45"/>
      <c r="L34" s="174">
        <v>0</v>
      </c>
      <c r="M34" s="175"/>
      <c r="N34" s="171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47">
        <f>ROUND(oknQuantity_15*oknPrice_15,2)</f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/>
      <c r="V34"/>
      <c r="W34"/>
      <c r="X34"/>
      <c r="Y34"/>
      <c r="Z34"/>
      <c r="AA34"/>
      <c r="AB34"/>
      <c r="AC34"/>
    </row>
    <row r="35" spans="1:29" s="31" customFormat="1" ht="14.1" customHeight="1" x14ac:dyDescent="0.2">
      <c r="A35" s="94"/>
      <c r="B35" s="77"/>
      <c r="C35" s="78">
        <v>16</v>
      </c>
      <c r="D35" s="32">
        <v>0</v>
      </c>
      <c r="E35" s="32">
        <v>0</v>
      </c>
      <c r="F35" s="32"/>
      <c r="H35" s="180"/>
      <c r="I35" s="181"/>
      <c r="J35" s="181"/>
      <c r="K35" s="91"/>
      <c r="L35" s="176">
        <v>0</v>
      </c>
      <c r="M35" s="177"/>
      <c r="N35" s="170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92">
        <f>ROUND(oknQuantity_16*oknPrice_16,2)</f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/>
      <c r="V35"/>
      <c r="W35"/>
      <c r="X35"/>
      <c r="Y35"/>
      <c r="Z35"/>
      <c r="AA35"/>
      <c r="AB35"/>
      <c r="AC35"/>
    </row>
    <row r="36" spans="1:29" s="31" customFormat="1" ht="14.1" customHeight="1" x14ac:dyDescent="0.2">
      <c r="A36" s="94"/>
      <c r="B36" s="77"/>
      <c r="C36" s="78">
        <v>17</v>
      </c>
      <c r="D36" s="32">
        <v>0</v>
      </c>
      <c r="E36" s="32">
        <v>0</v>
      </c>
      <c r="F36" s="32"/>
      <c r="H36" s="178"/>
      <c r="I36" s="179"/>
      <c r="J36" s="179"/>
      <c r="K36" s="45"/>
      <c r="L36" s="174">
        <v>0</v>
      </c>
      <c r="M36" s="175"/>
      <c r="N36" s="171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47">
        <f>ROUND(oknQuantity_17*oknPrice_17,2)</f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/>
      <c r="V36"/>
      <c r="W36"/>
      <c r="X36"/>
      <c r="Y36"/>
      <c r="Z36"/>
      <c r="AA36"/>
      <c r="AB36"/>
      <c r="AC36"/>
    </row>
    <row r="37" spans="1:29" s="31" customFormat="1" ht="14.1" customHeight="1" x14ac:dyDescent="0.2">
      <c r="A37" s="94"/>
      <c r="B37" s="77"/>
      <c r="C37" s="78">
        <v>18</v>
      </c>
      <c r="D37" s="32">
        <v>0</v>
      </c>
      <c r="E37" s="32">
        <v>0</v>
      </c>
      <c r="F37" s="32"/>
      <c r="H37" s="180"/>
      <c r="I37" s="181"/>
      <c r="J37" s="181"/>
      <c r="K37" s="91"/>
      <c r="L37" s="176">
        <v>0</v>
      </c>
      <c r="M37" s="177"/>
      <c r="N37" s="170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92">
        <f>ROUND(oknQuantity_18*oknPrice_18,2)</f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/>
      <c r="V37"/>
      <c r="W37"/>
      <c r="X37"/>
      <c r="Y37"/>
      <c r="Z37"/>
      <c r="AA37"/>
      <c r="AB37"/>
      <c r="AC37"/>
    </row>
    <row r="38" spans="1:29" s="31" customFormat="1" ht="14.1" customHeight="1" x14ac:dyDescent="0.2">
      <c r="A38" s="94"/>
      <c r="B38" s="77"/>
      <c r="C38" s="78">
        <v>19</v>
      </c>
      <c r="D38" s="32">
        <v>0</v>
      </c>
      <c r="E38" s="32">
        <v>0</v>
      </c>
      <c r="F38" s="32"/>
      <c r="H38" s="178"/>
      <c r="I38" s="179"/>
      <c r="J38" s="179"/>
      <c r="K38" s="45"/>
      <c r="L38" s="174">
        <v>0</v>
      </c>
      <c r="M38" s="175"/>
      <c r="N38" s="171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47">
        <f>ROUND(oknQuantity_19*oknPrice_19,2)</f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/>
      <c r="V38"/>
      <c r="W38"/>
      <c r="X38"/>
      <c r="Y38"/>
      <c r="Z38"/>
      <c r="AA38"/>
      <c r="AB38"/>
      <c r="AC38"/>
    </row>
    <row r="39" spans="1:29" s="31" customFormat="1" ht="14.1" customHeight="1" x14ac:dyDescent="0.2">
      <c r="A39" s="94"/>
      <c r="B39" s="77"/>
      <c r="C39" s="78">
        <v>20</v>
      </c>
      <c r="D39" s="32">
        <v>0</v>
      </c>
      <c r="E39" s="32">
        <v>0</v>
      </c>
      <c r="F39" s="32"/>
      <c r="H39" s="180"/>
      <c r="I39" s="181"/>
      <c r="J39" s="181"/>
      <c r="K39" s="91"/>
      <c r="L39" s="176">
        <v>0</v>
      </c>
      <c r="M39" s="177"/>
      <c r="N39" s="170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92">
        <f>ROUND(oknQuantity_20*oknPrice_20,2)</f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/>
      <c r="V39"/>
      <c r="W39"/>
      <c r="X39"/>
      <c r="Y39"/>
      <c r="Z39"/>
      <c r="AA39"/>
      <c r="AB39"/>
      <c r="AC39"/>
    </row>
    <row r="40" spans="1:29" s="31" customFormat="1" ht="14.1" customHeight="1" x14ac:dyDescent="0.2">
      <c r="A40" s="94"/>
      <c r="B40" s="77"/>
      <c r="C40" s="78">
        <v>21</v>
      </c>
      <c r="D40" s="32">
        <v>0</v>
      </c>
      <c r="E40" s="32">
        <v>0</v>
      </c>
      <c r="F40" s="32"/>
      <c r="H40" s="178"/>
      <c r="I40" s="179"/>
      <c r="J40" s="179"/>
      <c r="K40" s="45"/>
      <c r="L40" s="174">
        <v>0</v>
      </c>
      <c r="M40" s="175"/>
      <c r="N40" s="171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47">
        <f>ROUND(oknQuantity_21*oknPrice_21,2)</f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/>
      <c r="V40"/>
      <c r="W40"/>
      <c r="X40"/>
      <c r="Y40"/>
      <c r="Z40"/>
      <c r="AA40"/>
      <c r="AB40"/>
      <c r="AC40"/>
    </row>
    <row r="41" spans="1:29" s="31" customFormat="1" ht="14.1" customHeight="1" x14ac:dyDescent="0.2">
      <c r="A41" s="94"/>
      <c r="B41" s="77"/>
      <c r="C41" s="78">
        <v>22</v>
      </c>
      <c r="D41" s="32">
        <v>0</v>
      </c>
      <c r="E41" s="32">
        <v>0</v>
      </c>
      <c r="F41" s="32"/>
      <c r="H41" s="180"/>
      <c r="I41" s="181"/>
      <c r="J41" s="181"/>
      <c r="K41" s="91"/>
      <c r="L41" s="176">
        <v>0</v>
      </c>
      <c r="M41" s="177"/>
      <c r="N41" s="170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92">
        <f>ROUND(oknQuantity_22*oknPrice_22,2)</f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/>
      <c r="V41"/>
      <c r="W41"/>
      <c r="X41"/>
      <c r="Y41"/>
      <c r="Z41"/>
      <c r="AA41"/>
      <c r="AB41"/>
      <c r="AC41"/>
    </row>
    <row r="42" spans="1:29" s="31" customFormat="1" ht="14.1" customHeight="1" x14ac:dyDescent="0.2">
      <c r="A42" s="94"/>
      <c r="B42" s="77"/>
      <c r="C42" s="78">
        <v>23</v>
      </c>
      <c r="D42" s="32">
        <v>0</v>
      </c>
      <c r="E42" s="32">
        <v>0</v>
      </c>
      <c r="F42" s="32"/>
      <c r="H42" s="178"/>
      <c r="I42" s="179"/>
      <c r="J42" s="179"/>
      <c r="K42" s="45"/>
      <c r="L42" s="174">
        <v>0</v>
      </c>
      <c r="M42" s="175"/>
      <c r="N42" s="171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47">
        <f>ROUND(oknQuantity_23*oknPrice_23,2)</f>
        <v>0</v>
      </c>
      <c r="P42" s="50">
        <v>0</v>
      </c>
      <c r="Q42" s="50">
        <v>0</v>
      </c>
      <c r="R42" s="50">
        <v>0</v>
      </c>
      <c r="S42" s="50">
        <v>0</v>
      </c>
      <c r="T42" s="50">
        <v>0</v>
      </c>
      <c r="U42"/>
      <c r="V42"/>
      <c r="W42"/>
      <c r="X42"/>
      <c r="Y42"/>
      <c r="Z42"/>
      <c r="AA42"/>
      <c r="AB42"/>
      <c r="AC42"/>
    </row>
    <row r="43" spans="1:29" s="31" customFormat="1" ht="14.1" customHeight="1" x14ac:dyDescent="0.2">
      <c r="A43" s="94"/>
      <c r="B43" s="77"/>
      <c r="C43" s="78">
        <v>24</v>
      </c>
      <c r="D43" s="32" t="b">
        <v>1</v>
      </c>
      <c r="E43" s="32">
        <v>0</v>
      </c>
      <c r="F43" s="32"/>
      <c r="H43" s="180"/>
      <c r="I43" s="181"/>
      <c r="J43" s="181"/>
      <c r="K43" s="91"/>
      <c r="L43" s="176">
        <v>0</v>
      </c>
      <c r="M43" s="177"/>
      <c r="N43" s="170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92">
        <f>ROUND(oknQuantity_24*oknPrice_24,2)</f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/>
      <c r="V43"/>
      <c r="W43"/>
      <c r="X43"/>
      <c r="Y43"/>
      <c r="Z43"/>
      <c r="AA43"/>
      <c r="AB43"/>
      <c r="AC43"/>
    </row>
    <row r="44" spans="1:29" s="31" customFormat="1" ht="14.1" customHeight="1" x14ac:dyDescent="0.2">
      <c r="A44" s="94"/>
      <c r="B44" s="77"/>
      <c r="C44" s="78">
        <v>25</v>
      </c>
      <c r="D44" s="32" t="b">
        <v>1</v>
      </c>
      <c r="E44" s="32">
        <v>0</v>
      </c>
      <c r="F44" s="32"/>
      <c r="H44" s="178"/>
      <c r="I44" s="179"/>
      <c r="J44" s="179"/>
      <c r="K44" s="45"/>
      <c r="L44" s="174">
        <v>0</v>
      </c>
      <c r="M44" s="175"/>
      <c r="N44" s="171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47">
        <f>ROUND(oknQuantity_25*oknPrice_25,2)</f>
        <v>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/>
      <c r="V44"/>
      <c r="W44"/>
      <c r="X44"/>
      <c r="Y44"/>
      <c r="Z44"/>
      <c r="AA44"/>
      <c r="AB44"/>
      <c r="AC44"/>
    </row>
    <row r="45" spans="1:29" s="31" customFormat="1" ht="14.1" customHeight="1" x14ac:dyDescent="0.2">
      <c r="A45" s="94"/>
      <c r="B45" s="77"/>
      <c r="C45" s="78">
        <v>26</v>
      </c>
      <c r="D45" s="32" t="b">
        <v>1</v>
      </c>
      <c r="E45" s="32">
        <v>0</v>
      </c>
      <c r="F45" s="32"/>
      <c r="H45" s="180"/>
      <c r="I45" s="181"/>
      <c r="J45" s="181"/>
      <c r="K45" s="91"/>
      <c r="L45" s="176">
        <v>0</v>
      </c>
      <c r="M45" s="177"/>
      <c r="N45" s="170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92">
        <f>ROUND(oknQuantity_26*oknPrice_26,2)</f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/>
      <c r="V45"/>
      <c r="W45"/>
      <c r="X45"/>
      <c r="Y45"/>
      <c r="Z45"/>
      <c r="AA45"/>
      <c r="AB45"/>
      <c r="AC45"/>
    </row>
    <row r="46" spans="1:29" s="31" customFormat="1" ht="14.1" customHeight="1" x14ac:dyDescent="0.2">
      <c r="A46" s="94"/>
      <c r="B46" s="77"/>
      <c r="C46" s="78">
        <v>27</v>
      </c>
      <c r="D46" s="32">
        <v>0</v>
      </c>
      <c r="E46" s="32">
        <v>0</v>
      </c>
      <c r="F46" s="32"/>
      <c r="H46" s="178"/>
      <c r="I46" s="179"/>
      <c r="J46" s="179"/>
      <c r="K46" s="45"/>
      <c r="L46" s="174">
        <v>0</v>
      </c>
      <c r="M46" s="175"/>
      <c r="N46" s="171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47">
        <f>ROUND(oknQuantity_27*oknPrice_27,2)</f>
        <v>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/>
      <c r="V46"/>
      <c r="W46"/>
      <c r="X46"/>
      <c r="Y46"/>
      <c r="Z46"/>
      <c r="AA46"/>
      <c r="AB46"/>
      <c r="AC46"/>
    </row>
    <row r="47" spans="1:29" s="31" customFormat="1" ht="14.1" customHeight="1" x14ac:dyDescent="0.2">
      <c r="A47" s="94"/>
      <c r="B47" s="77"/>
      <c r="C47" s="78">
        <v>28</v>
      </c>
      <c r="D47" s="32">
        <v>0</v>
      </c>
      <c r="E47" s="32">
        <v>0</v>
      </c>
      <c r="F47" s="32"/>
      <c r="H47" s="180"/>
      <c r="I47" s="181"/>
      <c r="J47" s="181"/>
      <c r="K47" s="91"/>
      <c r="L47" s="176">
        <v>0</v>
      </c>
      <c r="M47" s="177"/>
      <c r="N47" s="170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92">
        <f>ROUND(oknQuantity_28*oknPrice_28,2)</f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/>
      <c r="V47"/>
      <c r="W47"/>
      <c r="X47"/>
      <c r="Y47"/>
      <c r="Z47"/>
      <c r="AA47"/>
      <c r="AB47"/>
      <c r="AC47"/>
    </row>
    <row r="48" spans="1:29" s="31" customFormat="1" ht="14.1" customHeight="1" x14ac:dyDescent="0.2">
      <c r="A48" s="94"/>
      <c r="B48" s="77"/>
      <c r="C48" s="78">
        <v>29</v>
      </c>
      <c r="D48" s="32">
        <v>0</v>
      </c>
      <c r="E48" s="32">
        <v>0</v>
      </c>
      <c r="F48" s="32"/>
      <c r="H48" s="178"/>
      <c r="I48" s="179"/>
      <c r="J48" s="179"/>
      <c r="K48" s="45"/>
      <c r="L48" s="174">
        <v>0</v>
      </c>
      <c r="M48" s="175"/>
      <c r="N48" s="171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47">
        <f>ROUND(oknQuantity_29*oknPrice_29,2)</f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/>
      <c r="V48"/>
      <c r="W48"/>
      <c r="X48"/>
      <c r="Y48"/>
      <c r="Z48"/>
      <c r="AA48"/>
      <c r="AB48"/>
      <c r="AC48"/>
    </row>
    <row r="49" spans="1:29" s="31" customFormat="1" ht="14.1" customHeight="1" x14ac:dyDescent="0.2">
      <c r="A49" s="94" t="s">
        <v>91</v>
      </c>
      <c r="B49" s="77"/>
      <c r="C49" s="78">
        <v>30</v>
      </c>
      <c r="D49" s="32" t="b">
        <v>1</v>
      </c>
      <c r="E49" s="32">
        <v>0</v>
      </c>
      <c r="F49" s="32"/>
      <c r="H49" s="198" t="s">
        <v>90</v>
      </c>
      <c r="I49" s="199"/>
      <c r="J49" s="200"/>
      <c r="K49" s="88" t="s">
        <v>92</v>
      </c>
      <c r="L49" s="196">
        <v>1</v>
      </c>
      <c r="M49" s="197"/>
      <c r="N49" s="172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55</v>
      </c>
      <c r="O49" s="89">
        <f>ROUND(oknQuantity_30*oknPrice_30,2)</f>
        <v>55</v>
      </c>
      <c r="P49" s="90">
        <v>59</v>
      </c>
      <c r="Q49" s="90">
        <v>58</v>
      </c>
      <c r="R49" s="90">
        <v>57</v>
      </c>
      <c r="S49" s="90">
        <v>56</v>
      </c>
      <c r="T49" s="90">
        <v>55</v>
      </c>
      <c r="U49"/>
      <c r="V49"/>
      <c r="W49"/>
      <c r="X49"/>
      <c r="Y49"/>
      <c r="Z49"/>
      <c r="AA49"/>
      <c r="AB49"/>
      <c r="AC49"/>
    </row>
    <row r="50" spans="1:29" s="31" customFormat="1" ht="15" customHeight="1" x14ac:dyDescent="0.2">
      <c r="A50" s="75"/>
      <c r="B50" s="75"/>
      <c r="C50" s="79"/>
      <c r="D50" s="32"/>
      <c r="E50" s="32"/>
      <c r="F50" s="32"/>
      <c r="H50" s="42"/>
      <c r="I50" s="43"/>
      <c r="J50" s="43"/>
      <c r="K50" s="43"/>
      <c r="L50" s="51"/>
      <c r="M50" s="51"/>
      <c r="N50" s="52" t="s">
        <v>73</v>
      </c>
      <c r="O50" s="34">
        <f>SUM(oknLineTotal_1:oknLineTotal_30)</f>
        <v>70</v>
      </c>
      <c r="P50" s="48"/>
      <c r="Q50" s="48"/>
      <c r="R50" s="48"/>
      <c r="S50" s="48"/>
      <c r="T50" s="48"/>
      <c r="U50"/>
      <c r="V50"/>
      <c r="W50"/>
      <c r="X50"/>
      <c r="Y50"/>
      <c r="Z50"/>
      <c r="AA50"/>
      <c r="AB50"/>
      <c r="AC50"/>
    </row>
    <row r="51" spans="1:29" s="31" customFormat="1" ht="15" customHeight="1" x14ac:dyDescent="0.2">
      <c r="A51" s="79"/>
      <c r="B51" s="79"/>
      <c r="C51" s="79"/>
      <c r="D51" s="41"/>
      <c r="E51" s="40">
        <f t="array" ref="E51">SUM(oknTaxable_1:oknTaxable_30*oknLineTotal_1:oknLineTotal_30)</f>
        <v>55</v>
      </c>
      <c r="F51" s="40"/>
      <c r="H51" s="33"/>
      <c r="I51" s="33"/>
      <c r="J51" s="33"/>
      <c r="K51" s="33"/>
      <c r="L51" s="33"/>
      <c r="M51" s="110" t="s">
        <v>71</v>
      </c>
      <c r="N51" s="53">
        <v>7.7499999999999999E-2</v>
      </c>
      <c r="O51" s="34">
        <f>IF(oknTaxable_1,(+oknSubTotal*oknTax1Rate),0)</f>
        <v>0</v>
      </c>
      <c r="P51" s="48"/>
      <c r="Q51" s="48"/>
      <c r="R51" s="48"/>
      <c r="S51" s="48"/>
      <c r="T51" s="48"/>
      <c r="U51"/>
      <c r="V51"/>
      <c r="W51"/>
      <c r="X51"/>
      <c r="Y51"/>
      <c r="Z51"/>
      <c r="AA51"/>
      <c r="AB51"/>
      <c r="AC51"/>
    </row>
    <row r="52" spans="1:29" s="31" customFormat="1" ht="15" hidden="1" customHeight="1" x14ac:dyDescent="0.2">
      <c r="A52" s="79"/>
      <c r="B52" s="79"/>
      <c r="C52" s="79"/>
      <c r="D52" s="30"/>
      <c r="E52" s="30"/>
      <c r="F52" s="30"/>
      <c r="H52" s="33"/>
      <c r="I52" s="33"/>
      <c r="J52" s="33"/>
      <c r="K52" s="33"/>
      <c r="L52" s="33"/>
      <c r="M52" s="110" t="s">
        <v>70</v>
      </c>
      <c r="N52" s="54">
        <v>3.2000000000000001E-2</v>
      </c>
      <c r="O52" s="34">
        <f>+oknSubTotal*oknTax2Rate*-1</f>
        <v>-2.2400000000000002</v>
      </c>
      <c r="P52" s="48"/>
      <c r="Q52" s="48"/>
      <c r="R52" s="48"/>
      <c r="S52" s="48"/>
      <c r="T52" s="48"/>
      <c r="U52"/>
      <c r="V52"/>
      <c r="W52"/>
      <c r="X52"/>
      <c r="Y52"/>
      <c r="Z52"/>
      <c r="AA52"/>
      <c r="AB52"/>
      <c r="AC52"/>
    </row>
    <row r="53" spans="1:29" s="31" customFormat="1" ht="15" customHeight="1" x14ac:dyDescent="0.2">
      <c r="A53" s="79"/>
      <c r="B53" s="79"/>
      <c r="C53" s="79"/>
      <c r="D53" s="30"/>
      <c r="E53" s="30"/>
      <c r="F53" s="30"/>
      <c r="H53" s="33"/>
      <c r="I53" s="33"/>
      <c r="J53" s="33"/>
      <c r="K53" s="33"/>
      <c r="L53" s="33"/>
      <c r="N53" s="35" t="s">
        <v>41</v>
      </c>
      <c r="O53" s="36">
        <v>0</v>
      </c>
      <c r="P53" s="49"/>
      <c r="Q53" s="49"/>
      <c r="R53" s="49"/>
      <c r="S53" s="49"/>
      <c r="T53" s="49"/>
      <c r="U53"/>
      <c r="V53"/>
      <c r="W53"/>
      <c r="X53"/>
      <c r="Y53"/>
      <c r="Z53"/>
      <c r="AA53"/>
      <c r="AB53"/>
      <c r="AC53"/>
    </row>
    <row r="54" spans="1:29" s="31" customFormat="1" ht="3" customHeight="1" x14ac:dyDescent="0.2">
      <c r="A54" s="79"/>
      <c r="B54" s="79"/>
      <c r="C54" s="79"/>
      <c r="D54" s="30"/>
      <c r="E54" s="30"/>
      <c r="F54" s="30"/>
      <c r="H54" s="33"/>
      <c r="I54" s="33"/>
      <c r="J54" s="33"/>
      <c r="K54" s="33"/>
      <c r="L54" s="33"/>
      <c r="N54" s="35"/>
      <c r="O54" s="64"/>
      <c r="P54" s="49"/>
      <c r="Q54" s="49"/>
      <c r="R54" s="49"/>
      <c r="S54" s="49"/>
      <c r="T54" s="49"/>
      <c r="U54"/>
      <c r="V54"/>
      <c r="W54"/>
      <c r="X54"/>
      <c r="Y54"/>
      <c r="Z54"/>
      <c r="AA54"/>
      <c r="AB54"/>
      <c r="AC54"/>
    </row>
    <row r="55" spans="1:29" s="31" customFormat="1" ht="15" customHeight="1" x14ac:dyDescent="0.2">
      <c r="A55" s="79"/>
      <c r="B55" s="79"/>
      <c r="C55" s="79"/>
      <c r="D55" s="30"/>
      <c r="E55" s="30"/>
      <c r="F55" s="30"/>
      <c r="N55" s="37" t="s">
        <v>3</v>
      </c>
      <c r="O55" s="38">
        <f>+oknShippingCost+oknTax1+oknSubTotal-O54</f>
        <v>70</v>
      </c>
      <c r="P55" s="48"/>
      <c r="Q55" s="48"/>
      <c r="R55" s="48"/>
      <c r="S55" s="48"/>
      <c r="T55" s="48"/>
      <c r="U55"/>
      <c r="V55"/>
      <c r="W55"/>
      <c r="X55"/>
      <c r="Y55"/>
      <c r="Z55"/>
      <c r="AA55"/>
      <c r="AB55"/>
      <c r="AC55"/>
    </row>
    <row r="56" spans="1:29" s="4" customFormat="1" ht="15" customHeight="1" x14ac:dyDescent="0.2">
      <c r="A56" s="79"/>
      <c r="B56" s="79"/>
      <c r="C56" s="79"/>
      <c r="D56" s="30"/>
      <c r="E56" s="30"/>
      <c r="F56" s="30"/>
      <c r="G56" s="31"/>
      <c r="H56" s="31"/>
      <c r="I56" s="31"/>
      <c r="J56" s="31"/>
      <c r="K56" s="31"/>
      <c r="L56" s="31"/>
      <c r="M56" s="31"/>
      <c r="N56" s="37" t="s">
        <v>11</v>
      </c>
      <c r="O56" s="55">
        <v>0</v>
      </c>
      <c r="P56" s="49"/>
      <c r="Q56" s="49"/>
      <c r="R56" s="49"/>
      <c r="S56" s="49"/>
      <c r="T56" s="49"/>
      <c r="U56"/>
      <c r="V56"/>
      <c r="W56"/>
      <c r="X56"/>
      <c r="Y56"/>
      <c r="Z56"/>
      <c r="AA56"/>
      <c r="AB56"/>
      <c r="AC56"/>
    </row>
    <row r="57" spans="1:29" s="4" customFormat="1" ht="15" customHeight="1" x14ac:dyDescent="0.2">
      <c r="A57" s="79"/>
      <c r="B57" s="79"/>
      <c r="C57" s="79"/>
      <c r="D57" s="30"/>
      <c r="E57" s="30"/>
      <c r="F57" s="30"/>
      <c r="G57" s="31"/>
      <c r="H57" s="31"/>
      <c r="I57" s="31"/>
      <c r="J57" s="31"/>
      <c r="K57" s="31"/>
      <c r="L57" s="31"/>
      <c r="M57" s="31"/>
      <c r="N57" s="37" t="s">
        <v>10</v>
      </c>
      <c r="O57" s="56">
        <f>ROUND(oknTotal-oknPayments,2)</f>
        <v>70</v>
      </c>
      <c r="P57" s="48"/>
      <c r="Q57" s="48"/>
      <c r="R57" s="48"/>
      <c r="S57" s="48"/>
      <c r="T57" s="48"/>
      <c r="U57"/>
      <c r="V57"/>
      <c r="W57"/>
      <c r="X57"/>
      <c r="Y57"/>
      <c r="Z57"/>
      <c r="AA57"/>
      <c r="AB57"/>
      <c r="AC57"/>
    </row>
    <row r="58" spans="1:29" s="4" customFormat="1" ht="5.25" customHeight="1" x14ac:dyDescent="0.2">
      <c r="A58" s="66"/>
      <c r="B58" s="66"/>
      <c r="C58" s="66"/>
      <c r="D58" s="39"/>
      <c r="E58" s="39"/>
      <c r="F58" s="39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/>
      <c r="V58"/>
      <c r="W58"/>
      <c r="X58"/>
      <c r="Y58"/>
      <c r="Z58"/>
      <c r="AA58"/>
      <c r="AB58"/>
      <c r="AC58"/>
    </row>
    <row r="60" spans="1:29" x14ac:dyDescent="0.2">
      <c r="H60" s="2"/>
      <c r="I60" s="2"/>
      <c r="J60" s="2"/>
      <c r="K60" s="2"/>
      <c r="L60" s="2"/>
    </row>
    <row r="903" spans="1:1" hidden="1" x14ac:dyDescent="0.2">
      <c r="A903" s="108" t="s">
        <v>117</v>
      </c>
    </row>
    <row r="921" spans="1:1" hidden="1" x14ac:dyDescent="0.2">
      <c r="A921" s="108" t="s">
        <v>117</v>
      </c>
    </row>
    <row r="930" spans="1:1" hidden="1" x14ac:dyDescent="0.2">
      <c r="A930" s="108" t="s">
        <v>117</v>
      </c>
    </row>
    <row r="995" spans="1:1" hidden="1" x14ac:dyDescent="0.2">
      <c r="A995" s="108" t="s">
        <v>114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95">
    <mergeCell ref="N13:O13"/>
    <mergeCell ref="N14:O14"/>
    <mergeCell ref="Q1:S1"/>
    <mergeCell ref="P2:T3"/>
    <mergeCell ref="Q4:T4"/>
    <mergeCell ref="P5:P6"/>
    <mergeCell ref="Q5:T6"/>
    <mergeCell ref="P7:P9"/>
    <mergeCell ref="Q7:T9"/>
    <mergeCell ref="I12:K12"/>
    <mergeCell ref="I13:K13"/>
    <mergeCell ref="L25:M25"/>
    <mergeCell ref="L19:M19"/>
    <mergeCell ref="I16:J16"/>
    <mergeCell ref="H21:J21"/>
    <mergeCell ref="H22:J22"/>
    <mergeCell ref="H23:J23"/>
    <mergeCell ref="L20:M20"/>
    <mergeCell ref="H30:J30"/>
    <mergeCell ref="H31:J31"/>
    <mergeCell ref="H24:J24"/>
    <mergeCell ref="H25:J25"/>
    <mergeCell ref="H26:J26"/>
    <mergeCell ref="H27:J27"/>
    <mergeCell ref="H28:J28"/>
    <mergeCell ref="H29:J29"/>
    <mergeCell ref="L48:M48"/>
    <mergeCell ref="L49:M49"/>
    <mergeCell ref="H48:J48"/>
    <mergeCell ref="H49:J49"/>
    <mergeCell ref="L46:M46"/>
    <mergeCell ref="L47:M47"/>
    <mergeCell ref="H46:J46"/>
    <mergeCell ref="H47:J47"/>
    <mergeCell ref="L44:M44"/>
    <mergeCell ref="L45:M45"/>
    <mergeCell ref="H44:J44"/>
    <mergeCell ref="H45:J45"/>
    <mergeCell ref="L42:M42"/>
    <mergeCell ref="L43:M43"/>
    <mergeCell ref="H42:J42"/>
    <mergeCell ref="H43:J43"/>
    <mergeCell ref="L40:M40"/>
    <mergeCell ref="L41:M41"/>
    <mergeCell ref="H40:J40"/>
    <mergeCell ref="H41:J41"/>
    <mergeCell ref="L38:M38"/>
    <mergeCell ref="L39:M39"/>
    <mergeCell ref="H38:J38"/>
    <mergeCell ref="H39:J39"/>
    <mergeCell ref="L36:M36"/>
    <mergeCell ref="L37:M37"/>
    <mergeCell ref="H36:J36"/>
    <mergeCell ref="H37:J37"/>
    <mergeCell ref="A8:C8"/>
    <mergeCell ref="I14:K14"/>
    <mergeCell ref="H19:J19"/>
    <mergeCell ref="H20:J20"/>
    <mergeCell ref="I10:K10"/>
    <mergeCell ref="I11:K11"/>
    <mergeCell ref="L24:M24"/>
    <mergeCell ref="L23:M23"/>
    <mergeCell ref="L22:M22"/>
    <mergeCell ref="L21:M21"/>
    <mergeCell ref="I17:J17"/>
    <mergeCell ref="L31:M31"/>
    <mergeCell ref="A3:C3"/>
    <mergeCell ref="A4:C4"/>
    <mergeCell ref="A5:C5"/>
    <mergeCell ref="A6:C6"/>
    <mergeCell ref="A12:C14"/>
    <mergeCell ref="L30:M30"/>
    <mergeCell ref="P12:P13"/>
    <mergeCell ref="Q12:T13"/>
    <mergeCell ref="P10:P11"/>
    <mergeCell ref="Q10:T11"/>
    <mergeCell ref="P14:P17"/>
    <mergeCell ref="Q14:T17"/>
    <mergeCell ref="L16:N16"/>
    <mergeCell ref="L17:N17"/>
    <mergeCell ref="N10:O10"/>
    <mergeCell ref="L29:M29"/>
    <mergeCell ref="L27:M27"/>
    <mergeCell ref="L26:M26"/>
    <mergeCell ref="L28:M28"/>
    <mergeCell ref="N11:O11"/>
    <mergeCell ref="N12:O12"/>
    <mergeCell ref="L34:M34"/>
    <mergeCell ref="L35:M35"/>
    <mergeCell ref="H34:J34"/>
    <mergeCell ref="H35:J35"/>
    <mergeCell ref="L32:M32"/>
    <mergeCell ref="L33:M33"/>
    <mergeCell ref="H32:J32"/>
    <mergeCell ref="H33:J33"/>
  </mergeCells>
  <phoneticPr fontId="7" type="noConversion"/>
  <conditionalFormatting sqref="N20">
    <cfRule type="expression" dxfId="0" priority="1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O17 H17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1000000}">
      <formula1>999999999.99</formula1>
    </dataValidation>
    <dataValidation type="date" allowBlank="1" showErrorMessage="1" errorTitle="Invalid Input" error="Please enter a valid date." sqref="K17 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I9 O6 A20:B49 H50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L24" xr:uid="{00000000-0002-0000-0000-000004000000}">
      <formula1>20</formula1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K20:K25 I50:J50 K44:K50 K28:K33 K36:K41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P2:T3" r:id="rId2" display="To create an invoice (tutorial Movie)" xr:uid="{00000000-0004-0000-0000-000000000000}"/>
    <hyperlink ref="A995" r:id="rId3" tooltip="Form with 5 Price Levels" display="http://www.invoicingtemplate.com/five-price-levels-sales-amount-custom.html" xr:uid="{00000000-0004-0000-0000-000001000000}"/>
    <hyperlink ref="AJV1" r:id="rId4" tooltip="Five Price Levels (Sales, Amount, Custom Column)" display="http://www.invoicingtemplate.com/five-price-levels-sales-amount-custom.html" xr:uid="{00000000-0004-0000-0000-000002000000}"/>
    <hyperlink ref="A903" r:id="rId5" tooltip="Form with 5 Price Levels" display="http://www.invoicingtemplate.com/five-price-levels-sales-amount-custom.html" xr:uid="{00000000-0004-0000-0000-000003000000}"/>
    <hyperlink ref="AIA1" r:id="rId6" tooltip="Five Price Levels (Sales, Amount, Custom Column)" display="http://www.invoicingtemplate.com/five-price-levels-sales-amount-custom.html" xr:uid="{00000000-0004-0000-0000-000004000000}"/>
    <hyperlink ref="A930" r:id="rId7" tooltip="Form with 5 Price Levels" display="http://www.invoicingtemplate.com/five-price-levels-sales-amount-custom.html" xr:uid="{00000000-0004-0000-0000-000005000000}"/>
    <hyperlink ref="AIY1" r:id="rId8" tooltip="Five Price Levels (Sales, Amount, Custom Column)" display="http://www.invoicingtemplate.com/five-price-levels-sales-amount-custom.html" xr:uid="{00000000-0004-0000-0000-000006000000}"/>
    <hyperlink ref="A921" r:id="rId9" tooltip="Form with 5 Price Levels" display="http://www.invoicingtemplate.com/five-price-levels-sales-amount-custom.html" xr:uid="{00000000-0004-0000-0000-000007000000}"/>
    <hyperlink ref="ALI1" r:id="rId10" tooltip="Five Price Levels (Sales, Amount, Custom Column)" display="http://www.invoicingtemplate.com/five-price-levels-sales-amount-custom.html" xr:uid="{00000000-0004-0000-0000-000008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11"/>
  <headerFooter alignWithMargins="0">
    <oddFooter>&amp;A</oddFooter>
  </headerFooter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BECE-0FDA-4521-BF08-C48A7AF5AA2A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7" customWidth="1"/>
    <col min="4" max="4" width="11.85546875" style="15" customWidth="1"/>
    <col min="5" max="5" width="9.28515625" style="9" customWidth="1"/>
    <col min="6" max="6" width="12.140625" style="4" hidden="1" customWidth="1"/>
    <col min="7" max="7" width="11.42578125" style="4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9" hidden="1" customWidth="1"/>
    <col min="16" max="16" width="16.85546875" style="9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6.75" customHeight="1" x14ac:dyDescent="0.2"/>
    <row r="4" spans="1:31" s="116" customFormat="1" ht="33" customHeight="1" x14ac:dyDescent="0.45">
      <c r="B4" s="117" t="str">
        <f>oknCompanyName</f>
        <v>Your Company Name</v>
      </c>
      <c r="C4" s="118"/>
      <c r="D4" s="119"/>
      <c r="E4" s="120"/>
      <c r="H4" s="119"/>
      <c r="I4" s="119"/>
      <c r="J4" s="121"/>
      <c r="K4" s="119"/>
      <c r="L4" s="122"/>
      <c r="M4" s="210" t="s">
        <v>119</v>
      </c>
      <c r="N4" s="210"/>
      <c r="O4" s="120"/>
      <c r="P4" s="120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24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23"/>
    </row>
    <row r="9" spans="1:31" ht="18" customHeight="1" x14ac:dyDescent="0.2">
      <c r="B9" s="25" t="s">
        <v>38</v>
      </c>
    </row>
    <row r="10" spans="1:31" ht="18" customHeight="1" x14ac:dyDescent="0.2">
      <c r="B10" s="13" t="s">
        <v>36</v>
      </c>
      <c r="C10" s="18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3" t="s">
        <v>37</v>
      </c>
      <c r="C11" s="18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9" customFormat="1" ht="15.75" customHeight="1" x14ac:dyDescent="0.2">
      <c r="B13" s="123" t="s">
        <v>55</v>
      </c>
      <c r="C13" s="124" t="s">
        <v>35</v>
      </c>
      <c r="D13" s="125" t="s">
        <v>54</v>
      </c>
      <c r="E13" s="126" t="s">
        <v>39</v>
      </c>
      <c r="F13" s="126" t="s">
        <v>46</v>
      </c>
      <c r="G13" s="126" t="s">
        <v>47</v>
      </c>
      <c r="H13" s="125" t="s">
        <v>40</v>
      </c>
      <c r="I13" s="125" t="s">
        <v>41</v>
      </c>
      <c r="J13" s="125" t="str">
        <f>oknTax1Name</f>
        <v>Sales Tax</v>
      </c>
      <c r="K13" s="125" t="str">
        <f>oknTax2Name</f>
        <v>Discount</v>
      </c>
      <c r="L13" s="125" t="s">
        <v>42</v>
      </c>
      <c r="M13" s="125" t="s">
        <v>43</v>
      </c>
      <c r="N13" s="125" t="s">
        <v>44</v>
      </c>
      <c r="O13" s="12" t="s">
        <v>45</v>
      </c>
      <c r="P13" s="12" t="s">
        <v>56</v>
      </c>
      <c r="Q13" s="16" t="s">
        <v>120</v>
      </c>
    </row>
    <row r="14" spans="1:31" x14ac:dyDescent="0.2">
      <c r="B14" s="127"/>
    </row>
    <row r="15" spans="1:31" x14ac:dyDescent="0.2">
      <c r="B15" s="127"/>
    </row>
    <row r="16" spans="1:31" x14ac:dyDescent="0.2">
      <c r="B16" s="127"/>
    </row>
    <row r="17" spans="2:2" x14ac:dyDescent="0.2">
      <c r="B17" s="127"/>
    </row>
    <row r="18" spans="2:2" x14ac:dyDescent="0.2">
      <c r="B18" s="127"/>
    </row>
    <row r="19" spans="2:2" x14ac:dyDescent="0.2">
      <c r="B19" s="127"/>
    </row>
    <row r="20" spans="2:2" x14ac:dyDescent="0.2">
      <c r="B20" s="127"/>
    </row>
    <row r="21" spans="2:2" x14ac:dyDescent="0.2">
      <c r="B21" s="127"/>
    </row>
    <row r="22" spans="2:2" x14ac:dyDescent="0.2">
      <c r="B22" s="127"/>
    </row>
    <row r="23" spans="2:2" x14ac:dyDescent="0.2">
      <c r="B23" s="127"/>
    </row>
    <row r="24" spans="2:2" x14ac:dyDescent="0.2">
      <c r="B24" s="127"/>
    </row>
    <row r="25" spans="2:2" x14ac:dyDescent="0.2">
      <c r="B25" s="127"/>
    </row>
    <row r="26" spans="2:2" x14ac:dyDescent="0.2">
      <c r="B26" s="127"/>
    </row>
    <row r="27" spans="2:2" x14ac:dyDescent="0.2">
      <c r="B27" s="127"/>
    </row>
    <row r="28" spans="2:2" x14ac:dyDescent="0.2">
      <c r="B28" s="127"/>
    </row>
    <row r="29" spans="2:2" x14ac:dyDescent="0.2">
      <c r="B29" s="127"/>
    </row>
    <row r="30" spans="2:2" x14ac:dyDescent="0.2">
      <c r="B30" s="127"/>
    </row>
    <row r="31" spans="2:2" x14ac:dyDescent="0.2">
      <c r="B31" s="127"/>
    </row>
    <row r="32" spans="2:2" x14ac:dyDescent="0.2">
      <c r="B32" s="127"/>
    </row>
    <row r="33" spans="2:2" x14ac:dyDescent="0.2">
      <c r="B33" s="127"/>
    </row>
    <row r="34" spans="2:2" x14ac:dyDescent="0.2">
      <c r="B34" s="127"/>
    </row>
    <row r="35" spans="2:2" x14ac:dyDescent="0.2">
      <c r="B35" s="127"/>
    </row>
    <row r="36" spans="2:2" x14ac:dyDescent="0.2">
      <c r="B36" s="127"/>
    </row>
    <row r="37" spans="2:2" x14ac:dyDescent="0.2">
      <c r="B37" s="127"/>
    </row>
    <row r="38" spans="2:2" x14ac:dyDescent="0.2">
      <c r="B38" s="127"/>
    </row>
    <row r="39" spans="2:2" x14ac:dyDescent="0.2">
      <c r="B39" s="127"/>
    </row>
    <row r="40" spans="2:2" x14ac:dyDescent="0.2">
      <c r="B40" s="127"/>
    </row>
    <row r="41" spans="2:2" x14ac:dyDescent="0.2">
      <c r="B41" s="127"/>
    </row>
    <row r="42" spans="2:2" x14ac:dyDescent="0.2">
      <c r="B42" s="127"/>
    </row>
    <row r="43" spans="2:2" x14ac:dyDescent="0.2">
      <c r="B43" s="127"/>
    </row>
    <row r="44" spans="2:2" x14ac:dyDescent="0.2">
      <c r="B44" s="127"/>
    </row>
    <row r="45" spans="2:2" x14ac:dyDescent="0.2">
      <c r="B45" s="127"/>
    </row>
    <row r="46" spans="2:2" x14ac:dyDescent="0.2">
      <c r="B46" s="127"/>
    </row>
    <row r="47" spans="2:2" x14ac:dyDescent="0.2">
      <c r="B47" s="127"/>
    </row>
    <row r="48" spans="2:2" x14ac:dyDescent="0.2">
      <c r="B48" s="127"/>
    </row>
    <row r="49" spans="2:2" x14ac:dyDescent="0.2">
      <c r="B49" s="127"/>
    </row>
    <row r="50" spans="2:2" x14ac:dyDescent="0.2">
      <c r="B50" s="127"/>
    </row>
    <row r="51" spans="2:2" x14ac:dyDescent="0.2">
      <c r="B51" s="127"/>
    </row>
    <row r="52" spans="2:2" x14ac:dyDescent="0.2">
      <c r="B52" s="127"/>
    </row>
    <row r="53" spans="2:2" x14ac:dyDescent="0.2">
      <c r="B53" s="127"/>
    </row>
    <row r="54" spans="2:2" x14ac:dyDescent="0.2">
      <c r="B54" s="127"/>
    </row>
    <row r="55" spans="2:2" x14ac:dyDescent="0.2">
      <c r="B55" s="127"/>
    </row>
    <row r="56" spans="2:2" x14ac:dyDescent="0.2">
      <c r="B56" s="127"/>
    </row>
    <row r="57" spans="2:2" x14ac:dyDescent="0.2">
      <c r="B57" s="127"/>
    </row>
    <row r="58" spans="2:2" x14ac:dyDescent="0.2">
      <c r="B58" s="127"/>
    </row>
    <row r="59" spans="2:2" x14ac:dyDescent="0.2">
      <c r="B59" s="127"/>
    </row>
    <row r="60" spans="2:2" x14ac:dyDescent="0.2">
      <c r="B60" s="127"/>
    </row>
    <row r="61" spans="2:2" x14ac:dyDescent="0.2">
      <c r="B61" s="127"/>
    </row>
    <row r="62" spans="2:2" x14ac:dyDescent="0.2">
      <c r="B62" s="127"/>
    </row>
    <row r="63" spans="2:2" x14ac:dyDescent="0.2">
      <c r="B63" s="127"/>
    </row>
    <row r="64" spans="2:2" x14ac:dyDescent="0.2">
      <c r="B64" s="127"/>
    </row>
    <row r="65" spans="2:2" x14ac:dyDescent="0.2">
      <c r="B65" s="127"/>
    </row>
    <row r="66" spans="2:2" x14ac:dyDescent="0.2">
      <c r="B66" s="127"/>
    </row>
    <row r="67" spans="2:2" x14ac:dyDescent="0.2">
      <c r="B67" s="127"/>
    </row>
    <row r="68" spans="2:2" x14ac:dyDescent="0.2">
      <c r="B68" s="127"/>
    </row>
    <row r="69" spans="2:2" x14ac:dyDescent="0.2">
      <c r="B69" s="127"/>
    </row>
    <row r="70" spans="2:2" x14ac:dyDescent="0.2">
      <c r="B70" s="127"/>
    </row>
    <row r="71" spans="2:2" x14ac:dyDescent="0.2">
      <c r="B71" s="127"/>
    </row>
    <row r="72" spans="2:2" x14ac:dyDescent="0.2">
      <c r="B72" s="127"/>
    </row>
    <row r="73" spans="2:2" x14ac:dyDescent="0.2">
      <c r="B73" s="127"/>
    </row>
    <row r="74" spans="2:2" x14ac:dyDescent="0.2">
      <c r="B74" s="127"/>
    </row>
    <row r="75" spans="2:2" x14ac:dyDescent="0.2">
      <c r="B75" s="127"/>
    </row>
    <row r="76" spans="2:2" x14ac:dyDescent="0.2">
      <c r="B76" s="127"/>
    </row>
    <row r="77" spans="2:2" x14ac:dyDescent="0.2">
      <c r="B77" s="127"/>
    </row>
    <row r="78" spans="2:2" x14ac:dyDescent="0.2">
      <c r="B78" s="127"/>
    </row>
    <row r="79" spans="2:2" x14ac:dyDescent="0.2">
      <c r="B79" s="127"/>
    </row>
    <row r="80" spans="2:2" x14ac:dyDescent="0.2">
      <c r="B80" s="127"/>
    </row>
    <row r="81" spans="2:2" x14ac:dyDescent="0.2">
      <c r="B81" s="127"/>
    </row>
    <row r="82" spans="2:2" x14ac:dyDescent="0.2">
      <c r="B82" s="127"/>
    </row>
    <row r="83" spans="2:2" x14ac:dyDescent="0.2">
      <c r="B83" s="127"/>
    </row>
    <row r="84" spans="2:2" x14ac:dyDescent="0.2">
      <c r="B84" s="127"/>
    </row>
    <row r="85" spans="2:2" x14ac:dyDescent="0.2">
      <c r="B85" s="127"/>
    </row>
    <row r="86" spans="2:2" x14ac:dyDescent="0.2">
      <c r="B86" s="127"/>
    </row>
    <row r="87" spans="2:2" x14ac:dyDescent="0.2">
      <c r="B87" s="127"/>
    </row>
    <row r="88" spans="2:2" x14ac:dyDescent="0.2">
      <c r="B88" s="127"/>
    </row>
    <row r="89" spans="2:2" x14ac:dyDescent="0.2">
      <c r="B89" s="127"/>
    </row>
    <row r="90" spans="2:2" x14ac:dyDescent="0.2">
      <c r="B90" s="127"/>
    </row>
    <row r="91" spans="2:2" x14ac:dyDescent="0.2">
      <c r="B91" s="127"/>
    </row>
    <row r="92" spans="2:2" x14ac:dyDescent="0.2">
      <c r="B92" s="127"/>
    </row>
    <row r="93" spans="2:2" x14ac:dyDescent="0.2">
      <c r="B93" s="127"/>
    </row>
    <row r="94" spans="2:2" x14ac:dyDescent="0.2">
      <c r="B94" s="127"/>
    </row>
    <row r="95" spans="2:2" x14ac:dyDescent="0.2">
      <c r="B95" s="127"/>
    </row>
    <row r="96" spans="2:2" x14ac:dyDescent="0.2">
      <c r="B96" s="127"/>
    </row>
    <row r="97" spans="2:2" x14ac:dyDescent="0.2">
      <c r="B97" s="127"/>
    </row>
    <row r="98" spans="2:2" x14ac:dyDescent="0.2">
      <c r="B98" s="127"/>
    </row>
    <row r="99" spans="2:2" x14ac:dyDescent="0.2">
      <c r="B99" s="127"/>
    </row>
    <row r="100" spans="2:2" x14ac:dyDescent="0.2">
      <c r="B100" s="127"/>
    </row>
    <row r="101" spans="2:2" x14ac:dyDescent="0.2">
      <c r="B101" s="127"/>
    </row>
    <row r="102" spans="2:2" x14ac:dyDescent="0.2">
      <c r="B102" s="127"/>
    </row>
    <row r="103" spans="2:2" x14ac:dyDescent="0.2">
      <c r="B103" s="127"/>
    </row>
    <row r="104" spans="2:2" x14ac:dyDescent="0.2">
      <c r="B104" s="127"/>
    </row>
    <row r="105" spans="2:2" x14ac:dyDescent="0.2">
      <c r="B105" s="127"/>
    </row>
    <row r="106" spans="2:2" x14ac:dyDescent="0.2">
      <c r="B106" s="127"/>
    </row>
    <row r="107" spans="2:2" x14ac:dyDescent="0.2">
      <c r="B107" s="127"/>
    </row>
    <row r="108" spans="2:2" x14ac:dyDescent="0.2">
      <c r="B108" s="127"/>
    </row>
    <row r="109" spans="2:2" x14ac:dyDescent="0.2">
      <c r="B109" s="127"/>
    </row>
    <row r="110" spans="2:2" x14ac:dyDescent="0.2">
      <c r="B110" s="127"/>
    </row>
    <row r="111" spans="2:2" x14ac:dyDescent="0.2">
      <c r="B111" s="127"/>
    </row>
    <row r="112" spans="2:2" x14ac:dyDescent="0.2">
      <c r="B112" s="127"/>
    </row>
    <row r="113" spans="2:2" x14ac:dyDescent="0.2">
      <c r="B113" s="127"/>
    </row>
    <row r="114" spans="2:2" x14ac:dyDescent="0.2">
      <c r="B114" s="127"/>
    </row>
    <row r="115" spans="2:2" x14ac:dyDescent="0.2">
      <c r="B115" s="127"/>
    </row>
    <row r="116" spans="2:2" x14ac:dyDescent="0.2">
      <c r="B116" s="127"/>
    </row>
    <row r="117" spans="2:2" x14ac:dyDescent="0.2">
      <c r="B117" s="127"/>
    </row>
    <row r="118" spans="2:2" x14ac:dyDescent="0.2">
      <c r="B118" s="127"/>
    </row>
    <row r="119" spans="2:2" x14ac:dyDescent="0.2">
      <c r="B119" s="127"/>
    </row>
    <row r="120" spans="2:2" x14ac:dyDescent="0.2">
      <c r="B120" s="127"/>
    </row>
    <row r="121" spans="2:2" x14ac:dyDescent="0.2">
      <c r="B121" s="127"/>
    </row>
    <row r="122" spans="2:2" x14ac:dyDescent="0.2">
      <c r="B122" s="127"/>
    </row>
    <row r="123" spans="2:2" x14ac:dyDescent="0.2">
      <c r="B123" s="127"/>
    </row>
    <row r="124" spans="2:2" x14ac:dyDescent="0.2">
      <c r="B124" s="127"/>
    </row>
    <row r="125" spans="2:2" x14ac:dyDescent="0.2">
      <c r="B125" s="127"/>
    </row>
    <row r="126" spans="2:2" x14ac:dyDescent="0.2">
      <c r="B126" s="127"/>
    </row>
    <row r="127" spans="2:2" x14ac:dyDescent="0.2">
      <c r="B127" s="127"/>
    </row>
    <row r="128" spans="2:2" x14ac:dyDescent="0.2">
      <c r="B128" s="127"/>
    </row>
    <row r="129" spans="2:2" x14ac:dyDescent="0.2">
      <c r="B129" s="127"/>
    </row>
    <row r="130" spans="2:2" x14ac:dyDescent="0.2">
      <c r="B130" s="127"/>
    </row>
    <row r="131" spans="2:2" x14ac:dyDescent="0.2">
      <c r="B131" s="127"/>
    </row>
    <row r="132" spans="2:2" x14ac:dyDescent="0.2">
      <c r="B132" s="127"/>
    </row>
    <row r="133" spans="2:2" x14ac:dyDescent="0.2">
      <c r="B133" s="127"/>
    </row>
    <row r="134" spans="2:2" x14ac:dyDescent="0.2">
      <c r="B134" s="127"/>
    </row>
    <row r="135" spans="2:2" x14ac:dyDescent="0.2">
      <c r="B135" s="127"/>
    </row>
    <row r="136" spans="2:2" x14ac:dyDescent="0.2">
      <c r="B136" s="127"/>
    </row>
    <row r="137" spans="2:2" x14ac:dyDescent="0.2">
      <c r="B137" s="127"/>
    </row>
    <row r="138" spans="2:2" x14ac:dyDescent="0.2">
      <c r="B138" s="127"/>
    </row>
    <row r="139" spans="2:2" x14ac:dyDescent="0.2">
      <c r="B139" s="127"/>
    </row>
    <row r="140" spans="2:2" x14ac:dyDescent="0.2">
      <c r="B140" s="127"/>
    </row>
    <row r="141" spans="2:2" x14ac:dyDescent="0.2">
      <c r="B141" s="127"/>
    </row>
    <row r="142" spans="2:2" x14ac:dyDescent="0.2">
      <c r="B142" s="127"/>
    </row>
    <row r="143" spans="2:2" x14ac:dyDescent="0.2">
      <c r="B143" s="127"/>
    </row>
    <row r="144" spans="2:2" x14ac:dyDescent="0.2">
      <c r="B144" s="127"/>
    </row>
    <row r="145" spans="2:2" x14ac:dyDescent="0.2">
      <c r="B145" s="127"/>
    </row>
    <row r="146" spans="2:2" x14ac:dyDescent="0.2">
      <c r="B146" s="127"/>
    </row>
    <row r="147" spans="2:2" x14ac:dyDescent="0.2">
      <c r="B147" s="127"/>
    </row>
    <row r="148" spans="2:2" x14ac:dyDescent="0.2">
      <c r="B148" s="127"/>
    </row>
    <row r="149" spans="2:2" x14ac:dyDescent="0.2">
      <c r="B149" s="127"/>
    </row>
    <row r="150" spans="2:2" x14ac:dyDescent="0.2">
      <c r="B150" s="127"/>
    </row>
    <row r="151" spans="2:2" x14ac:dyDescent="0.2">
      <c r="B151" s="127"/>
    </row>
    <row r="152" spans="2:2" x14ac:dyDescent="0.2">
      <c r="B152" s="127"/>
    </row>
    <row r="153" spans="2:2" x14ac:dyDescent="0.2">
      <c r="B153" s="127"/>
    </row>
    <row r="154" spans="2:2" x14ac:dyDescent="0.2">
      <c r="B154" s="127"/>
    </row>
    <row r="155" spans="2:2" x14ac:dyDescent="0.2">
      <c r="B155" s="127"/>
    </row>
    <row r="156" spans="2:2" x14ac:dyDescent="0.2">
      <c r="B156" s="127"/>
    </row>
    <row r="157" spans="2:2" x14ac:dyDescent="0.2">
      <c r="B157" s="127"/>
    </row>
    <row r="158" spans="2:2" x14ac:dyDescent="0.2">
      <c r="B158" s="127"/>
    </row>
    <row r="159" spans="2:2" x14ac:dyDescent="0.2">
      <c r="B159" s="127"/>
    </row>
    <row r="160" spans="2:2" x14ac:dyDescent="0.2">
      <c r="B160" s="127"/>
    </row>
    <row r="161" spans="2:2" x14ac:dyDescent="0.2">
      <c r="B161" s="127"/>
    </row>
    <row r="162" spans="2:2" x14ac:dyDescent="0.2">
      <c r="B162" s="127"/>
    </row>
    <row r="163" spans="2:2" x14ac:dyDescent="0.2">
      <c r="B163" s="127"/>
    </row>
    <row r="164" spans="2:2" x14ac:dyDescent="0.2">
      <c r="B164" s="127"/>
    </row>
    <row r="165" spans="2:2" x14ac:dyDescent="0.2">
      <c r="B165" s="127"/>
    </row>
    <row r="166" spans="2:2" x14ac:dyDescent="0.2">
      <c r="B166" s="127"/>
    </row>
    <row r="167" spans="2:2" x14ac:dyDescent="0.2">
      <c r="B167" s="127"/>
    </row>
    <row r="168" spans="2:2" x14ac:dyDescent="0.2">
      <c r="B168" s="127"/>
    </row>
    <row r="169" spans="2:2" x14ac:dyDescent="0.2">
      <c r="B169" s="127"/>
    </row>
    <row r="170" spans="2:2" x14ac:dyDescent="0.2">
      <c r="B170" s="127"/>
    </row>
    <row r="171" spans="2:2" x14ac:dyDescent="0.2">
      <c r="B171" s="127"/>
    </row>
    <row r="172" spans="2:2" x14ac:dyDescent="0.2">
      <c r="B172" s="127"/>
    </row>
    <row r="173" spans="2:2" x14ac:dyDescent="0.2">
      <c r="B173" s="127"/>
    </row>
    <row r="174" spans="2:2" x14ac:dyDescent="0.2">
      <c r="B174" s="127"/>
    </row>
    <row r="175" spans="2:2" x14ac:dyDescent="0.2">
      <c r="B175" s="127"/>
    </row>
    <row r="176" spans="2:2" x14ac:dyDescent="0.2">
      <c r="B176" s="127"/>
    </row>
    <row r="177" spans="2:2" x14ac:dyDescent="0.2">
      <c r="B177" s="127"/>
    </row>
    <row r="178" spans="2:2" x14ac:dyDescent="0.2">
      <c r="B178" s="127"/>
    </row>
    <row r="179" spans="2:2" x14ac:dyDescent="0.2">
      <c r="B179" s="127"/>
    </row>
    <row r="180" spans="2:2" x14ac:dyDescent="0.2">
      <c r="B180" s="127"/>
    </row>
    <row r="181" spans="2:2" x14ac:dyDescent="0.2">
      <c r="B181" s="127"/>
    </row>
    <row r="182" spans="2:2" x14ac:dyDescent="0.2">
      <c r="B182" s="127"/>
    </row>
    <row r="183" spans="2:2" x14ac:dyDescent="0.2">
      <c r="B183" s="127"/>
    </row>
    <row r="184" spans="2:2" x14ac:dyDescent="0.2">
      <c r="B184" s="127"/>
    </row>
    <row r="185" spans="2:2" x14ac:dyDescent="0.2">
      <c r="B185" s="127"/>
    </row>
    <row r="186" spans="2:2" x14ac:dyDescent="0.2">
      <c r="B186" s="127"/>
    </row>
    <row r="187" spans="2:2" x14ac:dyDescent="0.2">
      <c r="B187" s="127"/>
    </row>
    <row r="188" spans="2:2" x14ac:dyDescent="0.2">
      <c r="B188" s="127"/>
    </row>
    <row r="189" spans="2:2" x14ac:dyDescent="0.2">
      <c r="B189" s="127"/>
    </row>
    <row r="190" spans="2:2" x14ac:dyDescent="0.2">
      <c r="B190" s="127"/>
    </row>
    <row r="191" spans="2:2" x14ac:dyDescent="0.2">
      <c r="B191" s="127"/>
    </row>
    <row r="192" spans="2:2" x14ac:dyDescent="0.2">
      <c r="B192" s="127"/>
    </row>
    <row r="193" spans="2:2" x14ac:dyDescent="0.2">
      <c r="B193" s="127"/>
    </row>
    <row r="194" spans="2:2" x14ac:dyDescent="0.2">
      <c r="B194" s="127"/>
    </row>
    <row r="195" spans="2:2" x14ac:dyDescent="0.2">
      <c r="B195" s="127"/>
    </row>
    <row r="196" spans="2:2" x14ac:dyDescent="0.2">
      <c r="B196" s="127"/>
    </row>
    <row r="197" spans="2:2" x14ac:dyDescent="0.2">
      <c r="B197" s="127"/>
    </row>
    <row r="198" spans="2:2" x14ac:dyDescent="0.2">
      <c r="B198" s="127"/>
    </row>
    <row r="199" spans="2:2" x14ac:dyDescent="0.2">
      <c r="B199" s="127"/>
    </row>
    <row r="200" spans="2:2" x14ac:dyDescent="0.2">
      <c r="B200" s="127"/>
    </row>
    <row r="201" spans="2:2" x14ac:dyDescent="0.2">
      <c r="B201" s="127"/>
    </row>
    <row r="202" spans="2:2" x14ac:dyDescent="0.2">
      <c r="B202" s="127"/>
    </row>
    <row r="203" spans="2:2" x14ac:dyDescent="0.2">
      <c r="B203" s="127"/>
    </row>
    <row r="204" spans="2:2" x14ac:dyDescent="0.2">
      <c r="B204" s="127"/>
    </row>
    <row r="205" spans="2:2" x14ac:dyDescent="0.2">
      <c r="B205" s="127"/>
    </row>
    <row r="206" spans="2:2" x14ac:dyDescent="0.2">
      <c r="B206" s="127"/>
    </row>
    <row r="207" spans="2:2" x14ac:dyDescent="0.2">
      <c r="B207" s="127"/>
    </row>
    <row r="208" spans="2:2" x14ac:dyDescent="0.2">
      <c r="B208" s="127"/>
    </row>
    <row r="209" spans="2:2" x14ac:dyDescent="0.2">
      <c r="B209" s="127"/>
    </row>
    <row r="210" spans="2:2" x14ac:dyDescent="0.2">
      <c r="B210" s="127"/>
    </row>
    <row r="211" spans="2:2" x14ac:dyDescent="0.2">
      <c r="B211" s="127"/>
    </row>
    <row r="212" spans="2:2" x14ac:dyDescent="0.2">
      <c r="B212" s="127"/>
    </row>
    <row r="213" spans="2:2" x14ac:dyDescent="0.2">
      <c r="B213" s="127"/>
    </row>
    <row r="214" spans="2:2" x14ac:dyDescent="0.2">
      <c r="B214" s="127"/>
    </row>
    <row r="215" spans="2:2" x14ac:dyDescent="0.2">
      <c r="B215" s="127"/>
    </row>
    <row r="216" spans="2:2" x14ac:dyDescent="0.2">
      <c r="B216" s="127"/>
    </row>
    <row r="217" spans="2:2" x14ac:dyDescent="0.2">
      <c r="B217" s="127"/>
    </row>
    <row r="218" spans="2:2" x14ac:dyDescent="0.2">
      <c r="B218" s="127"/>
    </row>
    <row r="219" spans="2:2" x14ac:dyDescent="0.2">
      <c r="B219" s="127"/>
    </row>
    <row r="220" spans="2:2" x14ac:dyDescent="0.2">
      <c r="B220" s="127"/>
    </row>
    <row r="221" spans="2:2" x14ac:dyDescent="0.2">
      <c r="B221" s="127"/>
    </row>
    <row r="222" spans="2:2" x14ac:dyDescent="0.2">
      <c r="B222" s="127"/>
    </row>
    <row r="223" spans="2:2" x14ac:dyDescent="0.2">
      <c r="B223" s="127"/>
    </row>
    <row r="224" spans="2:2" x14ac:dyDescent="0.2">
      <c r="B224" s="127"/>
    </row>
    <row r="225" spans="2:2" x14ac:dyDescent="0.2">
      <c r="B225" s="127"/>
    </row>
    <row r="226" spans="2:2" x14ac:dyDescent="0.2">
      <c r="B226" s="127"/>
    </row>
    <row r="227" spans="2:2" x14ac:dyDescent="0.2">
      <c r="B227" s="127"/>
    </row>
    <row r="228" spans="2:2" x14ac:dyDescent="0.2">
      <c r="B228" s="127"/>
    </row>
    <row r="229" spans="2:2" x14ac:dyDescent="0.2">
      <c r="B229" s="127"/>
    </row>
    <row r="230" spans="2:2" x14ac:dyDescent="0.2">
      <c r="B230" s="127"/>
    </row>
    <row r="231" spans="2:2" x14ac:dyDescent="0.2">
      <c r="B231" s="127"/>
    </row>
    <row r="232" spans="2:2" x14ac:dyDescent="0.2">
      <c r="B232" s="127"/>
    </row>
    <row r="233" spans="2:2" x14ac:dyDescent="0.2">
      <c r="B233" s="127"/>
    </row>
    <row r="234" spans="2:2" x14ac:dyDescent="0.2">
      <c r="B234" s="127"/>
    </row>
    <row r="235" spans="2:2" x14ac:dyDescent="0.2">
      <c r="B235" s="127"/>
    </row>
    <row r="236" spans="2:2" x14ac:dyDescent="0.2">
      <c r="B236" s="127"/>
    </row>
    <row r="237" spans="2:2" x14ac:dyDescent="0.2">
      <c r="B237" s="127"/>
    </row>
    <row r="238" spans="2:2" x14ac:dyDescent="0.2">
      <c r="B238" s="127"/>
    </row>
    <row r="239" spans="2:2" x14ac:dyDescent="0.2">
      <c r="B239" s="127"/>
    </row>
    <row r="240" spans="2:2" x14ac:dyDescent="0.2">
      <c r="B240" s="127"/>
    </row>
    <row r="241" spans="2:2" x14ac:dyDescent="0.2">
      <c r="B241" s="127"/>
    </row>
    <row r="242" spans="2:2" x14ac:dyDescent="0.2">
      <c r="B242" s="127"/>
    </row>
    <row r="243" spans="2:2" x14ac:dyDescent="0.2">
      <c r="B243" s="127"/>
    </row>
    <row r="244" spans="2:2" x14ac:dyDescent="0.2">
      <c r="B244" s="127"/>
    </row>
    <row r="245" spans="2:2" x14ac:dyDescent="0.2">
      <c r="B245" s="127"/>
    </row>
    <row r="246" spans="2:2" x14ac:dyDescent="0.2">
      <c r="B246" s="127"/>
    </row>
    <row r="247" spans="2:2" x14ac:dyDescent="0.2">
      <c r="B247" s="127"/>
    </row>
    <row r="248" spans="2:2" x14ac:dyDescent="0.2">
      <c r="B248" s="127"/>
    </row>
    <row r="249" spans="2:2" x14ac:dyDescent="0.2">
      <c r="B249" s="127"/>
    </row>
    <row r="250" spans="2:2" x14ac:dyDescent="0.2">
      <c r="B250" s="127"/>
    </row>
    <row r="251" spans="2:2" x14ac:dyDescent="0.2">
      <c r="B251" s="127"/>
    </row>
    <row r="252" spans="2:2" x14ac:dyDescent="0.2">
      <c r="B252" s="127"/>
    </row>
    <row r="253" spans="2:2" x14ac:dyDescent="0.2">
      <c r="B253" s="127"/>
    </row>
    <row r="254" spans="2:2" x14ac:dyDescent="0.2">
      <c r="B254" s="127"/>
    </row>
    <row r="255" spans="2:2" x14ac:dyDescent="0.2">
      <c r="B255" s="127"/>
    </row>
    <row r="256" spans="2:2" x14ac:dyDescent="0.2">
      <c r="B256" s="127"/>
    </row>
    <row r="257" spans="2:2" x14ac:dyDescent="0.2">
      <c r="B257" s="127"/>
    </row>
    <row r="258" spans="2:2" x14ac:dyDescent="0.2">
      <c r="B258" s="127"/>
    </row>
    <row r="259" spans="2:2" x14ac:dyDescent="0.2">
      <c r="B259" s="127"/>
    </row>
    <row r="260" spans="2:2" x14ac:dyDescent="0.2">
      <c r="B260" s="12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38D1B-2101-4A63-9D83-DE38F7281ABD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7" customWidth="1"/>
    <col min="4" max="4" width="25.5703125" style="11" customWidth="1"/>
    <col min="5" max="5" width="10.42578125" style="9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28" customFormat="1" ht="33" customHeight="1" x14ac:dyDescent="0.2">
      <c r="B4" s="129" t="str">
        <f>oknCompanyName</f>
        <v>Your Company Name</v>
      </c>
      <c r="C4" s="130"/>
      <c r="D4" s="131"/>
      <c r="E4" s="132"/>
      <c r="F4" s="133"/>
      <c r="G4" s="133"/>
      <c r="H4" s="133"/>
      <c r="I4" s="133"/>
      <c r="J4" s="211" t="s">
        <v>121</v>
      </c>
      <c r="K4" s="211"/>
      <c r="L4" s="211"/>
      <c r="M4" s="211"/>
      <c r="N4" s="132"/>
      <c r="O4" s="132"/>
      <c r="P4" s="132"/>
      <c r="Q4" s="13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24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25" t="s">
        <v>38</v>
      </c>
      <c r="K8" s="23"/>
    </row>
    <row r="9" spans="1:31" ht="11.25" customHeight="1" x14ac:dyDescent="0.2">
      <c r="B9" s="13" t="s">
        <v>36</v>
      </c>
      <c r="C9" s="18"/>
    </row>
    <row r="10" spans="1:31" x14ac:dyDescent="0.2">
      <c r="B10" s="13" t="s">
        <v>37</v>
      </c>
      <c r="C10" s="18"/>
    </row>
    <row r="11" spans="1:31" ht="4.5" customHeight="1" x14ac:dyDescent="0.2"/>
    <row r="12" spans="1:31" s="9" customFormat="1" ht="15.75" customHeight="1" x14ac:dyDescent="0.2">
      <c r="B12" s="134" t="s">
        <v>57</v>
      </c>
      <c r="C12" s="135" t="s">
        <v>35</v>
      </c>
      <c r="D12" s="134" t="s">
        <v>58</v>
      </c>
      <c r="E12" s="134" t="s">
        <v>39</v>
      </c>
      <c r="F12" s="136" t="s">
        <v>54</v>
      </c>
      <c r="G12" s="136" t="str">
        <f>oknTax1Name</f>
        <v>Sales Tax</v>
      </c>
      <c r="H12" s="136" t="str">
        <f>oknTax2Name</f>
        <v>Discount</v>
      </c>
      <c r="I12" s="136" t="s">
        <v>59</v>
      </c>
      <c r="J12" s="136" t="s">
        <v>43</v>
      </c>
      <c r="K12" s="136" t="s">
        <v>44</v>
      </c>
      <c r="L12" s="136" t="s">
        <v>40</v>
      </c>
      <c r="M12" s="136" t="s">
        <v>42</v>
      </c>
      <c r="N12" s="12" t="s">
        <v>45</v>
      </c>
      <c r="O12" s="12" t="s">
        <v>46</v>
      </c>
      <c r="P12" s="12" t="s">
        <v>47</v>
      </c>
      <c r="Q12" s="12" t="s">
        <v>56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D237-D4AF-4245-BAEA-36D768CD62B9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7" customWidth="1"/>
    <col min="4" max="4" width="10.5703125" style="11" customWidth="1"/>
    <col min="5" max="5" width="17.85546875" style="11" customWidth="1"/>
    <col min="6" max="6" width="9.42578125" style="4" customWidth="1"/>
    <col min="7" max="7" width="9.140625" style="10"/>
    <col min="8" max="9" width="10.5703125" style="10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4.5" customHeight="1" x14ac:dyDescent="0.2"/>
    <row r="4" spans="1:31" s="128" customFormat="1" ht="33" customHeight="1" x14ac:dyDescent="0.2">
      <c r="B4" s="128" t="str">
        <f>oknCompanyName</f>
        <v>Your Company Name</v>
      </c>
      <c r="C4" s="130"/>
      <c r="D4" s="131"/>
      <c r="E4" s="131"/>
      <c r="G4" s="212" t="s">
        <v>122</v>
      </c>
      <c r="H4" s="212"/>
      <c r="I4" s="212"/>
      <c r="L4" s="13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21"/>
    </row>
    <row r="7" spans="1:31" x14ac:dyDescent="0.2">
      <c r="B7" s="4" t="str">
        <f>oknCompanyContact</f>
        <v>Phone Number,Web Address, etc.</v>
      </c>
      <c r="L7" s="19"/>
    </row>
    <row r="8" spans="1:31" ht="21" customHeight="1" x14ac:dyDescent="0.2">
      <c r="B8" s="25" t="s">
        <v>38</v>
      </c>
      <c r="J8" s="14"/>
      <c r="K8" s="19"/>
      <c r="L8" s="19"/>
    </row>
    <row r="9" spans="1:31" ht="13.5" customHeight="1" x14ac:dyDescent="0.2">
      <c r="B9" s="13" t="s">
        <v>36</v>
      </c>
      <c r="C9" s="20"/>
    </row>
    <row r="10" spans="1:31" x14ac:dyDescent="0.2">
      <c r="B10" s="13" t="s">
        <v>37</v>
      </c>
      <c r="C10" s="20"/>
      <c r="D10" s="4"/>
      <c r="J10" s="22"/>
      <c r="K10" s="22"/>
      <c r="L10" s="22"/>
    </row>
    <row r="11" spans="1:31" ht="4.5" customHeight="1" x14ac:dyDescent="0.2"/>
    <row r="12" spans="1:31" s="9" customFormat="1" ht="15.75" customHeight="1" x14ac:dyDescent="0.2">
      <c r="B12" s="126" t="s">
        <v>60</v>
      </c>
      <c r="C12" s="124" t="s">
        <v>35</v>
      </c>
      <c r="D12" s="126" t="s">
        <v>39</v>
      </c>
      <c r="E12" s="126" t="s">
        <v>61</v>
      </c>
      <c r="F12" s="126" t="s">
        <v>14</v>
      </c>
      <c r="G12" s="138" t="s">
        <v>13</v>
      </c>
      <c r="H12" s="138" t="s">
        <v>62</v>
      </c>
      <c r="I12" s="138" t="s">
        <v>63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8D7D-3D77-4051-A12D-AD2801BCD6C8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139" customWidth="1"/>
    <col min="3" max="3" width="33.140625" style="17" customWidth="1"/>
    <col min="4" max="4" width="10" style="140" customWidth="1"/>
    <col min="5" max="5" width="10.85546875" style="15" customWidth="1"/>
    <col min="6" max="6" width="9" style="15" customWidth="1"/>
    <col min="7" max="7" width="10.7109375" style="10" customWidth="1"/>
    <col min="8" max="8" width="15.140625" style="10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41" customFormat="1" ht="33" customHeight="1" x14ac:dyDescent="0.3">
      <c r="B4" s="128" t="str">
        <f>oknCompanyName</f>
        <v>Your Company Name</v>
      </c>
      <c r="C4" s="142"/>
      <c r="D4" s="143"/>
      <c r="E4" s="144"/>
      <c r="F4" s="211" t="s">
        <v>123</v>
      </c>
      <c r="G4" s="211"/>
      <c r="H4" s="211"/>
    </row>
    <row r="5" spans="1:31" x14ac:dyDescent="0.2">
      <c r="B5" s="4" t="str">
        <f>oknCompanyAddress</f>
        <v>Street Address</v>
      </c>
      <c r="D5" s="145"/>
      <c r="E5" s="26"/>
    </row>
    <row r="6" spans="1:31" x14ac:dyDescent="0.2">
      <c r="B6" s="4" t="str">
        <f>oknCompanyCityStateZip</f>
        <v>City, ST  ZIP Code</v>
      </c>
      <c r="D6" s="145"/>
      <c r="E6" s="26"/>
    </row>
    <row r="7" spans="1:31" x14ac:dyDescent="0.2">
      <c r="B7" s="4" t="str">
        <f>oknCompanyContact</f>
        <v>Phone Number,Web Address, etc.</v>
      </c>
      <c r="D7" s="145"/>
      <c r="E7" s="26"/>
    </row>
    <row r="8" spans="1:31" ht="27.75" customHeight="1" x14ac:dyDescent="0.2"/>
    <row r="9" spans="1:31" ht="15.75" customHeight="1" x14ac:dyDescent="0.2">
      <c r="B9" s="146" t="s">
        <v>124</v>
      </c>
    </row>
    <row r="10" spans="1:31" ht="15.75" customHeight="1" x14ac:dyDescent="0.2">
      <c r="B10" s="8" t="s">
        <v>48</v>
      </c>
      <c r="C10" s="4"/>
      <c r="F10" s="213" t="s">
        <v>125</v>
      </c>
      <c r="G10" s="214"/>
      <c r="H10" s="147">
        <v>0</v>
      </c>
    </row>
    <row r="11" spans="1:31" ht="15.75" customHeight="1" x14ac:dyDescent="0.2">
      <c r="B11" s="8" t="s">
        <v>49</v>
      </c>
      <c r="C11" s="4"/>
      <c r="F11" s="215" t="s">
        <v>126</v>
      </c>
      <c r="G11" s="216"/>
      <c r="H11" s="148">
        <v>0</v>
      </c>
    </row>
    <row r="12" spans="1:31" ht="15.75" customHeight="1" x14ac:dyDescent="0.2">
      <c r="B12" s="8" t="s">
        <v>50</v>
      </c>
      <c r="C12" s="149"/>
      <c r="F12" s="217" t="s">
        <v>127</v>
      </c>
      <c r="G12" s="218"/>
      <c r="H12" s="151"/>
    </row>
    <row r="13" spans="1:31" ht="15.75" customHeight="1" x14ac:dyDescent="0.2">
      <c r="B13" s="8" t="s">
        <v>51</v>
      </c>
      <c r="C13" s="4"/>
    </row>
    <row r="14" spans="1:31" ht="15.75" customHeight="1" x14ac:dyDescent="0.2">
      <c r="B14" s="8" t="s">
        <v>53</v>
      </c>
      <c r="C14" s="4"/>
      <c r="F14" s="213" t="s">
        <v>128</v>
      </c>
      <c r="G14" s="214"/>
      <c r="H14" s="147">
        <v>0</v>
      </c>
    </row>
    <row r="15" spans="1:31" ht="15.75" customHeight="1" x14ac:dyDescent="0.2">
      <c r="B15" s="8" t="s">
        <v>52</v>
      </c>
      <c r="C15" s="4"/>
      <c r="F15" s="150" t="s">
        <v>129</v>
      </c>
      <c r="G15" s="152"/>
      <c r="H15" s="151">
        <v>0</v>
      </c>
    </row>
    <row r="16" spans="1:31" ht="3" customHeight="1" x14ac:dyDescent="0.2"/>
    <row r="17" spans="2:8" ht="15.75" customHeight="1" x14ac:dyDescent="0.2">
      <c r="B17" s="153" t="s">
        <v>130</v>
      </c>
    </row>
    <row r="18" spans="2:8" ht="15.75" customHeight="1" x14ac:dyDescent="0.2">
      <c r="B18" s="8" t="s">
        <v>36</v>
      </c>
      <c r="C18" s="27"/>
    </row>
    <row r="19" spans="2:8" ht="15.75" customHeight="1" x14ac:dyDescent="0.2">
      <c r="B19" s="8" t="s">
        <v>37</v>
      </c>
      <c r="C19" s="27"/>
    </row>
    <row r="20" spans="2:8" ht="12" customHeight="1" x14ac:dyDescent="0.2"/>
    <row r="21" spans="2:8" ht="15.75" customHeight="1" x14ac:dyDescent="0.2">
      <c r="B21" s="124" t="s">
        <v>131</v>
      </c>
      <c r="C21" s="124" t="s">
        <v>132</v>
      </c>
      <c r="D21" s="154" t="s">
        <v>133</v>
      </c>
      <c r="E21" s="124" t="s">
        <v>134</v>
      </c>
      <c r="F21" s="124" t="s">
        <v>135</v>
      </c>
      <c r="G21" s="138" t="s">
        <v>136</v>
      </c>
      <c r="H21" s="138" t="s">
        <v>137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3B10A-E206-4957-9C8B-6B432535197C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7" customWidth="1"/>
    <col min="4" max="4" width="8.140625" style="9" customWidth="1"/>
    <col min="5" max="5" width="10.5703125" style="9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9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28" customFormat="1" ht="33" customHeight="1" x14ac:dyDescent="0.2">
      <c r="B4" s="129" t="str">
        <f>oknCompanyName</f>
        <v>Your Company Name</v>
      </c>
      <c r="C4" s="130"/>
      <c r="D4" s="132"/>
      <c r="E4" s="132"/>
      <c r="F4" s="133"/>
      <c r="G4" s="133"/>
      <c r="H4" s="133"/>
      <c r="I4" s="133"/>
      <c r="J4" s="211" t="s">
        <v>138</v>
      </c>
      <c r="K4" s="211"/>
      <c r="L4" s="211"/>
      <c r="M4" s="211"/>
      <c r="N4" s="13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24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23"/>
    </row>
    <row r="9" spans="1:31" ht="12.75" customHeight="1" x14ac:dyDescent="0.2">
      <c r="B9" s="25" t="s">
        <v>38</v>
      </c>
    </row>
    <row r="10" spans="1:31" ht="12.75" customHeight="1" x14ac:dyDescent="0.2">
      <c r="B10" s="13" t="s">
        <v>36</v>
      </c>
      <c r="C10" s="20"/>
    </row>
    <row r="11" spans="1:31" ht="12.75" customHeight="1" x14ac:dyDescent="0.2">
      <c r="B11" s="13" t="s">
        <v>37</v>
      </c>
      <c r="C11" s="20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26" t="s">
        <v>47</v>
      </c>
      <c r="C14" s="124" t="s">
        <v>35</v>
      </c>
      <c r="D14" s="126" t="s">
        <v>46</v>
      </c>
      <c r="E14" s="126" t="s">
        <v>39</v>
      </c>
      <c r="F14" s="125" t="s">
        <v>54</v>
      </c>
      <c r="G14" s="125" t="str">
        <f>oknTax1Name</f>
        <v>Sales Tax</v>
      </c>
      <c r="H14" s="125" t="str">
        <f>oknTax2Name</f>
        <v>Discount</v>
      </c>
      <c r="I14" s="125" t="s">
        <v>41</v>
      </c>
      <c r="J14" s="125" t="s">
        <v>42</v>
      </c>
      <c r="K14" s="125" t="s">
        <v>43</v>
      </c>
      <c r="L14" s="125" t="s">
        <v>40</v>
      </c>
      <c r="M14" s="125" t="s">
        <v>44</v>
      </c>
      <c r="N14" s="12" t="s">
        <v>45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D3252-72C5-4A47-A733-E2EF863B3B5E}">
  <dimension ref="A1:AE14"/>
  <sheetViews>
    <sheetView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7" customWidth="1"/>
    <col min="4" max="4" width="10.5703125" style="9" customWidth="1"/>
    <col min="5" max="5" width="19.5703125" style="15" customWidth="1"/>
    <col min="6" max="6" width="11.7109375" style="15" hidden="1" customWidth="1"/>
    <col min="7" max="7" width="12.7109375" style="15" customWidth="1"/>
    <col min="8" max="8" width="12.7109375" style="15" hidden="1" customWidth="1"/>
    <col min="9" max="9" width="10.7109375" style="9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28" customFormat="1" ht="33" customHeight="1" x14ac:dyDescent="0.2">
      <c r="B4" s="129" t="str">
        <f>oknCompanyName</f>
        <v>Your Company Name</v>
      </c>
      <c r="C4" s="130"/>
      <c r="D4" s="132"/>
      <c r="E4" s="133"/>
      <c r="F4" s="133"/>
      <c r="G4" s="211" t="s">
        <v>139</v>
      </c>
      <c r="H4" s="211"/>
      <c r="I4" s="211"/>
      <c r="J4" s="21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24"/>
      <c r="H6" s="24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23"/>
    </row>
    <row r="9" spans="1:31" ht="12.75" customHeight="1" x14ac:dyDescent="0.2">
      <c r="B9" s="25" t="s">
        <v>38</v>
      </c>
    </row>
    <row r="10" spans="1:31" ht="12.75" customHeight="1" x14ac:dyDescent="0.2">
      <c r="B10" s="13" t="s">
        <v>36</v>
      </c>
      <c r="C10" s="20"/>
    </row>
    <row r="11" spans="1:31" ht="12.75" customHeight="1" x14ac:dyDescent="0.2">
      <c r="B11" s="13" t="s">
        <v>37</v>
      </c>
      <c r="C11" s="20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26" t="s">
        <v>83</v>
      </c>
      <c r="C14" s="124" t="s">
        <v>35</v>
      </c>
      <c r="D14" s="126" t="s">
        <v>39</v>
      </c>
      <c r="E14" s="125" t="s">
        <v>84</v>
      </c>
      <c r="F14" s="125" t="s">
        <v>85</v>
      </c>
      <c r="G14" s="125" t="s">
        <v>86</v>
      </c>
      <c r="H14" s="125" t="s">
        <v>87</v>
      </c>
      <c r="I14" s="126" t="s">
        <v>57</v>
      </c>
      <c r="J14" s="126" t="s">
        <v>88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315D-2D2A-429A-AFFE-782D70983E1C}">
  <dimension ref="A1:AE37"/>
  <sheetViews>
    <sheetView zoomScaleNormal="100" workbookViewId="0">
      <pane ySplit="2" topLeftCell="A3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9.28515625" style="11" customWidth="1"/>
    <col min="3" max="3" width="12" style="17" customWidth="1"/>
    <col min="4" max="4" width="10" style="15" customWidth="1"/>
    <col min="5" max="5" width="12" style="15" hidden="1" customWidth="1"/>
    <col min="6" max="6" width="11.85546875" style="15" hidden="1" customWidth="1"/>
    <col min="7" max="7" width="10.5703125" style="15" hidden="1" customWidth="1"/>
    <col min="8" max="8" width="9.85546875" style="15" hidden="1" customWidth="1"/>
    <col min="9" max="9" width="10.85546875" style="15" customWidth="1"/>
    <col min="10" max="10" width="12.5703125" style="15" customWidth="1"/>
    <col min="11" max="11" width="11.85546875" style="155" customWidth="1"/>
    <col min="12" max="12" width="9" style="4" customWidth="1"/>
    <col min="13" max="13" width="10.140625" style="4" customWidth="1"/>
    <col min="14" max="14" width="12.28515625" style="4" customWidth="1"/>
    <col min="15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156" customFormat="1" ht="33" customHeight="1" x14ac:dyDescent="0.2">
      <c r="B4" s="129" t="str">
        <f t="array" ref="B4">oknCompanyName</f>
        <v>Your Company Name</v>
      </c>
      <c r="C4" s="157"/>
      <c r="D4" s="158"/>
      <c r="E4" s="158"/>
      <c r="F4" s="159"/>
      <c r="G4" s="159"/>
      <c r="H4" s="159"/>
      <c r="I4" s="159"/>
      <c r="J4" s="219" t="s">
        <v>140</v>
      </c>
      <c r="K4" s="219"/>
      <c r="L4" s="219"/>
      <c r="M4" s="219"/>
      <c r="N4" s="219"/>
    </row>
    <row r="5" spans="1:31" x14ac:dyDescent="0.2">
      <c r="B5" s="19" t="str">
        <f t="array" ref="B5">oknCompanyAddress</f>
        <v>Street Address</v>
      </c>
      <c r="D5" s="26"/>
      <c r="E5" s="26"/>
    </row>
    <row r="6" spans="1:31" x14ac:dyDescent="0.2">
      <c r="B6" s="19" t="str">
        <f t="array" ref="B6">oknCompanyCityStateZip</f>
        <v>City, ST  ZIP Code</v>
      </c>
      <c r="D6" s="26"/>
      <c r="E6" s="26"/>
    </row>
    <row r="7" spans="1:31" x14ac:dyDescent="0.2">
      <c r="B7" s="19" t="str">
        <f t="array" ref="B7">oknCompanyContact</f>
        <v>Phone Number,Web Address, etc.</v>
      </c>
      <c r="D7" s="26"/>
      <c r="E7" s="26"/>
    </row>
    <row r="8" spans="1:31" ht="27.75" customHeight="1" x14ac:dyDescent="0.2">
      <c r="K8" s="160"/>
    </row>
    <row r="9" spans="1:31" ht="12.75" customHeight="1" x14ac:dyDescent="0.2">
      <c r="B9" s="161" t="s">
        <v>124</v>
      </c>
    </row>
    <row r="10" spans="1:31" ht="12.75" x14ac:dyDescent="0.2">
      <c r="B10" s="8" t="s">
        <v>48</v>
      </c>
      <c r="C10" s="4"/>
      <c r="K10"/>
      <c r="L10"/>
      <c r="M10"/>
      <c r="N10"/>
    </row>
    <row r="11" spans="1:31" ht="12.75" x14ac:dyDescent="0.2">
      <c r="B11" s="8" t="s">
        <v>49</v>
      </c>
      <c r="C11" s="4"/>
      <c r="K11"/>
      <c r="L11"/>
      <c r="M11"/>
      <c r="N11"/>
    </row>
    <row r="12" spans="1:31" ht="12.75" x14ac:dyDescent="0.2">
      <c r="B12" s="8" t="s">
        <v>50</v>
      </c>
      <c r="C12" s="4"/>
      <c r="K12"/>
      <c r="L12"/>
      <c r="M12"/>
      <c r="N12"/>
    </row>
    <row r="13" spans="1:31" ht="12.75" x14ac:dyDescent="0.2">
      <c r="B13" s="8" t="s">
        <v>51</v>
      </c>
      <c r="C13" s="4"/>
      <c r="K13"/>
      <c r="L13"/>
      <c r="M13"/>
      <c r="N13"/>
    </row>
    <row r="14" spans="1:31" ht="12.75" x14ac:dyDescent="0.2">
      <c r="B14" s="8" t="s">
        <v>53</v>
      </c>
      <c r="C14" s="4"/>
      <c r="K14"/>
      <c r="L14"/>
      <c r="M14"/>
      <c r="N14"/>
    </row>
    <row r="15" spans="1:31" x14ac:dyDescent="0.2">
      <c r="B15" s="8" t="s">
        <v>52</v>
      </c>
      <c r="C15" s="4"/>
      <c r="K15" s="10"/>
    </row>
    <row r="16" spans="1:31" ht="3.75" customHeight="1" x14ac:dyDescent="0.2">
      <c r="B16" s="13"/>
      <c r="K16" s="10"/>
    </row>
    <row r="17" spans="2:14" x14ac:dyDescent="0.2">
      <c r="B17" s="14" t="s">
        <v>130</v>
      </c>
      <c r="K17" s="10"/>
    </row>
    <row r="18" spans="2:14" x14ac:dyDescent="0.2">
      <c r="B18" s="8" t="s">
        <v>36</v>
      </c>
      <c r="C18" s="27"/>
      <c r="K18" s="10"/>
    </row>
    <row r="19" spans="2:14" ht="12" customHeight="1" x14ac:dyDescent="0.2">
      <c r="B19" s="8" t="s">
        <v>37</v>
      </c>
      <c r="C19" s="27"/>
    </row>
    <row r="20" spans="2:14" ht="12" customHeight="1" x14ac:dyDescent="0.2"/>
    <row r="21" spans="2:14" ht="12" customHeight="1" x14ac:dyDescent="0.2">
      <c r="B21" s="220" t="s">
        <v>141</v>
      </c>
      <c r="C21" s="221"/>
      <c r="D21" s="222" t="s">
        <v>142</v>
      </c>
      <c r="E21" s="223"/>
      <c r="F21" s="223"/>
      <c r="G21" s="223"/>
      <c r="H21" s="223"/>
      <c r="I21" s="224"/>
      <c r="J21" s="222" t="s">
        <v>143</v>
      </c>
      <c r="K21" s="224"/>
      <c r="L21" s="220" t="s">
        <v>144</v>
      </c>
      <c r="M21" s="221"/>
      <c r="N21" s="126" t="s">
        <v>42</v>
      </c>
    </row>
    <row r="22" spans="2:14" ht="12" customHeight="1" x14ac:dyDescent="0.2">
      <c r="B22" s="162">
        <f t="array" ref="B22">SUM(IF(oknAgDateTo-C25:C1001&lt;=30,1,0)*J25:J1001)</f>
        <v>0</v>
      </c>
      <c r="C22" s="163"/>
      <c r="D22" s="162">
        <f t="array" ref="D22">SUM(IF(oknAgDateTo-C25:C1001&lt;=60,1,0)*IF(oknAgDateTo-C25:C1001&gt;=31,1,0)*J25:J1001)</f>
        <v>0</v>
      </c>
      <c r="E22" s="164"/>
      <c r="F22" s="164"/>
      <c r="G22" s="164"/>
      <c r="H22" s="164"/>
      <c r="I22" s="163"/>
      <c r="J22" s="162">
        <f t="array" ref="J22">SUM(IF(oknAgDateTo-C25:C1001&lt;=90,1,0)*IF(oknAgDateTo-C25:C1001&gt;=61,1,0)*J25:J1001)</f>
        <v>0</v>
      </c>
      <c r="K22" s="163"/>
      <c r="L22" s="162">
        <f t="array" ref="L22">SUM(IF(oknAgDateTo-C25:C1001&gt;90,1,0)*J25:J1001)</f>
        <v>0</v>
      </c>
      <c r="M22" s="163"/>
      <c r="N22" s="165">
        <f t="array" ref="N22">SUM(B22:M22)</f>
        <v>0</v>
      </c>
    </row>
    <row r="23" spans="2:14" ht="12" customHeight="1" x14ac:dyDescent="0.2"/>
    <row r="24" spans="2:14" s="9" customFormat="1" ht="15.75" customHeight="1" x14ac:dyDescent="0.2">
      <c r="B24" s="126" t="s">
        <v>39</v>
      </c>
      <c r="C24" s="166" t="s">
        <v>35</v>
      </c>
      <c r="D24" s="125" t="s">
        <v>42</v>
      </c>
      <c r="E24" s="125" t="s">
        <v>40</v>
      </c>
      <c r="F24" s="125" t="str">
        <f t="array" ref="F24">oknTax1Name</f>
        <v>Sales Tax</v>
      </c>
      <c r="G24" s="125" t="str">
        <f t="array" ref="G24">oknTax2Name</f>
        <v>Discount</v>
      </c>
      <c r="H24" s="125" t="s">
        <v>41</v>
      </c>
      <c r="I24" s="125" t="s">
        <v>43</v>
      </c>
      <c r="J24" s="125" t="s">
        <v>44</v>
      </c>
      <c r="K24" s="124" t="s">
        <v>45</v>
      </c>
      <c r="L24" s="126" t="s">
        <v>46</v>
      </c>
      <c r="M24" s="126" t="s">
        <v>47</v>
      </c>
      <c r="N24" s="126" t="s">
        <v>83</v>
      </c>
    </row>
    <row r="37" spans="1:17" s="15" customFormat="1" x14ac:dyDescent="0.2">
      <c r="A37" s="4"/>
      <c r="B37" s="11"/>
      <c r="C37" s="17"/>
      <c r="D37" s="167"/>
      <c r="K37" s="155"/>
      <c r="L37" s="4"/>
      <c r="M37" s="4"/>
      <c r="N37" s="4"/>
      <c r="O37" s="4"/>
      <c r="P37" s="4"/>
      <c r="Q37" s="4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A63C-3421-446D-BC66-1D4EA5BC342B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6" customWidth="1"/>
    <col min="2" max="2" width="76" style="106" customWidth="1"/>
    <col min="3" max="256" width="9.140625" style="99"/>
    <col min="257" max="257" width="3" style="99" customWidth="1"/>
    <col min="258" max="258" width="76" style="99" customWidth="1"/>
    <col min="259" max="512" width="9.140625" style="99"/>
    <col min="513" max="513" width="3" style="99" customWidth="1"/>
    <col min="514" max="514" width="76" style="99" customWidth="1"/>
    <col min="515" max="768" width="9.140625" style="99"/>
    <col min="769" max="769" width="3" style="99" customWidth="1"/>
    <col min="770" max="770" width="76" style="99" customWidth="1"/>
    <col min="771" max="1024" width="9.140625" style="99"/>
    <col min="1025" max="1025" width="3" style="99" customWidth="1"/>
    <col min="1026" max="1026" width="76" style="99" customWidth="1"/>
    <col min="1027" max="1280" width="9.140625" style="99"/>
    <col min="1281" max="1281" width="3" style="99" customWidth="1"/>
    <col min="1282" max="1282" width="76" style="99" customWidth="1"/>
    <col min="1283" max="1536" width="9.140625" style="99"/>
    <col min="1537" max="1537" width="3" style="99" customWidth="1"/>
    <col min="1538" max="1538" width="76" style="99" customWidth="1"/>
    <col min="1539" max="1792" width="9.140625" style="99"/>
    <col min="1793" max="1793" width="3" style="99" customWidth="1"/>
    <col min="1794" max="1794" width="76" style="99" customWidth="1"/>
    <col min="1795" max="2048" width="9.140625" style="99"/>
    <col min="2049" max="2049" width="3" style="99" customWidth="1"/>
    <col min="2050" max="2050" width="76" style="99" customWidth="1"/>
    <col min="2051" max="2304" width="9.140625" style="99"/>
    <col min="2305" max="2305" width="3" style="99" customWidth="1"/>
    <col min="2306" max="2306" width="76" style="99" customWidth="1"/>
    <col min="2307" max="2560" width="9.140625" style="99"/>
    <col min="2561" max="2561" width="3" style="99" customWidth="1"/>
    <col min="2562" max="2562" width="76" style="99" customWidth="1"/>
    <col min="2563" max="2816" width="9.140625" style="99"/>
    <col min="2817" max="2817" width="3" style="99" customWidth="1"/>
    <col min="2818" max="2818" width="76" style="99" customWidth="1"/>
    <col min="2819" max="3072" width="9.140625" style="99"/>
    <col min="3073" max="3073" width="3" style="99" customWidth="1"/>
    <col min="3074" max="3074" width="76" style="99" customWidth="1"/>
    <col min="3075" max="3328" width="9.140625" style="99"/>
    <col min="3329" max="3329" width="3" style="99" customWidth="1"/>
    <col min="3330" max="3330" width="76" style="99" customWidth="1"/>
    <col min="3331" max="3584" width="9.140625" style="99"/>
    <col min="3585" max="3585" width="3" style="99" customWidth="1"/>
    <col min="3586" max="3586" width="76" style="99" customWidth="1"/>
    <col min="3587" max="3840" width="9.140625" style="99"/>
    <col min="3841" max="3841" width="3" style="99" customWidth="1"/>
    <col min="3842" max="3842" width="76" style="99" customWidth="1"/>
    <col min="3843" max="4096" width="9.140625" style="99"/>
    <col min="4097" max="4097" width="3" style="99" customWidth="1"/>
    <col min="4098" max="4098" width="76" style="99" customWidth="1"/>
    <col min="4099" max="4352" width="9.140625" style="99"/>
    <col min="4353" max="4353" width="3" style="99" customWidth="1"/>
    <col min="4354" max="4354" width="76" style="99" customWidth="1"/>
    <col min="4355" max="4608" width="9.140625" style="99"/>
    <col min="4609" max="4609" width="3" style="99" customWidth="1"/>
    <col min="4610" max="4610" width="76" style="99" customWidth="1"/>
    <col min="4611" max="4864" width="9.140625" style="99"/>
    <col min="4865" max="4865" width="3" style="99" customWidth="1"/>
    <col min="4866" max="4866" width="76" style="99" customWidth="1"/>
    <col min="4867" max="5120" width="9.140625" style="99"/>
    <col min="5121" max="5121" width="3" style="99" customWidth="1"/>
    <col min="5122" max="5122" width="76" style="99" customWidth="1"/>
    <col min="5123" max="5376" width="9.140625" style="99"/>
    <col min="5377" max="5377" width="3" style="99" customWidth="1"/>
    <col min="5378" max="5378" width="76" style="99" customWidth="1"/>
    <col min="5379" max="5632" width="9.140625" style="99"/>
    <col min="5633" max="5633" width="3" style="99" customWidth="1"/>
    <col min="5634" max="5634" width="76" style="99" customWidth="1"/>
    <col min="5635" max="5888" width="9.140625" style="99"/>
    <col min="5889" max="5889" width="3" style="99" customWidth="1"/>
    <col min="5890" max="5890" width="76" style="99" customWidth="1"/>
    <col min="5891" max="6144" width="9.140625" style="99"/>
    <col min="6145" max="6145" width="3" style="99" customWidth="1"/>
    <col min="6146" max="6146" width="76" style="99" customWidth="1"/>
    <col min="6147" max="6400" width="9.140625" style="99"/>
    <col min="6401" max="6401" width="3" style="99" customWidth="1"/>
    <col min="6402" max="6402" width="76" style="99" customWidth="1"/>
    <col min="6403" max="6656" width="9.140625" style="99"/>
    <col min="6657" max="6657" width="3" style="99" customWidth="1"/>
    <col min="6658" max="6658" width="76" style="99" customWidth="1"/>
    <col min="6659" max="6912" width="9.140625" style="99"/>
    <col min="6913" max="6913" width="3" style="99" customWidth="1"/>
    <col min="6914" max="6914" width="76" style="99" customWidth="1"/>
    <col min="6915" max="7168" width="9.140625" style="99"/>
    <col min="7169" max="7169" width="3" style="99" customWidth="1"/>
    <col min="7170" max="7170" width="76" style="99" customWidth="1"/>
    <col min="7171" max="7424" width="9.140625" style="99"/>
    <col min="7425" max="7425" width="3" style="99" customWidth="1"/>
    <col min="7426" max="7426" width="76" style="99" customWidth="1"/>
    <col min="7427" max="7680" width="9.140625" style="99"/>
    <col min="7681" max="7681" width="3" style="99" customWidth="1"/>
    <col min="7682" max="7682" width="76" style="99" customWidth="1"/>
    <col min="7683" max="7936" width="9.140625" style="99"/>
    <col min="7937" max="7937" width="3" style="99" customWidth="1"/>
    <col min="7938" max="7938" width="76" style="99" customWidth="1"/>
    <col min="7939" max="8192" width="9.140625" style="99"/>
    <col min="8193" max="8193" width="3" style="99" customWidth="1"/>
    <col min="8194" max="8194" width="76" style="99" customWidth="1"/>
    <col min="8195" max="8448" width="9.140625" style="99"/>
    <col min="8449" max="8449" width="3" style="99" customWidth="1"/>
    <col min="8450" max="8450" width="76" style="99" customWidth="1"/>
    <col min="8451" max="8704" width="9.140625" style="99"/>
    <col min="8705" max="8705" width="3" style="99" customWidth="1"/>
    <col min="8706" max="8706" width="76" style="99" customWidth="1"/>
    <col min="8707" max="8960" width="9.140625" style="99"/>
    <col min="8961" max="8961" width="3" style="99" customWidth="1"/>
    <col min="8962" max="8962" width="76" style="99" customWidth="1"/>
    <col min="8963" max="9216" width="9.140625" style="99"/>
    <col min="9217" max="9217" width="3" style="99" customWidth="1"/>
    <col min="9218" max="9218" width="76" style="99" customWidth="1"/>
    <col min="9219" max="9472" width="9.140625" style="99"/>
    <col min="9473" max="9473" width="3" style="99" customWidth="1"/>
    <col min="9474" max="9474" width="76" style="99" customWidth="1"/>
    <col min="9475" max="9728" width="9.140625" style="99"/>
    <col min="9729" max="9729" width="3" style="99" customWidth="1"/>
    <col min="9730" max="9730" width="76" style="99" customWidth="1"/>
    <col min="9731" max="9984" width="9.140625" style="99"/>
    <col min="9985" max="9985" width="3" style="99" customWidth="1"/>
    <col min="9986" max="9986" width="76" style="99" customWidth="1"/>
    <col min="9987" max="10240" width="9.140625" style="99"/>
    <col min="10241" max="10241" width="3" style="99" customWidth="1"/>
    <col min="10242" max="10242" width="76" style="99" customWidth="1"/>
    <col min="10243" max="10496" width="9.140625" style="99"/>
    <col min="10497" max="10497" width="3" style="99" customWidth="1"/>
    <col min="10498" max="10498" width="76" style="99" customWidth="1"/>
    <col min="10499" max="10752" width="9.140625" style="99"/>
    <col min="10753" max="10753" width="3" style="99" customWidth="1"/>
    <col min="10754" max="10754" width="76" style="99" customWidth="1"/>
    <col min="10755" max="11008" width="9.140625" style="99"/>
    <col min="11009" max="11009" width="3" style="99" customWidth="1"/>
    <col min="11010" max="11010" width="76" style="99" customWidth="1"/>
    <col min="11011" max="11264" width="9.140625" style="99"/>
    <col min="11265" max="11265" width="3" style="99" customWidth="1"/>
    <col min="11266" max="11266" width="76" style="99" customWidth="1"/>
    <col min="11267" max="11520" width="9.140625" style="99"/>
    <col min="11521" max="11521" width="3" style="99" customWidth="1"/>
    <col min="11522" max="11522" width="76" style="99" customWidth="1"/>
    <col min="11523" max="11776" width="9.140625" style="99"/>
    <col min="11777" max="11777" width="3" style="99" customWidth="1"/>
    <col min="11778" max="11778" width="76" style="99" customWidth="1"/>
    <col min="11779" max="12032" width="9.140625" style="99"/>
    <col min="12033" max="12033" width="3" style="99" customWidth="1"/>
    <col min="12034" max="12034" width="76" style="99" customWidth="1"/>
    <col min="12035" max="12288" width="9.140625" style="99"/>
    <col min="12289" max="12289" width="3" style="99" customWidth="1"/>
    <col min="12290" max="12290" width="76" style="99" customWidth="1"/>
    <col min="12291" max="12544" width="9.140625" style="99"/>
    <col min="12545" max="12545" width="3" style="99" customWidth="1"/>
    <col min="12546" max="12546" width="76" style="99" customWidth="1"/>
    <col min="12547" max="12800" width="9.140625" style="99"/>
    <col min="12801" max="12801" width="3" style="99" customWidth="1"/>
    <col min="12802" max="12802" width="76" style="99" customWidth="1"/>
    <col min="12803" max="13056" width="9.140625" style="99"/>
    <col min="13057" max="13057" width="3" style="99" customWidth="1"/>
    <col min="13058" max="13058" width="76" style="99" customWidth="1"/>
    <col min="13059" max="13312" width="9.140625" style="99"/>
    <col min="13313" max="13313" width="3" style="99" customWidth="1"/>
    <col min="13314" max="13314" width="76" style="99" customWidth="1"/>
    <col min="13315" max="13568" width="9.140625" style="99"/>
    <col min="13569" max="13569" width="3" style="99" customWidth="1"/>
    <col min="13570" max="13570" width="76" style="99" customWidth="1"/>
    <col min="13571" max="13824" width="9.140625" style="99"/>
    <col min="13825" max="13825" width="3" style="99" customWidth="1"/>
    <col min="13826" max="13826" width="76" style="99" customWidth="1"/>
    <col min="13827" max="14080" width="9.140625" style="99"/>
    <col min="14081" max="14081" width="3" style="99" customWidth="1"/>
    <col min="14082" max="14082" width="76" style="99" customWidth="1"/>
    <col min="14083" max="14336" width="9.140625" style="99"/>
    <col min="14337" max="14337" width="3" style="99" customWidth="1"/>
    <col min="14338" max="14338" width="76" style="99" customWidth="1"/>
    <col min="14339" max="14592" width="9.140625" style="99"/>
    <col min="14593" max="14593" width="3" style="99" customWidth="1"/>
    <col min="14594" max="14594" width="76" style="99" customWidth="1"/>
    <col min="14595" max="14848" width="9.140625" style="99"/>
    <col min="14849" max="14849" width="3" style="99" customWidth="1"/>
    <col min="14850" max="14850" width="76" style="99" customWidth="1"/>
    <col min="14851" max="15104" width="9.140625" style="99"/>
    <col min="15105" max="15105" width="3" style="99" customWidth="1"/>
    <col min="15106" max="15106" width="76" style="99" customWidth="1"/>
    <col min="15107" max="15360" width="9.140625" style="99"/>
    <col min="15361" max="15361" width="3" style="99" customWidth="1"/>
    <col min="15362" max="15362" width="76" style="99" customWidth="1"/>
    <col min="15363" max="15616" width="9.140625" style="99"/>
    <col min="15617" max="15617" width="3" style="99" customWidth="1"/>
    <col min="15618" max="15618" width="76" style="99" customWidth="1"/>
    <col min="15619" max="15872" width="9.140625" style="99"/>
    <col min="15873" max="15873" width="3" style="99" customWidth="1"/>
    <col min="15874" max="15874" width="76" style="99" customWidth="1"/>
    <col min="15875" max="16128" width="9.140625" style="99"/>
    <col min="16129" max="16129" width="3" style="99" customWidth="1"/>
    <col min="16130" max="16130" width="76" style="99" customWidth="1"/>
    <col min="16131" max="16384" width="9.140625" style="99"/>
  </cols>
  <sheetData>
    <row r="1" spans="1:3" ht="32.1" customHeight="1" x14ac:dyDescent="0.3">
      <c r="A1" s="96"/>
      <c r="B1" s="97" t="s">
        <v>113</v>
      </c>
      <c r="C1" s="98"/>
    </row>
    <row r="2" spans="1:3" ht="16.5" x14ac:dyDescent="0.3">
      <c r="A2" s="96"/>
      <c r="B2" s="100"/>
      <c r="C2" s="98"/>
    </row>
    <row r="3" spans="1:3" ht="16.5" x14ac:dyDescent="0.3">
      <c r="A3" s="96"/>
      <c r="B3" s="101" t="s">
        <v>105</v>
      </c>
      <c r="C3" s="98"/>
    </row>
    <row r="4" spans="1:3" x14ac:dyDescent="0.3">
      <c r="A4" s="96"/>
      <c r="B4" s="107" t="s">
        <v>106</v>
      </c>
      <c r="C4" s="98"/>
    </row>
    <row r="5" spans="1:3" ht="16.5" x14ac:dyDescent="0.3">
      <c r="A5" s="96"/>
      <c r="B5" s="102"/>
      <c r="C5" s="98"/>
    </row>
    <row r="6" spans="1:3" ht="16.5" x14ac:dyDescent="0.3">
      <c r="A6" s="96"/>
      <c r="B6" s="103" t="s">
        <v>116</v>
      </c>
      <c r="C6" s="98"/>
    </row>
    <row r="7" spans="1:3" ht="16.5" x14ac:dyDescent="0.3">
      <c r="A7" s="96"/>
      <c r="B7" s="102"/>
      <c r="C7" s="98"/>
    </row>
    <row r="8" spans="1:3" ht="46.5" x14ac:dyDescent="0.3">
      <c r="A8" s="96"/>
      <c r="B8" s="102" t="s">
        <v>107</v>
      </c>
      <c r="C8" s="98"/>
    </row>
    <row r="9" spans="1:3" ht="16.5" x14ac:dyDescent="0.3">
      <c r="A9" s="96"/>
      <c r="B9" s="102"/>
      <c r="C9" s="98"/>
    </row>
    <row r="10" spans="1:3" ht="31.5" x14ac:dyDescent="0.3">
      <c r="A10" s="96"/>
      <c r="B10" s="102" t="s">
        <v>108</v>
      </c>
      <c r="C10" s="98"/>
    </row>
    <row r="11" spans="1:3" ht="16.5" x14ac:dyDescent="0.3">
      <c r="A11" s="96"/>
      <c r="B11" s="102"/>
      <c r="C11" s="98"/>
    </row>
    <row r="12" spans="1:3" ht="31.5" x14ac:dyDescent="0.3">
      <c r="A12" s="96"/>
      <c r="B12" s="102" t="s">
        <v>109</v>
      </c>
      <c r="C12" s="98"/>
    </row>
    <row r="13" spans="1:3" ht="16.5" x14ac:dyDescent="0.3">
      <c r="A13" s="96"/>
      <c r="B13" s="102"/>
      <c r="C13" s="98"/>
    </row>
    <row r="14" spans="1:3" x14ac:dyDescent="0.3">
      <c r="A14" s="96"/>
      <c r="B14" s="104" t="s">
        <v>110</v>
      </c>
      <c r="C14" s="98"/>
    </row>
    <row r="15" spans="1:3" ht="15.75" x14ac:dyDescent="0.3">
      <c r="A15" s="96"/>
      <c r="B15" s="168" t="s">
        <v>111</v>
      </c>
      <c r="C15" s="98"/>
    </row>
    <row r="16" spans="1:3" ht="16.5" x14ac:dyDescent="0.3">
      <c r="A16" s="96"/>
      <c r="B16" s="105"/>
      <c r="C16" s="98"/>
    </row>
    <row r="17" spans="1:3" ht="32.25" x14ac:dyDescent="0.3">
      <c r="A17" s="96"/>
      <c r="B17" s="102" t="s">
        <v>112</v>
      </c>
      <c r="C17" s="98"/>
    </row>
    <row r="18" spans="1:3" x14ac:dyDescent="0.3">
      <c r="A18" s="96"/>
      <c r="B18" s="96"/>
      <c r="C18" s="98"/>
    </row>
    <row r="19" spans="1:3" x14ac:dyDescent="0.3">
      <c r="A19" s="96"/>
      <c r="B19" s="96"/>
      <c r="C19" s="98"/>
    </row>
    <row r="20" spans="1:3" x14ac:dyDescent="0.3">
      <c r="A20" s="96"/>
      <c r="B20" s="96"/>
      <c r="C20" s="98"/>
    </row>
    <row r="21" spans="1:3" x14ac:dyDescent="0.3">
      <c r="A21" s="96"/>
      <c r="B21" s="96"/>
      <c r="C21" s="98"/>
    </row>
    <row r="22" spans="1:3" x14ac:dyDescent="0.3">
      <c r="A22" s="96"/>
      <c r="B22" s="96"/>
      <c r="C22" s="98"/>
    </row>
    <row r="23" spans="1:3" x14ac:dyDescent="0.3">
      <c r="A23" s="96"/>
      <c r="B23" s="96"/>
      <c r="C23" s="98"/>
    </row>
    <row r="24" spans="1:3" x14ac:dyDescent="0.3">
      <c r="A24" s="96"/>
      <c r="B24" s="96"/>
      <c r="C24" s="98"/>
    </row>
    <row r="25" spans="1:3" x14ac:dyDescent="0.3">
      <c r="A25" s="96"/>
      <c r="B25" s="96"/>
      <c r="C25" s="98"/>
    </row>
    <row r="26" spans="1:3" x14ac:dyDescent="0.3">
      <c r="A26" s="96"/>
      <c r="B26" s="96"/>
      <c r="C26" s="98"/>
    </row>
    <row r="27" spans="1:3" x14ac:dyDescent="0.3">
      <c r="A27" s="96"/>
      <c r="B27" s="96"/>
      <c r="C27" s="98"/>
    </row>
    <row r="28" spans="1:3" x14ac:dyDescent="0.3">
      <c r="A28" s="96"/>
      <c r="B28" s="96"/>
      <c r="C28" s="98"/>
    </row>
    <row r="29" spans="1:3" x14ac:dyDescent="0.3">
      <c r="A29" s="96"/>
      <c r="B29" s="96"/>
      <c r="C29" s="98"/>
    </row>
  </sheetData>
  <hyperlinks>
    <hyperlink ref="B14" r:id="rId1" display="See License Agreement" xr:uid="{98B5DCE5-AF2C-45D9-ABC4-4AEE863D1EA3}"/>
    <hyperlink ref="B4" r:id="rId2" tooltip="View online document" display="http://www.invoicingtemplate.com/five-price-levels-sales-amount-custom.html" xr:uid="{D80D3223-1472-4C30-8E5E-6EE02940226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65D8-87BC-4E0D-B5CB-225CD1C341C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3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8</v>
      </c>
      <c r="B5" t="s">
        <v>64</v>
      </c>
    </row>
    <row r="6" spans="1:5" x14ac:dyDescent="0.2">
      <c r="A6" s="4" t="s">
        <v>9</v>
      </c>
      <c r="B6" s="8" t="s">
        <v>94</v>
      </c>
    </row>
    <row r="7" spans="1:5" x14ac:dyDescent="0.2">
      <c r="A7" s="4" t="s">
        <v>16</v>
      </c>
      <c r="B7" s="4">
        <v>1</v>
      </c>
      <c r="D7" s="4" t="s">
        <v>17</v>
      </c>
      <c r="E7" s="4" t="s">
        <v>18</v>
      </c>
    </row>
    <row r="8" spans="1:5" x14ac:dyDescent="0.2">
      <c r="A8" s="4" t="s">
        <v>19</v>
      </c>
      <c r="B8" s="4">
        <v>1</v>
      </c>
    </row>
    <row r="9" spans="1:5" x14ac:dyDescent="0.2">
      <c r="A9" s="4" t="s">
        <v>20</v>
      </c>
      <c r="B9" s="4">
        <v>0</v>
      </c>
    </row>
    <row r="10" spans="1:5" x14ac:dyDescent="0.2">
      <c r="A10" s="4" t="s">
        <v>21</v>
      </c>
      <c r="B10" s="4">
        <v>1</v>
      </c>
    </row>
    <row r="11" spans="1:5" x14ac:dyDescent="0.2">
      <c r="A11" s="4" t="s">
        <v>22</v>
      </c>
      <c r="B11" s="4">
        <v>1</v>
      </c>
    </row>
    <row r="12" spans="1:5" x14ac:dyDescent="0.2">
      <c r="A12" s="4" t="s">
        <v>23</v>
      </c>
      <c r="B12" s="4">
        <v>1</v>
      </c>
    </row>
    <row r="13" spans="1:5" x14ac:dyDescent="0.2">
      <c r="A13" s="4" t="s">
        <v>24</v>
      </c>
    </row>
    <row r="14" spans="1:5" ht="12.75" x14ac:dyDescent="0.2">
      <c r="A14" t="s">
        <v>25</v>
      </c>
      <c r="B14" s="4">
        <v>0</v>
      </c>
    </row>
    <row r="15" spans="1:5" x14ac:dyDescent="0.2">
      <c r="A15" s="4" t="s">
        <v>26</v>
      </c>
      <c r="B15" s="4" t="s">
        <v>74</v>
      </c>
    </row>
    <row r="16" spans="1:5" x14ac:dyDescent="0.2">
      <c r="A16" s="4" t="s">
        <v>27</v>
      </c>
      <c r="B16" s="4">
        <v>1</v>
      </c>
    </row>
    <row r="17" spans="1:2" x14ac:dyDescent="0.2">
      <c r="A17" s="4" t="s">
        <v>30</v>
      </c>
      <c r="B17" s="4">
        <v>1</v>
      </c>
    </row>
    <row r="18" spans="1:2" x14ac:dyDescent="0.2">
      <c r="A18" s="4" t="s">
        <v>28</v>
      </c>
      <c r="B18" s="4">
        <v>1</v>
      </c>
    </row>
    <row r="19" spans="1:2" x14ac:dyDescent="0.2">
      <c r="A19" s="4" t="s">
        <v>29</v>
      </c>
      <c r="B19" s="4">
        <v>12</v>
      </c>
    </row>
    <row r="20" spans="1:2" x14ac:dyDescent="0.2">
      <c r="A20" s="4" t="s">
        <v>68</v>
      </c>
      <c r="B20" s="4">
        <v>1</v>
      </c>
    </row>
    <row r="21" spans="1:2" x14ac:dyDescent="0.2">
      <c r="A21" s="4" t="s">
        <v>66</v>
      </c>
      <c r="B21" s="4">
        <v>1</v>
      </c>
    </row>
    <row r="22" spans="1:2" x14ac:dyDescent="0.2">
      <c r="A22" s="4" t="s">
        <v>67</v>
      </c>
      <c r="B22" s="4">
        <v>1</v>
      </c>
    </row>
    <row r="23" spans="1:2" x14ac:dyDescent="0.2">
      <c r="B23" s="4" t="s">
        <v>145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564</vt:i4>
      </vt:variant>
    </vt:vector>
  </HeadingPairs>
  <TitlesOfParts>
    <vt:vector size="57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okaDiscountRate_A_5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(Sales, Amount, Custom Column)</dc:title>
  <dc:subject>"Five Price Levels (Sales, Amount, Custom Column)" summary: This sample of customizing invoice templates is named with the keyword &amp;quot;cosmetic&amp;quot;.  A new column &amp;quot;Color&amp;quot; was added to meet the requirements of the cosmetic business.</dc:subject>
  <dc:creator>https://www.invoicingtemplate.com/</dc:creator>
  <cp:keywords/>
  <dc:description>https://www.invoicingtemplate.com/five-price-levels-sales-amount-custom.html</dc:description>
  <cp:lastModifiedBy>liangjun yu</cp:lastModifiedBy>
  <cp:lastPrinted>2017-04-25T19:10:50Z</cp:lastPrinted>
  <dcterms:created xsi:type="dcterms:W3CDTF">2000-07-27T22:24:14Z</dcterms:created>
  <dcterms:modified xsi:type="dcterms:W3CDTF">2024-04-10T06:17:09Z</dcterms:modified>
  <cp:category>Five Price Levels (Sales, Amount,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