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09\"/>
    </mc:Choice>
  </mc:AlternateContent>
  <xr:revisionPtr revIDLastSave="0" documentId="13_ncr:1_{36E8FB5C-ECA0-42D2-8134-A1A849AC2FBE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UniformSoftware.com" sheetId="24" r:id="rId2"/>
  </sheets>
  <definedNames>
    <definedName name="InvoicingTemplateLinkTarget" hidden="1">#REF!</definedName>
    <definedName name="okaDiscountRate_A_5">Invoice!$P$24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Invoice!$O$57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13">Invoice!$E$32</definedName>
    <definedName name="oknCost_14">Invoice!$E$33</definedName>
    <definedName name="oknCost_15">Invoice!$E$34</definedName>
    <definedName name="oknCost_16">Invoice!$E$35</definedName>
    <definedName name="oknCost_17">Invoice!$E$36</definedName>
    <definedName name="oknCost_18">Invoice!$E$37</definedName>
    <definedName name="oknCost_19">Invoice!$E$38</definedName>
    <definedName name="oknCost_2">Invoice!$E$21</definedName>
    <definedName name="oknCost_20">Invoice!$E$39</definedName>
    <definedName name="oknCost_21">Invoice!$E$40</definedName>
    <definedName name="oknCost_22">Invoice!$E$41</definedName>
    <definedName name="oknCost_23">Invoice!$E$42</definedName>
    <definedName name="oknCost_24">Invoice!$E$43</definedName>
    <definedName name="oknCost_25">Invoice!$E$44</definedName>
    <definedName name="oknCost_26">Invoice!$E$45</definedName>
    <definedName name="oknCost_27">Invoice!$E$46</definedName>
    <definedName name="oknCost_28">Invoice!$E$47</definedName>
    <definedName name="oknCost_29">Invoice!$E$48</definedName>
    <definedName name="oknCost_3">Invoice!$E$22</definedName>
    <definedName name="oknCost_30">Invoice!$E$49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iscountPriceA_1">Invoice!$P$20</definedName>
    <definedName name="oknDiscountPriceA_10">Invoice!$P$29</definedName>
    <definedName name="oknDiscountPriceA_11">Invoice!$P$30</definedName>
    <definedName name="oknDiscountPriceA_12">Invoice!$P$31</definedName>
    <definedName name="oknDiscountPriceA_13">Invoice!$P$32</definedName>
    <definedName name="oknDiscountPriceA_14">Invoice!$P$33</definedName>
    <definedName name="oknDiscountPriceA_15">Invoice!$P$34</definedName>
    <definedName name="oknDiscountPriceA_16">Invoice!$P$35</definedName>
    <definedName name="oknDiscountPriceA_17">Invoice!$P$36</definedName>
    <definedName name="oknDiscountPriceA_18">Invoice!$P$37</definedName>
    <definedName name="oknDiscountPriceA_19">Invoice!$P$38</definedName>
    <definedName name="oknDiscountPriceA_2">Invoice!$P$21</definedName>
    <definedName name="oknDiscountPriceA_20">Invoice!$P$39</definedName>
    <definedName name="oknDiscountPriceA_21">Invoice!$P$40</definedName>
    <definedName name="oknDiscountPriceA_22">Invoice!$P$41</definedName>
    <definedName name="oknDiscountPriceA_23">Invoice!$P$42</definedName>
    <definedName name="oknDiscountPriceA_24">Invoice!$P$43</definedName>
    <definedName name="oknDiscountPriceA_25">Invoice!$P$44</definedName>
    <definedName name="oknDiscountPriceA_26">Invoice!$P$45</definedName>
    <definedName name="oknDiscountPriceA_27">Invoice!$P$46</definedName>
    <definedName name="oknDiscountPriceA_28">Invoice!$P$47</definedName>
    <definedName name="oknDiscountPriceA_29">Invoice!$P$48</definedName>
    <definedName name="oknDiscountPriceA_3">Invoice!$P$22</definedName>
    <definedName name="oknDiscountPriceA_30">Invoice!$P$49</definedName>
    <definedName name="oknDiscountPriceA_4">Invoice!$P$23</definedName>
    <definedName name="oknDiscountPriceA_5">Invoice!$P$24</definedName>
    <definedName name="oknDiscountPriceA_6">Invoice!$P$25</definedName>
    <definedName name="oknDiscountPriceA_7">Invoice!$P$26</definedName>
    <definedName name="oknDiscountPriceA_8">Invoice!$P$27</definedName>
    <definedName name="oknDiscountPriceA_9">Invoice!$P$28</definedName>
    <definedName name="oknDiscountPriceB_1">Invoice!$Q$20</definedName>
    <definedName name="oknDiscountPriceB_10">Invoice!$Q$29</definedName>
    <definedName name="oknDiscountPriceB_11">Invoice!$Q$30</definedName>
    <definedName name="oknDiscountPriceB_12">Invoice!$Q$31</definedName>
    <definedName name="oknDiscountPriceB_13">Invoice!$Q$32</definedName>
    <definedName name="oknDiscountPriceB_14">Invoice!$Q$33</definedName>
    <definedName name="oknDiscountPriceB_15">Invoice!$Q$34</definedName>
    <definedName name="oknDiscountPriceB_16">Invoice!$Q$35</definedName>
    <definedName name="oknDiscountPriceB_17">Invoice!$Q$36</definedName>
    <definedName name="oknDiscountPriceB_18">Invoice!$Q$37</definedName>
    <definedName name="oknDiscountPriceB_19">Invoice!$Q$38</definedName>
    <definedName name="oknDiscountPriceB_2">Invoice!$Q$21</definedName>
    <definedName name="oknDiscountPriceB_20">Invoice!$Q$39</definedName>
    <definedName name="oknDiscountPriceB_21">Invoice!$Q$40</definedName>
    <definedName name="oknDiscountPriceB_22">Invoice!$Q$41</definedName>
    <definedName name="oknDiscountPriceB_23">Invoice!$Q$42</definedName>
    <definedName name="oknDiscountPriceB_24">Invoice!$Q$43</definedName>
    <definedName name="oknDiscountPriceB_25">Invoice!$Q$44</definedName>
    <definedName name="oknDiscountPriceB_26">Invoice!$Q$45</definedName>
    <definedName name="oknDiscountPriceB_27">Invoice!$Q$46</definedName>
    <definedName name="oknDiscountPriceB_28">Invoice!$Q$47</definedName>
    <definedName name="oknDiscountPriceB_29">Invoice!$Q$48</definedName>
    <definedName name="oknDiscountPriceB_3">Invoice!$Q$22</definedName>
    <definedName name="oknDiscountPriceB_30">Invoice!$Q$49</definedName>
    <definedName name="oknDiscountPriceB_4">Invoice!$Q$23</definedName>
    <definedName name="oknDiscountPriceB_5">Invoice!$Q$24</definedName>
    <definedName name="oknDiscountPriceB_6">Invoice!$Q$25</definedName>
    <definedName name="oknDiscountPriceB_7">Invoice!$Q$26</definedName>
    <definedName name="oknDiscountPriceB_8">Invoice!$Q$27</definedName>
    <definedName name="oknDiscountPriceB_9">Invoice!$Q$28</definedName>
    <definedName name="oknDiscountPriceC_1">Invoice!$R$20</definedName>
    <definedName name="oknDiscountPriceC_10">Invoice!$R$29</definedName>
    <definedName name="oknDiscountPriceC_11">Invoice!$R$30</definedName>
    <definedName name="oknDiscountPriceC_12">Invoice!$R$31</definedName>
    <definedName name="oknDiscountPriceC_13">Invoice!$R$32</definedName>
    <definedName name="oknDiscountPriceC_14">Invoice!$R$33</definedName>
    <definedName name="oknDiscountPriceC_15">Invoice!$R$34</definedName>
    <definedName name="oknDiscountPriceC_16">Invoice!$R$35</definedName>
    <definedName name="oknDiscountPriceC_17">Invoice!$R$36</definedName>
    <definedName name="oknDiscountPriceC_18">Invoice!$R$37</definedName>
    <definedName name="oknDiscountPriceC_19">Invoice!$R$38</definedName>
    <definedName name="oknDiscountPriceC_2">Invoice!$R$21</definedName>
    <definedName name="oknDiscountPriceC_20">Invoice!$R$39</definedName>
    <definedName name="oknDiscountPriceC_21">Invoice!$R$40</definedName>
    <definedName name="oknDiscountPriceC_22">Invoice!$R$41</definedName>
    <definedName name="oknDiscountPriceC_23">Invoice!$R$42</definedName>
    <definedName name="oknDiscountPriceC_24">Invoice!$R$43</definedName>
    <definedName name="oknDiscountPriceC_25">Invoice!$R$44</definedName>
    <definedName name="oknDiscountPriceC_26">Invoice!$R$45</definedName>
    <definedName name="oknDiscountPriceC_27">Invoice!$R$46</definedName>
    <definedName name="oknDiscountPriceC_28">Invoice!$R$47</definedName>
    <definedName name="oknDiscountPriceC_29">Invoice!$R$48</definedName>
    <definedName name="oknDiscountPriceC_3">Invoice!$R$22</definedName>
    <definedName name="oknDiscountPriceC_30">Invoice!$R$49</definedName>
    <definedName name="oknDiscountPriceC_4">Invoice!$R$23</definedName>
    <definedName name="oknDiscountPriceC_5">Invoice!$R$24</definedName>
    <definedName name="oknDiscountPriceC_6">Invoice!$R$25</definedName>
    <definedName name="oknDiscountPriceC_7">Invoice!$R$26</definedName>
    <definedName name="oknDiscountPriceC_8">Invoice!$R$27</definedName>
    <definedName name="oknDiscountPriceC_9">Invoice!$R$28</definedName>
    <definedName name="oknDiscountPriceD_1">Invoice!$S$20</definedName>
    <definedName name="oknDiscountPriceD_10">Invoice!$S$29</definedName>
    <definedName name="oknDiscountPriceD_11">Invoice!$S$30</definedName>
    <definedName name="oknDiscountPriceD_12">Invoice!$S$31</definedName>
    <definedName name="oknDiscountPriceD_13">Invoice!$S$32</definedName>
    <definedName name="oknDiscountPriceD_14">Invoice!$S$33</definedName>
    <definedName name="oknDiscountPriceD_15">Invoice!$S$34</definedName>
    <definedName name="oknDiscountPriceD_16">Invoice!$S$35</definedName>
    <definedName name="oknDiscountPriceD_17">Invoice!$S$36</definedName>
    <definedName name="oknDiscountPriceD_18">Invoice!$S$37</definedName>
    <definedName name="oknDiscountPriceD_19">Invoice!$S$38</definedName>
    <definedName name="oknDiscountPriceD_2">Invoice!$S$21</definedName>
    <definedName name="oknDiscountPriceD_20">Invoice!$S$39</definedName>
    <definedName name="oknDiscountPriceD_21">Invoice!$S$40</definedName>
    <definedName name="oknDiscountPriceD_22">Invoice!$S$41</definedName>
    <definedName name="oknDiscountPriceD_23">Invoice!$S$42</definedName>
    <definedName name="oknDiscountPriceD_24">Invoice!$S$43</definedName>
    <definedName name="oknDiscountPriceD_25">Invoice!$S$44</definedName>
    <definedName name="oknDiscountPriceD_26">Invoice!$S$45</definedName>
    <definedName name="oknDiscountPriceD_27">Invoice!$S$46</definedName>
    <definedName name="oknDiscountPriceD_28">Invoice!$S$47</definedName>
    <definedName name="oknDiscountPriceD_29">Invoice!$S$48</definedName>
    <definedName name="oknDiscountPriceD_3">Invoice!$S$22</definedName>
    <definedName name="oknDiscountPriceD_30">Invoice!$S$49</definedName>
    <definedName name="oknDiscountPriceD_4">Invoice!$S$23</definedName>
    <definedName name="oknDiscountPriceD_5">Invoice!$S$24</definedName>
    <definedName name="oknDiscountPriceD_6">Invoice!$S$25</definedName>
    <definedName name="oknDiscountPriceD_7">Invoice!$S$26</definedName>
    <definedName name="oknDiscountPriceD_8">Invoice!$S$27</definedName>
    <definedName name="oknDiscountPriceD_9">Invoice!$S$28</definedName>
    <definedName name="oknDiscountPriceE_1">Invoice!$T$20</definedName>
    <definedName name="oknDiscountPriceE_10">Invoice!$T$29</definedName>
    <definedName name="oknDiscountPriceE_11">Invoice!$T$30</definedName>
    <definedName name="oknDiscountPriceE_12">Invoice!$T$31</definedName>
    <definedName name="oknDiscountPriceE_13">Invoice!$T$32</definedName>
    <definedName name="oknDiscountPriceE_14">Invoice!$T$33</definedName>
    <definedName name="oknDiscountPriceE_15">Invoice!$T$34</definedName>
    <definedName name="oknDiscountPriceE_16">Invoice!$T$35</definedName>
    <definedName name="oknDiscountPriceE_17">Invoice!$T$36</definedName>
    <definedName name="oknDiscountPriceE_18">Invoice!$T$37</definedName>
    <definedName name="oknDiscountPriceE_19">Invoice!$T$38</definedName>
    <definedName name="oknDiscountPriceE_2">Invoice!$T$21</definedName>
    <definedName name="oknDiscountPriceE_20">Invoice!$T$39</definedName>
    <definedName name="oknDiscountPriceE_21">Invoice!$T$40</definedName>
    <definedName name="oknDiscountPriceE_22">Invoice!$T$41</definedName>
    <definedName name="oknDiscountPriceE_23">Invoice!$T$42</definedName>
    <definedName name="oknDiscountPriceE_24">Invoice!$T$43</definedName>
    <definedName name="oknDiscountPriceE_25">Invoice!$T$44</definedName>
    <definedName name="oknDiscountPriceE_26">Invoice!$T$45</definedName>
    <definedName name="oknDiscountPriceE_27">Invoice!$T$46</definedName>
    <definedName name="oknDiscountPriceE_28">Invoice!$T$47</definedName>
    <definedName name="oknDiscountPriceE_29">Invoice!$T$48</definedName>
    <definedName name="oknDiscountPriceE_3">Invoice!$T$22</definedName>
    <definedName name="oknDiscountPriceE_30">Invoice!$T$49</definedName>
    <definedName name="oknDiscountPriceE_4">Invoice!$T$23</definedName>
    <definedName name="oknDiscountPriceE_5">Invoice!$T$24</definedName>
    <definedName name="oknDiscountPriceE_6">Invoice!$T$25</definedName>
    <definedName name="oknDiscountPriceE_7">Invoice!$T$26</definedName>
    <definedName name="oknDiscountPriceE_8">Invoice!$T$27</definedName>
    <definedName name="oknDiscountPriceE_9">Invoice!$T$28</definedName>
    <definedName name="oknDiscountRate">Invoice!$C$17</definedName>
    <definedName name="oknDueDate">Invoice!$AL$24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21">Invoice!$O$40</definedName>
    <definedName name="oknLineTotal_22">Invoice!$O$41</definedName>
    <definedName name="oknLineTotal_23">Invoice!$O$42</definedName>
    <definedName name="oknLineTotal_24">Invoice!$O$43</definedName>
    <definedName name="oknLineTotal_25">Invoice!$O$44</definedName>
    <definedName name="oknLineTotal_26">Invoice!$O$45</definedName>
    <definedName name="oknLineTotal_27">Invoice!$O$46</definedName>
    <definedName name="oknLineTotal_28">Invoice!$O$47</definedName>
    <definedName name="oknLineTotal_29">Invoice!$O$48</definedName>
    <definedName name="oknLineTotal_3">Invoice!$O$22</definedName>
    <definedName name="oknLineTotal_30">Invoice!$O$49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Invoice!$E$51</definedName>
    <definedName name="oknOrderID">Invoice!$H$17</definedName>
    <definedName name="oknPayments">Invoice!$O$56</definedName>
    <definedName name="oknPaymentTerm">Invoice!$O$17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13">Invoice!$N$32</definedName>
    <definedName name="oknPrice_14">Invoice!$N$33</definedName>
    <definedName name="oknPrice_15">Invoice!$N$34</definedName>
    <definedName name="oknPrice_16">Invoice!$N$35</definedName>
    <definedName name="oknPrice_17">Invoice!$N$36</definedName>
    <definedName name="oknPrice_18">Invoice!$N$37</definedName>
    <definedName name="oknPrice_19">Invoice!$N$38</definedName>
    <definedName name="oknPrice_2">Invoice!$N$21</definedName>
    <definedName name="oknPrice_20">Invoice!$N$39</definedName>
    <definedName name="oknPrice_21">Invoice!$N$40</definedName>
    <definedName name="oknPrice_22">Invoice!$N$41</definedName>
    <definedName name="oknPrice_23">Invoice!$N$42</definedName>
    <definedName name="oknPrice_24">Invoice!$N$43</definedName>
    <definedName name="oknPrice_25">Invoice!$N$44</definedName>
    <definedName name="oknPrice_26">Invoice!$N$45</definedName>
    <definedName name="oknPrice_27">Invoice!$N$46</definedName>
    <definedName name="oknPrice_28">Invoice!$N$47</definedName>
    <definedName name="oknPrice_29">Invoice!$N$48</definedName>
    <definedName name="oknPrice_3">Invoice!$N$22</definedName>
    <definedName name="oknPrice_30">Invoice!$N$49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#REF!</definedName>
    <definedName name="oknPrNotes">#REF!</definedName>
    <definedName name="oknProductColor_1">Invoice!$K$20</definedName>
    <definedName name="oknProductColor_10">Invoice!$K$29</definedName>
    <definedName name="oknProductColor_11">Invoice!$K$30</definedName>
    <definedName name="oknProductColor_12">Invoice!$K$31</definedName>
    <definedName name="oknProductColor_13">Invoice!$K$32</definedName>
    <definedName name="oknProductColor_14">Invoice!$K$33</definedName>
    <definedName name="oknProductColor_15">Invoice!$K$34</definedName>
    <definedName name="oknProductColor_16">Invoice!$K$35</definedName>
    <definedName name="oknProductColor_17">Invoice!$K$36</definedName>
    <definedName name="oknProductColor_18">Invoice!$K$37</definedName>
    <definedName name="oknProductColor_19">Invoice!$K$38</definedName>
    <definedName name="oknProductColor_2">Invoice!$K$21</definedName>
    <definedName name="oknProductColor_20">Invoice!$K$39</definedName>
    <definedName name="oknProductColor_21">Invoice!$K$40</definedName>
    <definedName name="oknProductColor_22">Invoice!$K$41</definedName>
    <definedName name="oknProductColor_23">Invoice!$K$42</definedName>
    <definedName name="oknProductColor_24">Invoice!$K$43</definedName>
    <definedName name="oknProductColor_25">Invoice!$K$44</definedName>
    <definedName name="oknProductColor_26">Invoice!$K$45</definedName>
    <definedName name="oknProductColor_27">Invoice!$K$46</definedName>
    <definedName name="oknProductColor_28">Invoice!$K$47</definedName>
    <definedName name="oknProductColor_29">Invoice!$K$48</definedName>
    <definedName name="oknProductColor_3">Invoice!$K$22</definedName>
    <definedName name="oknProductColor_30">Invoice!$K$49</definedName>
    <definedName name="oknProductColor_4">Invoice!$K$23</definedName>
    <definedName name="oknProductColor_5">Invoice!$K$24</definedName>
    <definedName name="oknProductColor_6">Invoice!$K$25</definedName>
    <definedName name="oknProductColor_7">Invoice!$K$26</definedName>
    <definedName name="oknProductColor_8">Invoice!$K$27</definedName>
    <definedName name="oknProductColor_9">Invoice!$K$28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Invoice!$A$32</definedName>
    <definedName name="oknProductID_14">Invoice!$A$33</definedName>
    <definedName name="oknProductID_15">Invoice!$A$34</definedName>
    <definedName name="oknProductID_16">Invoice!$A$35</definedName>
    <definedName name="oknProductID_17">Invoice!$A$36</definedName>
    <definedName name="oknProductID_18">Invoice!$A$37</definedName>
    <definedName name="oknProductID_19">Invoice!$A$38</definedName>
    <definedName name="oknProductID_2">Invoice!$A$21</definedName>
    <definedName name="oknProductID_20">Invoice!$A$39</definedName>
    <definedName name="oknProductID_21">Invoice!$A$40</definedName>
    <definedName name="oknProductID_22">Invoice!$A$41</definedName>
    <definedName name="oknProductID_23">Invoice!$A$42</definedName>
    <definedName name="oknProductID_24">Invoice!$A$43</definedName>
    <definedName name="oknProductID_25">Invoice!$A$44</definedName>
    <definedName name="oknProductID_26">Invoice!$A$45</definedName>
    <definedName name="oknProductID_27">Invoice!$A$46</definedName>
    <definedName name="oknProductID_28">Invoice!$A$47</definedName>
    <definedName name="oknProductID_29">Invoice!$A$48</definedName>
    <definedName name="oknProductID_3">Invoice!$A$22</definedName>
    <definedName name="oknProductID_30">Invoice!$A$49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21">Invoice!$L$40</definedName>
    <definedName name="oknQuantity_22">Invoice!$L$41</definedName>
    <definedName name="oknQuantity_23">Invoice!$L$42</definedName>
    <definedName name="oknQuantity_24">Invoice!$L$43</definedName>
    <definedName name="oknQuantity_25">Invoice!$L$44</definedName>
    <definedName name="oknQuantity_26">Invoice!$L$45</definedName>
    <definedName name="oknQuantity_27">Invoice!$L$46</definedName>
    <definedName name="oknQuantity_28">Invoice!$L$47</definedName>
    <definedName name="oknQuantity_29">Invoice!$L$48</definedName>
    <definedName name="oknQuantity_3">Invoice!$L$22</definedName>
    <definedName name="oknQuantity_30">Invoice!$L$49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Invoice!$I$17</definedName>
    <definedName name="oknSavingInvoiceClearWorksheet" hidden="1">#REF!</definedName>
    <definedName name="oknSavingInvoicePromptForPayment" hidden="1">#REF!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Invoice!$O$53</definedName>
    <definedName name="oknShipVia">Invoice!$L$17</definedName>
    <definedName name="oknStatus">Invoice!$A$6</definedName>
    <definedName name="oknSubTotal">Invoice!$O$50</definedName>
    <definedName name="oknTax1">Invoice!$O$51</definedName>
    <definedName name="oknTax1Name">Invoice!$M$51</definedName>
    <definedName name="oknTax1Rate">Invoice!$N$51</definedName>
    <definedName name="oknTax1RateDefault">Invoice!$D$12</definedName>
    <definedName name="oknTax2">Invoice!$O$52</definedName>
    <definedName name="oknTax2IsAppliedToTax1">Invoice!$D$10</definedName>
    <definedName name="oknTax2Name">Invoice!$M$52</definedName>
    <definedName name="oknTax2Rate">Invoice!$N$52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13">Invoice!$D$32</definedName>
    <definedName name="oknTaxable_14">Invoice!$D$33</definedName>
    <definedName name="oknTaxable_15">Invoice!$D$34</definedName>
    <definedName name="oknTaxable_16">Invoice!$D$35</definedName>
    <definedName name="oknTaxable_17">Invoice!$D$36</definedName>
    <definedName name="oknTaxable_18">Invoice!$D$37</definedName>
    <definedName name="oknTaxable_19">Invoice!$D$38</definedName>
    <definedName name="oknTaxable_2">Invoice!$D$21</definedName>
    <definedName name="oknTaxable_20">Invoice!$D$39</definedName>
    <definedName name="oknTaxable_21">Invoice!$D$40</definedName>
    <definedName name="oknTaxable_22">Invoice!$D$41</definedName>
    <definedName name="oknTaxable_23">Invoice!$D$42</definedName>
    <definedName name="oknTaxable_24">Invoice!$D$43</definedName>
    <definedName name="oknTaxable_25">Invoice!$D$44</definedName>
    <definedName name="oknTaxable_26">Invoice!$D$45</definedName>
    <definedName name="oknTaxable_27">Invoice!$D$46</definedName>
    <definedName name="oknTaxable_28">Invoice!$D$47</definedName>
    <definedName name="oknTaxable_29">Invoice!$D$48</definedName>
    <definedName name="oknTaxable_3">Invoice!$D$22</definedName>
    <definedName name="oknTaxable_30">Invoice!$D$49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Invoice!$O$55</definedName>
    <definedName name="oknWhoAddress">Invoice!$I$11</definedName>
    <definedName name="oknWhoCityStateZip">Invoice!$I$12</definedName>
    <definedName name="oknWhoCountry">Invoice!$I$13</definedName>
    <definedName name="oknWhoID">Invoice!$I$9</definedName>
    <definedName name="oknWhoName">Invoice!$I$10</definedName>
    <definedName name="oknWhoPhone">Invoice!$I$14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Invoice!$H$3:$O$57</definedName>
    <definedName name="_xlnm.Print_Titles" localSheetId="0">Invoice!$3:$19</definedName>
    <definedName name="valuevx">42.314159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9" i="1" l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O51" i="1"/>
  <c r="O50" i="1" l="1"/>
  <c r="O52" i="1" s="1"/>
  <c r="E51" i="1" a="1"/>
  <c r="E51" i="1" s="1"/>
  <c r="O55" i="1" l="1"/>
  <c r="O57" i="1" s="1"/>
</calcChain>
</file>

<file path=xl/sharedStrings.xml><?xml version="1.0" encoding="utf-8"?>
<sst xmlns="http://schemas.openxmlformats.org/spreadsheetml/2006/main" count="57" uniqueCount="53">
  <si>
    <t>DATE:</t>
  </si>
  <si>
    <t>INVOICE #</t>
  </si>
  <si>
    <t>Ship To:</t>
  </si>
  <si>
    <t>TOTAL</t>
  </si>
  <si>
    <t>Line Total</t>
    <phoneticPr fontId="8" type="noConversion"/>
  </si>
  <si>
    <t>Unit Price</t>
    <phoneticPr fontId="8" type="noConversion"/>
  </si>
  <si>
    <t>Quantity</t>
    <phoneticPr fontId="8" type="noConversion"/>
  </si>
  <si>
    <t>Terms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</si>
  <si>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</si>
  <si>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</si>
  <si>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</si>
  <si>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>INVOICE</t>
    <phoneticPr fontId="8" type="noConversion"/>
  </si>
  <si>
    <t>Bill To:</t>
    <phoneticPr fontId="8" type="noConversion"/>
  </si>
  <si>
    <t>Current Database</t>
  </si>
  <si>
    <t>Invoice Status</t>
  </si>
  <si>
    <t>cost</t>
    <phoneticPr fontId="8" type="noConversion"/>
  </si>
  <si>
    <t>Shipping</t>
  </si>
  <si>
    <t>Sales Rep.</t>
  </si>
  <si>
    <t>Product ID</t>
  </si>
  <si>
    <t>Description</t>
  </si>
  <si>
    <t>Taxable</t>
    <phoneticPr fontId="8" type="noConversion"/>
  </si>
  <si>
    <t>Color</t>
  </si>
  <si>
    <t>Discount</t>
  </si>
  <si>
    <t>Sales Tax</t>
  </si>
  <si>
    <t>DISC RATE</t>
  </si>
  <si>
    <t>Sub Total</t>
  </si>
  <si>
    <t>Your Company Name</t>
  </si>
  <si>
    <t>Street Address</t>
  </si>
  <si>
    <t>City, ST  ZIP Code</t>
  </si>
  <si>
    <t>Phone Number,Web Address, etc.</t>
  </si>
  <si>
    <t>Due Date</t>
    <phoneticPr fontId="8" type="noConversion"/>
  </si>
  <si>
    <t>P.O. #</t>
    <phoneticPr fontId="8" type="noConversion"/>
  </si>
  <si>
    <t>Ship Date</t>
    <phoneticPr fontId="8" type="noConversion"/>
  </si>
  <si>
    <t>Ship Via</t>
    <phoneticPr fontId="8" type="noConversion"/>
  </si>
  <si>
    <t>Pending</t>
  </si>
  <si>
    <t>Product 003</t>
  </si>
  <si>
    <t>ABC-03</t>
  </si>
  <si>
    <t>r</t>
  </si>
  <si>
    <t>c5009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</si>
  <si>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</si>
  <si>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</si>
  <si>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</si>
  <si>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</si>
  <si>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</si>
  <si>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</si>
  <si>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</si>
  <si>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Product 001</t>
  </si>
  <si>
    <t>ABC-01</t>
  </si>
  <si>
    <t>b</t>
  </si>
  <si>
    <t>Form with 5 Price Levels</t>
  </si>
  <si>
    <t>Five Price Levels (Sales, Amount, Custom Column)c5009</t>
  </si>
  <si>
    <t>Form with 5 Price Levels - 184, McAllen, Texas, 142212, 129877, 7000949744758502279?+9.50%, 58.4 sq mi, 151.3 km2, 2,435/sq mi, 940/km2, 26°13′56″N 98°14′47″W? / ?26.2322°N 98.2464°W? / 26.2322; -98.2464? (McAllen)</t>
  </si>
  <si>
    <t>Five Price Levels (Sales, Amount, Custom Column)c5009 - 184, McAllen, Texas, 142212, 129877, 7000949744758502279?+9.50%, 58.4 sq mi, 151.3 km2, 2,435/sq mi, 940/km2, 26°13′56″N 98°14′47″W? / ?26.2322°N 98.2464°W? / 26.2322; -98.2464? (McAllen)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</si>
</sst>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@\ \ "/>
    <numFmt numFmtId="165" formatCode="General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  <numFmt numFmtId="170" formatCode="0.000%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sz val="22"/>
      <color theme="9" tint="-0.499984740745262"/>
      <name val="Arial Black"/>
      <family val="2"/>
    </font>
    <font>
      <b/>
      <sz val="12"/>
      <color theme="9" tint="-0.499984740745262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1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5" borderId="1" applyNumberFormat="0" applyAlignment="0" applyProtection="0"/>
    <xf numFmtId="0" fontId="18" fillId="15" borderId="2" applyNumberFormat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4" fillId="3" borderId="1" applyNumberFormat="0" applyAlignment="0" applyProtection="0"/>
    <xf numFmtId="0" fontId="25" fillId="0" borderId="6" applyNumberFormat="0" applyFill="0" applyAlignment="0" applyProtection="0"/>
    <xf numFmtId="0" fontId="26" fillId="7" borderId="0" applyNumberFormat="0" applyBorder="0" applyAlignment="0" applyProtection="0"/>
    <xf numFmtId="0" fontId="10" fillId="4" borderId="7" applyNumberFormat="0" applyFont="0" applyAlignment="0" applyProtection="0"/>
    <xf numFmtId="0" fontId="27" fillId="5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40" fillId="0" borderId="0"/>
    <xf numFmtId="0" fontId="7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9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0" fillId="16" borderId="0" xfId="0" applyFill="1"/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11" fillId="0" borderId="11" xfId="0" applyNumberFormat="1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>
      <alignment horizontal="left" vertical="center"/>
    </xf>
    <xf numFmtId="43" fontId="11" fillId="0" borderId="12" xfId="0" applyNumberFormat="1" applyFont="1" applyBorder="1" applyAlignment="1" applyProtection="1">
      <alignment horizontal="right" vertical="center"/>
      <protection hidden="1"/>
    </xf>
    <xf numFmtId="164" fontId="11" fillId="0" borderId="0" xfId="0" applyNumberFormat="1" applyFont="1" applyAlignment="1">
      <alignment horizontal="right" vertical="center"/>
    </xf>
    <xf numFmtId="43" fontId="11" fillId="0" borderId="12" xfId="0" applyNumberFormat="1" applyFont="1" applyBorder="1" applyAlignment="1" applyProtection="1">
      <alignment horizontal="right" vertical="center"/>
      <protection locked="0"/>
    </xf>
    <xf numFmtId="164" fontId="13" fillId="0" borderId="0" xfId="0" applyNumberFormat="1" applyFont="1" applyAlignment="1">
      <alignment horizontal="right" vertical="center"/>
    </xf>
    <xf numFmtId="43" fontId="11" fillId="0" borderId="10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Protection="1">
      <protection locked="0" hidden="1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horizontal="right" vertical="center"/>
      <protection locked="0" hidden="1"/>
    </xf>
    <xf numFmtId="1" fontId="1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13" xfId="0" applyFont="1" applyBorder="1" applyAlignment="1" applyProtection="1">
      <alignment horizontal="left" vertical="center"/>
      <protection locked="0"/>
    </xf>
    <xf numFmtId="0" fontId="11" fillId="0" borderId="14" xfId="0" applyFont="1" applyBorder="1" applyAlignment="1" applyProtection="1">
      <alignment horizontal="left" vertical="center"/>
      <protection locked="0"/>
    </xf>
    <xf numFmtId="0" fontId="9" fillId="0" borderId="0" xfId="0" applyFont="1" applyAlignment="1">
      <alignment vertical="center"/>
    </xf>
    <xf numFmtId="169" fontId="11" fillId="0" borderId="14" xfId="0" applyNumberFormat="1" applyFont="1" applyBorder="1" applyAlignment="1" applyProtection="1">
      <alignment horizontal="left" vertical="center"/>
      <protection hidden="1"/>
    </xf>
    <xf numFmtId="43" fontId="11" fillId="0" borderId="0" xfId="0" applyNumberFormat="1" applyFont="1" applyAlignment="1" applyProtection="1">
      <alignment horizontal="right" vertical="center"/>
      <protection hidden="1"/>
    </xf>
    <xf numFmtId="43" fontId="11" fillId="0" borderId="0" xfId="0" applyNumberFormat="1" applyFont="1" applyAlignment="1" applyProtection="1">
      <alignment horizontal="right" vertical="center"/>
      <protection locked="0"/>
    </xf>
    <xf numFmtId="169" fontId="11" fillId="0" borderId="0" xfId="0" applyNumberFormat="1" applyFont="1" applyAlignment="1" applyProtection="1">
      <alignment horizontal="left" vertical="center"/>
      <protection locked="0" hidden="1"/>
    </xf>
    <xf numFmtId="165" fontId="11" fillId="0" borderId="0" xfId="0" applyNumberFormat="1" applyFont="1" applyAlignment="1" applyProtection="1">
      <alignment horizontal="right" vertical="center"/>
      <protection locked="0"/>
    </xf>
    <xf numFmtId="167" fontId="11" fillId="0" borderId="0" xfId="0" applyNumberFormat="1" applyFont="1" applyAlignment="1" applyProtection="1">
      <alignment horizontal="right" vertical="center"/>
      <protection locked="0"/>
    </xf>
    <xf numFmtId="170" fontId="11" fillId="0" borderId="0" xfId="0" applyNumberFormat="1" applyFont="1" applyAlignment="1" applyProtection="1">
      <alignment horizontal="right" vertical="center"/>
      <protection locked="0"/>
    </xf>
    <xf numFmtId="10" fontId="11" fillId="0" borderId="0" xfId="0" applyNumberFormat="1" applyFont="1" applyAlignment="1" applyProtection="1">
      <alignment horizontal="right" vertical="center"/>
      <protection locked="0"/>
    </xf>
    <xf numFmtId="43" fontId="11" fillId="0" borderId="10" xfId="0" applyNumberFormat="1" applyFont="1" applyBorder="1" applyAlignment="1" applyProtection="1">
      <alignment horizontal="right" vertical="center"/>
      <protection locked="0"/>
    </xf>
    <xf numFmtId="43" fontId="13" fillId="0" borderId="10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vertical="center"/>
    </xf>
    <xf numFmtId="14" fontId="11" fillId="0" borderId="10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right" vertical="center"/>
    </xf>
    <xf numFmtId="166" fontId="11" fillId="0" borderId="0" xfId="0" applyNumberFormat="1" applyFont="1" applyAlignment="1" applyProtection="1">
      <alignment horizontal="left" vertical="center" shrinkToFit="1"/>
      <protection locked="0"/>
    </xf>
    <xf numFmtId="43" fontId="11" fillId="0" borderId="16" xfId="0" applyNumberFormat="1" applyFont="1" applyBorder="1" applyAlignment="1" applyProtection="1">
      <alignment horizontal="right" vertical="center"/>
      <protection locked="0"/>
    </xf>
    <xf numFmtId="0" fontId="33" fillId="17" borderId="0" xfId="0" applyFont="1" applyFill="1"/>
    <xf numFmtId="0" fontId="35" fillId="17" borderId="0" xfId="0" applyFont="1" applyFill="1"/>
    <xf numFmtId="10" fontId="36" fillId="17" borderId="0" xfId="34" applyNumberFormat="1" applyFont="1" applyFill="1" applyAlignment="1" applyProtection="1">
      <alignment horizontal="left" vertical="center"/>
    </xf>
    <xf numFmtId="168" fontId="37" fillId="17" borderId="0" xfId="0" applyNumberFormat="1" applyFont="1" applyFill="1" applyAlignment="1">
      <alignment horizontal="left" vertical="center"/>
    </xf>
    <xf numFmtId="0" fontId="36" fillId="17" borderId="0" xfId="34" applyFont="1" applyFill="1" applyAlignment="1" applyProtection="1"/>
    <xf numFmtId="10" fontId="37" fillId="17" borderId="0" xfId="0" applyNumberFormat="1" applyFont="1" applyFill="1" applyAlignment="1">
      <alignment horizontal="right" vertical="center"/>
    </xf>
    <xf numFmtId="168" fontId="37" fillId="17" borderId="0" xfId="0" applyNumberFormat="1" applyFont="1" applyFill="1" applyAlignment="1">
      <alignment vertical="center"/>
    </xf>
    <xf numFmtId="0" fontId="33" fillId="17" borderId="0" xfId="0" applyFont="1" applyFill="1" applyAlignment="1">
      <alignment vertical="center"/>
    </xf>
    <xf numFmtId="164" fontId="37" fillId="17" borderId="0" xfId="0" applyNumberFormat="1" applyFont="1" applyFill="1" applyAlignment="1">
      <alignment horizontal="right" vertical="center"/>
    </xf>
    <xf numFmtId="0" fontId="37" fillId="17" borderId="0" xfId="0" applyFont="1" applyFill="1" applyAlignment="1">
      <alignment vertical="center"/>
    </xf>
    <xf numFmtId="0" fontId="34" fillId="17" borderId="0" xfId="0" applyFont="1" applyFill="1" applyAlignment="1">
      <alignment horizontal="center" vertical="center"/>
    </xf>
    <xf numFmtId="0" fontId="34" fillId="17" borderId="0" xfId="0" applyFont="1" applyFill="1" applyAlignment="1">
      <alignment horizontal="right" vertical="center"/>
    </xf>
    <xf numFmtId="1" fontId="35" fillId="17" borderId="0" xfId="0" applyNumberFormat="1" applyFont="1" applyFill="1" applyAlignment="1" applyProtection="1">
      <alignment horizontal="left" vertical="center"/>
      <protection locked="0"/>
    </xf>
    <xf numFmtId="0" fontId="35" fillId="17" borderId="0" xfId="0" applyFont="1" applyFill="1" applyAlignment="1">
      <alignment horizontal="left" vertical="center"/>
    </xf>
    <xf numFmtId="0" fontId="35" fillId="17" borderId="0" xfId="0" applyFont="1" applyFill="1" applyAlignment="1">
      <alignment vertical="center"/>
    </xf>
    <xf numFmtId="0" fontId="33" fillId="18" borderId="0" xfId="0" applyFont="1" applyFill="1"/>
    <xf numFmtId="0" fontId="0" fillId="18" borderId="0" xfId="0" applyFill="1" applyProtection="1">
      <protection locked="0" hidden="1"/>
    </xf>
    <xf numFmtId="0" fontId="0" fillId="18" borderId="0" xfId="0" applyFill="1"/>
    <xf numFmtId="0" fontId="13" fillId="19" borderId="10" xfId="0" applyFont="1" applyFill="1" applyBorder="1" applyAlignment="1">
      <alignment horizontal="center" vertical="center"/>
    </xf>
    <xf numFmtId="0" fontId="13" fillId="19" borderId="11" xfId="0" applyFont="1" applyFill="1" applyBorder="1" applyAlignment="1">
      <alignment horizontal="center" vertical="center"/>
    </xf>
    <xf numFmtId="0" fontId="13" fillId="19" borderId="0" xfId="0" applyFont="1" applyFill="1" applyAlignment="1">
      <alignment horizontal="center" vertical="center"/>
    </xf>
    <xf numFmtId="0" fontId="38" fillId="0" borderId="0" xfId="0" applyFont="1" applyAlignment="1">
      <alignment horizontal="right" vertical="center"/>
    </xf>
    <xf numFmtId="0" fontId="39" fillId="0" borderId="0" xfId="0" applyFont="1" applyAlignment="1">
      <alignment vertical="center"/>
    </xf>
    <xf numFmtId="0" fontId="11" fillId="20" borderId="12" xfId="0" applyFont="1" applyFill="1" applyBorder="1" applyAlignment="1" applyProtection="1">
      <alignment horizontal="left" vertical="center"/>
      <protection locked="0"/>
    </xf>
    <xf numFmtId="169" fontId="11" fillId="20" borderId="12" xfId="0" applyNumberFormat="1" applyFont="1" applyFill="1" applyBorder="1" applyAlignment="1" applyProtection="1">
      <alignment horizontal="left" vertical="center"/>
      <protection hidden="1"/>
    </xf>
    <xf numFmtId="169" fontId="11" fillId="20" borderId="0" xfId="0" applyNumberFormat="1" applyFont="1" applyFill="1" applyAlignment="1" applyProtection="1">
      <alignment horizontal="left" vertical="center"/>
      <protection locked="0" hidden="1"/>
    </xf>
    <xf numFmtId="0" fontId="11" fillId="20" borderId="14" xfId="0" applyFont="1" applyFill="1" applyBorder="1" applyAlignment="1" applyProtection="1">
      <alignment horizontal="left" vertical="center"/>
      <protection locked="0"/>
    </xf>
    <xf numFmtId="169" fontId="11" fillId="20" borderId="14" xfId="0" applyNumberFormat="1" applyFont="1" applyFill="1" applyBorder="1" applyAlignment="1" applyProtection="1">
      <alignment horizontal="left" vertical="center"/>
      <protection hidden="1"/>
    </xf>
    <xf numFmtId="0" fontId="33" fillId="17" borderId="0" xfId="0" applyFont="1" applyFill="1" applyAlignment="1">
      <alignment horizontal="center" vertical="center"/>
    </xf>
    <xf numFmtId="1" fontId="35" fillId="18" borderId="0" xfId="0" applyNumberFormat="1" applyFont="1" applyFill="1" applyAlignment="1" applyProtection="1">
      <alignment horizontal="left" vertical="center"/>
      <protection locked="0"/>
    </xf>
    <xf numFmtId="0" fontId="33" fillId="18" borderId="0" xfId="0" applyFont="1" applyFill="1" applyAlignment="1" applyProtection="1">
      <alignment vertical="center"/>
      <protection locked="0"/>
    </xf>
    <xf numFmtId="0" fontId="12" fillId="17" borderId="0" xfId="34" applyFill="1" applyAlignment="1" applyProtection="1"/>
    <xf numFmtId="0" fontId="12" fillId="18" borderId="0" xfId="34" applyFill="1" applyAlignment="1" applyProtection="1"/>
    <xf numFmtId="0" fontId="11" fillId="0" borderId="0" xfId="0" applyFont="1" applyAlignment="1" applyProtection="1">
      <alignment horizontal="right" vertical="center"/>
      <protection locked="0"/>
    </xf>
    <xf numFmtId="167" fontId="11" fillId="0" borderId="15" xfId="0" applyNumberFormat="1" applyFont="1" applyBorder="1" applyAlignment="1">
      <alignment horizontal="right" vertical="center"/>
    </xf>
    <xf numFmtId="167" fontId="11" fillId="20" borderId="0" xfId="0" applyNumberFormat="1" applyFont="1" applyFill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7" fontId="11" fillId="20" borderId="24" xfId="0" applyNumberFormat="1" applyFont="1" applyFill="1" applyBorder="1" applyAlignment="1">
      <alignment horizontal="right" vertical="center"/>
    </xf>
    <xf numFmtId="0" fontId="1" fillId="0" borderId="0" xfId="51"/>
    <xf numFmtId="165" fontId="11" fillId="0" borderId="17" xfId="0" applyNumberFormat="1" applyFont="1" applyBorder="1" applyAlignment="1" applyProtection="1">
      <alignment horizontal="right" vertical="center"/>
      <protection locked="0"/>
    </xf>
    <xf numFmtId="165" fontId="11" fillId="0" borderId="18" xfId="0" applyNumberFormat="1" applyFont="1" applyBorder="1" applyAlignment="1" applyProtection="1">
      <alignment horizontal="right" vertical="center"/>
      <protection locked="0"/>
    </xf>
    <xf numFmtId="165" fontId="11" fillId="20" borderId="17" xfId="0" applyNumberFormat="1" applyFont="1" applyFill="1" applyBorder="1" applyAlignment="1" applyProtection="1">
      <alignment horizontal="right" vertical="center"/>
      <protection locked="0"/>
    </xf>
    <xf numFmtId="165" fontId="11" fillId="20" borderId="18" xfId="0" applyNumberFormat="1" applyFont="1" applyFill="1" applyBorder="1" applyAlignment="1" applyProtection="1">
      <alignment horizontal="right" vertical="center"/>
      <protection locked="0"/>
    </xf>
    <xf numFmtId="1" fontId="11" fillId="0" borderId="17" xfId="0" applyNumberFormat="1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" fontId="11" fillId="20" borderId="17" xfId="0" applyNumberFormat="1" applyFont="1" applyFill="1" applyBorder="1" applyAlignment="1" applyProtection="1">
      <alignment horizontal="left" vertical="center"/>
      <protection locked="0"/>
    </xf>
    <xf numFmtId="0" fontId="11" fillId="20" borderId="0" xfId="0" applyFont="1" applyFill="1" applyAlignment="1" applyProtection="1">
      <alignment horizontal="left" vertical="center"/>
      <protection locked="0"/>
    </xf>
    <xf numFmtId="0" fontId="35" fillId="17" borderId="0" xfId="0" applyFont="1" applyFill="1" applyAlignment="1">
      <alignment horizontal="center" vertical="center"/>
    </xf>
    <xf numFmtId="0" fontId="11" fillId="19" borderId="0" xfId="0" applyFont="1" applyFill="1" applyAlignment="1">
      <alignment horizontal="left" vertical="center" wrapText="1"/>
    </xf>
    <xf numFmtId="0" fontId="33" fillId="17" borderId="0" xfId="0" applyFont="1" applyFill="1" applyAlignment="1">
      <alignment horizontal="center" vertical="center"/>
    </xf>
    <xf numFmtId="0" fontId="13" fillId="19" borderId="10" xfId="0" applyFont="1" applyFill="1" applyBorder="1" applyAlignment="1">
      <alignment horizontal="center" vertical="center"/>
    </xf>
    <xf numFmtId="14" fontId="11" fillId="0" borderId="10" xfId="0" applyNumberFormat="1" applyFont="1" applyBorder="1" applyAlignment="1" applyProtection="1">
      <alignment horizontal="center" vertical="center"/>
      <protection locked="0"/>
    </xf>
    <xf numFmtId="0" fontId="34" fillId="17" borderId="0" xfId="0" applyFont="1" applyFill="1" applyAlignment="1">
      <alignment horizontal="center"/>
    </xf>
    <xf numFmtId="0" fontId="35" fillId="18" borderId="0" xfId="0" applyFont="1" applyFill="1" applyAlignment="1" applyProtection="1">
      <alignment horizontal="center"/>
      <protection locked="0"/>
    </xf>
    <xf numFmtId="10" fontId="37" fillId="17" borderId="0" xfId="0" applyNumberFormat="1" applyFont="1" applyFill="1" applyAlignment="1">
      <alignment horizontal="left" vertical="top" wrapText="1"/>
    </xf>
    <xf numFmtId="49" fontId="11" fillId="0" borderId="0" xfId="0" applyNumberFormat="1" applyFont="1" applyAlignment="1" applyProtection="1">
      <alignment vertical="center"/>
      <protection locked="0"/>
    </xf>
    <xf numFmtId="0" fontId="13" fillId="19" borderId="21" xfId="0" applyFont="1" applyFill="1" applyBorder="1" applyAlignment="1">
      <alignment horizontal="center" vertical="center"/>
    </xf>
    <xf numFmtId="0" fontId="11" fillId="19" borderId="16" xfId="0" applyFont="1" applyFill="1" applyBorder="1" applyAlignment="1">
      <alignment horizontal="center" vertical="center"/>
    </xf>
    <xf numFmtId="0" fontId="11" fillId="19" borderId="11" xfId="0" applyFont="1" applyFill="1" applyBorder="1" applyAlignment="1">
      <alignment horizontal="center"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165" fontId="11" fillId="20" borderId="22" xfId="0" applyNumberFormat="1" applyFont="1" applyFill="1" applyBorder="1" applyAlignment="1" applyProtection="1">
      <alignment horizontal="right" vertical="center"/>
      <protection locked="0"/>
    </xf>
    <xf numFmtId="165" fontId="11" fillId="20" borderId="23" xfId="0" applyNumberFormat="1" applyFont="1" applyFill="1" applyBorder="1" applyAlignment="1" applyProtection="1">
      <alignment horizontal="right" vertical="center"/>
      <protection locked="0"/>
    </xf>
    <xf numFmtId="1" fontId="11" fillId="20" borderId="22" xfId="0" applyNumberFormat="1" applyFont="1" applyFill="1" applyBorder="1" applyAlignment="1" applyProtection="1">
      <alignment horizontal="left" vertical="center"/>
      <protection locked="0"/>
    </xf>
    <xf numFmtId="0" fontId="11" fillId="20" borderId="24" xfId="0" applyFont="1" applyFill="1" applyBorder="1" applyAlignment="1" applyProtection="1">
      <alignment horizontal="left" vertical="center"/>
      <protection locked="0"/>
    </xf>
    <xf numFmtId="0" fontId="11" fillId="20" borderId="23" xfId="0" applyFont="1" applyFill="1" applyBorder="1" applyAlignment="1" applyProtection="1">
      <alignment horizontal="left" vertical="center"/>
      <protection locked="0"/>
    </xf>
    <xf numFmtId="0" fontId="13" fillId="19" borderId="11" xfId="0" applyFont="1" applyFill="1" applyBorder="1" applyAlignment="1">
      <alignment horizontal="center" vertical="center"/>
    </xf>
    <xf numFmtId="165" fontId="11" fillId="0" borderId="19" xfId="0" applyNumberFormat="1" applyFont="1" applyBorder="1" applyAlignment="1" applyProtection="1">
      <alignment horizontal="right" vertical="center"/>
      <protection locked="0"/>
    </xf>
    <xf numFmtId="165" fontId="11" fillId="0" borderId="20" xfId="0" applyNumberFormat="1" applyFont="1" applyBorder="1" applyAlignment="1" applyProtection="1">
      <alignment horizontal="right" vertical="center"/>
      <protection locked="0"/>
    </xf>
    <xf numFmtId="0" fontId="13" fillId="18" borderId="0" xfId="0" applyFont="1" applyFill="1" applyAlignment="1">
      <alignment horizontal="left" vertical="center" wrapText="1"/>
    </xf>
    <xf numFmtId="0" fontId="11" fillId="18" borderId="0" xfId="0" applyFont="1" applyFill="1" applyAlignment="1">
      <alignment horizontal="left" vertical="center" wrapText="1"/>
    </xf>
    <xf numFmtId="0" fontId="12" fillId="18" borderId="0" xfId="34" applyFill="1" applyAlignment="1">
      <alignment horizontal="center" vertical="center" wrapText="1"/>
      <protection locked="0"/>
    </xf>
    <xf numFmtId="0" fontId="0" fillId="19" borderId="0" xfId="0" applyFill="1" applyAlignment="1">
      <alignment horizontal="left" vertical="center"/>
    </xf>
    <xf numFmtId="0" fontId="0" fillId="19" borderId="0" xfId="0" applyFill="1" applyAlignment="1">
      <alignment horizontal="left" vertical="center" wrapText="1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97E6617D-CEFC-46C2-899F-C251C752F463}"/>
    <cellStyle name="Normal 8" xfId="50" xr:uid="{C68DF54E-8CD7-4D30-81E8-2A80DA8B4215}"/>
    <cellStyle name="Normal 9" xfId="51" xr:uid="{88B9DD4A-1D2C-4B4D-A661-BF271AD3C1E1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five-price-levels-sales-amount-custom.html" TargetMode="External"/><Relationship Id="rId1" Type="http://schemas.openxmlformats.org/officeDocument/2006/relationships/hyperlink" Target="https://www.boostexcel.com/template/five-price-levels-sales-amount-custom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76200</xdr:rowOff>
    </xdr:from>
    <xdr:to>
      <xdr:col>14</xdr:col>
      <xdr:colOff>1304925</xdr:colOff>
      <xdr:row>6</xdr:row>
      <xdr:rowOff>85725</xdr:rowOff>
    </xdr:to>
    <xdr:sp macro="" textlink="">
      <xdr:nvSpPr>
        <xdr:cNvPr id="9377" name="oknWidget_1">
          <a:extLst>
            <a:ext uri="{FF2B5EF4-FFF2-40B4-BE49-F238E27FC236}">
              <a16:creationId xmlns:a16="http://schemas.microsoft.com/office/drawing/2014/main" id="{00000000-0008-0000-0000-0000A1240000}"/>
            </a:ext>
          </a:extLst>
        </xdr:cNvPr>
        <xdr:cNvSpPr>
          <a:spLocks noChangeShapeType="1"/>
        </xdr:cNvSpPr>
      </xdr:nvSpPr>
      <xdr:spPr bwMode="auto">
        <a:xfrm>
          <a:off x="1447800" y="1771650"/>
          <a:ext cx="5915025" cy="9525"/>
        </a:xfrm>
        <a:prstGeom prst="line">
          <a:avLst/>
        </a:prstGeom>
        <a:noFill/>
        <a:ln w="76200" cmpd="tri">
          <a:solidFill>
            <a:srgbClr val="A9D18E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561975</xdr:colOff>
      <xdr:row>8</xdr:row>
      <xdr:rowOff>57150</xdr:rowOff>
    </xdr:from>
    <xdr:ext cx="142875" cy="264560"/>
    <xdr:sp macro="" textlink="">
      <xdr:nvSpPr>
        <xdr:cNvPr id="9408" name="TextBox 9407">
          <a:extLst>
            <a:ext uri="{FF2B5EF4-FFF2-40B4-BE49-F238E27FC236}">
              <a16:creationId xmlns:a16="http://schemas.microsoft.com/office/drawing/2014/main" id="{22851270-4D82-2FDC-9007-A2B401D177F2}"/>
            </a:ext>
          </a:extLst>
        </xdr:cNvPr>
        <xdr:cNvSpPr txBox="1"/>
      </xdr:nvSpPr>
      <xdr:spPr>
        <a:xfrm>
          <a:off x="2038350" y="19526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7</xdr:col>
      <xdr:colOff>76200</xdr:colOff>
      <xdr:row>9</xdr:row>
      <xdr:rowOff>9525</xdr:rowOff>
    </xdr:from>
    <xdr:ext cx="676275" cy="264560"/>
    <xdr:sp macro="" textlink="">
      <xdr:nvSpPr>
        <xdr:cNvPr id="9409" name="TextBox 9408">
          <a:extLst>
            <a:ext uri="{FF2B5EF4-FFF2-40B4-BE49-F238E27FC236}">
              <a16:creationId xmlns:a16="http://schemas.microsoft.com/office/drawing/2014/main" id="{FDA1962F-0D84-4E50-91DD-25255CC32D73}"/>
            </a:ext>
          </a:extLst>
        </xdr:cNvPr>
        <xdr:cNvSpPr txBox="1"/>
      </xdr:nvSpPr>
      <xdr:spPr>
        <a:xfrm>
          <a:off x="1552575" y="21050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7</xdr:col>
      <xdr:colOff>76200</xdr:colOff>
      <xdr:row>10</xdr:row>
      <xdr:rowOff>0</xdr:rowOff>
    </xdr:from>
    <xdr:ext cx="676275" cy="264560"/>
    <xdr:sp macro="" textlink="">
      <xdr:nvSpPr>
        <xdr:cNvPr id="9411" name="TextBox 9410">
          <a:extLst>
            <a:ext uri="{FF2B5EF4-FFF2-40B4-BE49-F238E27FC236}">
              <a16:creationId xmlns:a16="http://schemas.microsoft.com/office/drawing/2014/main" id="{58F307AF-B286-A7C2-31B9-7648DA27D9F3}"/>
            </a:ext>
          </a:extLst>
        </xdr:cNvPr>
        <xdr:cNvSpPr txBox="1"/>
      </xdr:nvSpPr>
      <xdr:spPr>
        <a:xfrm>
          <a:off x="1552575" y="22955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76200</xdr:colOff>
      <xdr:row>11</xdr:row>
      <xdr:rowOff>9525</xdr:rowOff>
    </xdr:from>
    <xdr:ext cx="676275" cy="264560"/>
    <xdr:sp macro="" textlink="">
      <xdr:nvSpPr>
        <xdr:cNvPr id="9412" name="TextBox 9411">
          <a:extLst>
            <a:ext uri="{FF2B5EF4-FFF2-40B4-BE49-F238E27FC236}">
              <a16:creationId xmlns:a16="http://schemas.microsoft.com/office/drawing/2014/main" id="{402FEDBD-0B05-4E33-644D-FC939A1AB184}"/>
            </a:ext>
          </a:extLst>
        </xdr:cNvPr>
        <xdr:cNvSpPr txBox="1"/>
      </xdr:nvSpPr>
      <xdr:spPr>
        <a:xfrm>
          <a:off x="1552575" y="25050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76200</xdr:colOff>
      <xdr:row>12</xdr:row>
      <xdr:rowOff>0</xdr:rowOff>
    </xdr:from>
    <xdr:ext cx="676275" cy="264560"/>
    <xdr:sp macro="" textlink="">
      <xdr:nvSpPr>
        <xdr:cNvPr id="9413" name="TextBox 9412">
          <a:extLst>
            <a:ext uri="{FF2B5EF4-FFF2-40B4-BE49-F238E27FC236}">
              <a16:creationId xmlns:a16="http://schemas.microsoft.com/office/drawing/2014/main" id="{3EAA75E0-F712-C27D-45EF-9D8D37865157}"/>
            </a:ext>
          </a:extLst>
        </xdr:cNvPr>
        <xdr:cNvSpPr txBox="1"/>
      </xdr:nvSpPr>
      <xdr:spPr>
        <a:xfrm>
          <a:off x="1552575" y="26955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76200</xdr:colOff>
      <xdr:row>13</xdr:row>
      <xdr:rowOff>0</xdr:rowOff>
    </xdr:from>
    <xdr:ext cx="676275" cy="264560"/>
    <xdr:sp macro="" textlink="">
      <xdr:nvSpPr>
        <xdr:cNvPr id="9414" name="TextBox 9413">
          <a:extLst>
            <a:ext uri="{FF2B5EF4-FFF2-40B4-BE49-F238E27FC236}">
              <a16:creationId xmlns:a16="http://schemas.microsoft.com/office/drawing/2014/main" id="{A788DD0A-128D-EB7A-FA4D-92E060A3C28B}"/>
            </a:ext>
          </a:extLst>
        </xdr:cNvPr>
        <xdr:cNvSpPr txBox="1"/>
      </xdr:nvSpPr>
      <xdr:spPr>
        <a:xfrm>
          <a:off x="1552575" y="2895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142875</xdr:colOff>
      <xdr:row>9</xdr:row>
      <xdr:rowOff>9525</xdr:rowOff>
    </xdr:from>
    <xdr:ext cx="685800" cy="264560"/>
    <xdr:sp macro="" textlink="">
      <xdr:nvSpPr>
        <xdr:cNvPr id="9415" name="TextBox 9414">
          <a:extLst>
            <a:ext uri="{FF2B5EF4-FFF2-40B4-BE49-F238E27FC236}">
              <a16:creationId xmlns:a16="http://schemas.microsoft.com/office/drawing/2014/main" id="{A1D4EC3F-24E7-1464-F58C-3F5C68932F59}"/>
            </a:ext>
          </a:extLst>
        </xdr:cNvPr>
        <xdr:cNvSpPr txBox="1"/>
      </xdr:nvSpPr>
      <xdr:spPr>
        <a:xfrm>
          <a:off x="4524375" y="21050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11</xdr:col>
      <xdr:colOff>142875</xdr:colOff>
      <xdr:row>10</xdr:row>
      <xdr:rowOff>9525</xdr:rowOff>
    </xdr:from>
    <xdr:ext cx="685800" cy="264560"/>
    <xdr:sp macro="" textlink="">
      <xdr:nvSpPr>
        <xdr:cNvPr id="9416" name="TextBox 9415">
          <a:extLst>
            <a:ext uri="{FF2B5EF4-FFF2-40B4-BE49-F238E27FC236}">
              <a16:creationId xmlns:a16="http://schemas.microsoft.com/office/drawing/2014/main" id="{C74FD5EE-E0F0-3605-98F9-16E5E0EFA433}"/>
            </a:ext>
          </a:extLst>
        </xdr:cNvPr>
        <xdr:cNvSpPr txBox="1"/>
      </xdr:nvSpPr>
      <xdr:spPr>
        <a:xfrm>
          <a:off x="4524375" y="23050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11</xdr:col>
      <xdr:colOff>142875</xdr:colOff>
      <xdr:row>11</xdr:row>
      <xdr:rowOff>19050</xdr:rowOff>
    </xdr:from>
    <xdr:ext cx="685800" cy="264560"/>
    <xdr:sp macro="" textlink="">
      <xdr:nvSpPr>
        <xdr:cNvPr id="9417" name="TextBox 9416">
          <a:extLst>
            <a:ext uri="{FF2B5EF4-FFF2-40B4-BE49-F238E27FC236}">
              <a16:creationId xmlns:a16="http://schemas.microsoft.com/office/drawing/2014/main" id="{5BEE07E6-D4EC-31DF-2405-74C7E53EFBAB}"/>
            </a:ext>
          </a:extLst>
        </xdr:cNvPr>
        <xdr:cNvSpPr txBox="1"/>
      </xdr:nvSpPr>
      <xdr:spPr>
        <a:xfrm>
          <a:off x="4524375" y="25146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11</xdr:col>
      <xdr:colOff>142875</xdr:colOff>
      <xdr:row>12</xdr:row>
      <xdr:rowOff>0</xdr:rowOff>
    </xdr:from>
    <xdr:ext cx="685800" cy="264560"/>
    <xdr:sp macro="" textlink="">
      <xdr:nvSpPr>
        <xdr:cNvPr id="9418" name="TextBox 9417">
          <a:extLst>
            <a:ext uri="{FF2B5EF4-FFF2-40B4-BE49-F238E27FC236}">
              <a16:creationId xmlns:a16="http://schemas.microsoft.com/office/drawing/2014/main" id="{140177D9-A06C-996A-056B-DA4CBA8E7E92}"/>
            </a:ext>
          </a:extLst>
        </xdr:cNvPr>
        <xdr:cNvSpPr txBox="1"/>
      </xdr:nvSpPr>
      <xdr:spPr>
        <a:xfrm>
          <a:off x="4524375" y="26955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142875</xdr:colOff>
      <xdr:row>13</xdr:row>
      <xdr:rowOff>19050</xdr:rowOff>
    </xdr:from>
    <xdr:ext cx="685800" cy="264560"/>
    <xdr:sp macro="" textlink="">
      <xdr:nvSpPr>
        <xdr:cNvPr id="9419" name="TextBox 9418">
          <a:extLst>
            <a:ext uri="{FF2B5EF4-FFF2-40B4-BE49-F238E27FC236}">
              <a16:creationId xmlns:a16="http://schemas.microsoft.com/office/drawing/2014/main" id="{E5723DD1-E38F-79DA-C21A-D7628D51BEE1}"/>
            </a:ext>
          </a:extLst>
        </xdr:cNvPr>
        <xdr:cNvSpPr txBox="1"/>
      </xdr:nvSpPr>
      <xdr:spPr>
        <a:xfrm>
          <a:off x="4524375" y="29146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15</xdr:col>
      <xdr:colOff>127000</xdr:colOff>
      <xdr:row>2</xdr:row>
      <xdr:rowOff>127000</xdr:rowOff>
    </xdr:from>
    <xdr:to>
      <xdr:col>18</xdr:col>
      <xdr:colOff>1117600</xdr:colOff>
      <xdr:row>13</xdr:row>
      <xdr:rowOff>34925</xdr:rowOff>
    </xdr:to>
    <xdr:sp macro="" textlink="">
      <xdr:nvSpPr>
        <xdr:cNvPr id="942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FFEBEC-8E40-4034-7138-DD57FA9FCDAE}"/>
            </a:ext>
          </a:extLst>
        </xdr:cNvPr>
        <xdr:cNvSpPr txBox="1"/>
      </xdr:nvSpPr>
      <xdr:spPr>
        <a:xfrm>
          <a:off x="74993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c5009.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9525</xdr:colOff>
      <xdr:row>2</xdr:row>
      <xdr:rowOff>219075</xdr:rowOff>
    </xdr:from>
    <xdr:to>
      <xdr:col>7</xdr:col>
      <xdr:colOff>733425</xdr:colOff>
      <xdr:row>5</xdr:row>
      <xdr:rowOff>3175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72AEB69-1796-144C-E9A2-6DC47E66A3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990600"/>
          <a:ext cx="7620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DCAE0B-5CDD-47C5-9B6C-D923A89F2C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29E0178-C40E-4002-9D75-5E271FA255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FDC5219-5C1C-4E39-8C74-802FEFE453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DB65310-7F4B-43BA-825E-EE4419B018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85138CD6-C2B7-41C4-BD85-06B20B7217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2B7C2FA-B4A6-41A3-95C7-F96DF7501C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8420B6CA-BE77-4950-ADF6-820843AD44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E8C84D9-83D7-4E83-9D8B-F1843BB8CF29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B401470-5CBF-0633-769C-E4C8A90D53EE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359F8C09-AEF4-C7B9-D98A-B42D60B92139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2D7E525-A74D-868B-01CA-B2A617EE310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five-price-levels-sales-amount-custom.html" TargetMode="External"/><Relationship Id="rId3" Type="http://schemas.openxmlformats.org/officeDocument/2006/relationships/hyperlink" Target="http://www.invoicingtemplate.com/five-price-levels-sales-amount-custom.html" TargetMode="External"/><Relationship Id="rId7" Type="http://schemas.openxmlformats.org/officeDocument/2006/relationships/hyperlink" Target="http://www.invoicingtemplate.com/five-price-levels-sales-amount-custom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://www.invoicingtemplate.com/five-price-levels-sales-amount-custom.html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://www.invoicingtemplate.com/five-price-levels-sales-amount-custom.html" TargetMode="External"/><Relationship Id="rId10" Type="http://schemas.openxmlformats.org/officeDocument/2006/relationships/hyperlink" Target="http://www.invoicingtemplate.com/five-price-levels-sales-amount-custom.html" TargetMode="External"/><Relationship Id="rId4" Type="http://schemas.openxmlformats.org/officeDocument/2006/relationships/hyperlink" Target="http://www.invoicingtemplate.com/five-price-levels-sales-amount-custom.html" TargetMode="External"/><Relationship Id="rId9" Type="http://schemas.openxmlformats.org/officeDocument/2006/relationships/hyperlink" Target="http://www.invoicingtemplate.com/five-price-levels-sales-amount-custom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95"/>
  <sheetViews>
    <sheetView showGridLines="0" showRowColHeaders="0" showZeros="0" tabSelected="1" showOutlineSymbols="0" zoomScaleNormal="100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I13" sqref="I13:K13"/>
    </sheetView>
  </sheetViews>
  <sheetFormatPr defaultRowHeight="12.75" x14ac:dyDescent="0.2"/>
  <cols>
    <col min="1" max="1" width="9.7109375" style="45" customWidth="1"/>
    <col min="2" max="2" width="3.28515625" style="45" customWidth="1"/>
    <col min="3" max="3" width="8.5703125" style="45" customWidth="1"/>
    <col min="4" max="4" width="10.28515625" style="6" hidden="1" customWidth="1"/>
    <col min="5" max="6" width="9.42578125" style="6" hidden="1" customWidth="1"/>
    <col min="7" max="7" width="0.5703125" customWidth="1"/>
    <col min="8" max="9" width="11.28515625" customWidth="1"/>
    <col min="10" max="10" width="10.42578125" customWidth="1"/>
    <col min="11" max="11" width="10.5703125" customWidth="1"/>
    <col min="12" max="12" width="4.7109375" customWidth="1"/>
    <col min="13" max="13" width="8.42578125" customWidth="1"/>
    <col min="14" max="14" width="12" customWidth="1"/>
    <col min="15" max="15" width="19.7109375" customWidth="1"/>
    <col min="16" max="16" width="10.7109375" customWidth="1"/>
    <col min="17" max="17" width="16.5703125" customWidth="1"/>
    <col min="18" max="18" width="15" customWidth="1"/>
    <col min="19" max="19" width="18.42578125" customWidth="1"/>
    <col min="20" max="20" width="15.85546875" customWidth="1"/>
    <col min="21" max="21" width="0.7109375" customWidth="1"/>
    <col min="22" max="22" width="1.28515625" customWidth="1"/>
    <col min="23" max="23" width="10" customWidth="1"/>
  </cols>
  <sheetData>
    <row r="1" spans="1:997" s="62" customFormat="1" ht="57" customHeight="1" x14ac:dyDescent="0.2">
      <c r="A1" s="60"/>
      <c r="B1" s="60"/>
      <c r="C1" s="60"/>
      <c r="D1" s="61"/>
      <c r="E1" s="61"/>
      <c r="F1" s="61"/>
      <c r="Q1" s="114"/>
      <c r="R1" s="115"/>
      <c r="S1" s="115"/>
      <c r="AIA1" s="77" t="s">
        <v>52</v>
      </c>
      <c r="AIY1" s="77" t="s">
        <v>52</v>
      </c>
      <c r="AJV1" s="77" t="s">
        <v>50</v>
      </c>
      <c r="ALI1" s="77" t="s">
        <v>52</v>
      </c>
    </row>
    <row r="2" spans="1:997" ht="3.75" customHeight="1" x14ac:dyDescent="0.2">
      <c r="P2" s="116" t="s">
        <v>39</v>
      </c>
      <c r="Q2" s="116"/>
      <c r="R2" s="116"/>
      <c r="S2" s="116"/>
      <c r="T2" s="116"/>
    </row>
    <row r="3" spans="1:997" ht="26.1" customHeight="1" x14ac:dyDescent="0.2">
      <c r="A3" s="97" t="s">
        <v>13</v>
      </c>
      <c r="B3" s="97"/>
      <c r="C3" s="97"/>
      <c r="H3" s="1"/>
      <c r="I3" s="67" t="s">
        <v>26</v>
      </c>
      <c r="J3" s="26"/>
      <c r="K3" s="1"/>
      <c r="L3" s="1"/>
      <c r="M3" s="1"/>
      <c r="N3" s="1"/>
      <c r="O3" s="66" t="s">
        <v>11</v>
      </c>
      <c r="P3" s="116"/>
      <c r="Q3" s="116"/>
      <c r="R3" s="116"/>
      <c r="S3" s="116"/>
      <c r="T3" s="116"/>
    </row>
    <row r="4" spans="1:997" ht="15.95" customHeight="1" x14ac:dyDescent="0.2">
      <c r="A4" s="98" t="s">
        <v>38</v>
      </c>
      <c r="B4" s="98"/>
      <c r="C4" s="98"/>
      <c r="H4" s="1"/>
      <c r="I4" s="37" t="s">
        <v>27</v>
      </c>
      <c r="J4" s="1"/>
      <c r="K4" s="1"/>
      <c r="L4" s="1"/>
      <c r="M4" s="1"/>
      <c r="N4" s="1"/>
      <c r="O4" s="1"/>
      <c r="P4" s="73">
        <v>1</v>
      </c>
      <c r="Q4" s="117" t="s">
        <v>40</v>
      </c>
      <c r="R4" s="117"/>
      <c r="S4" s="117"/>
      <c r="T4" s="117"/>
    </row>
    <row r="5" spans="1:997" ht="15.95" customHeight="1" x14ac:dyDescent="0.2">
      <c r="A5" s="97" t="s">
        <v>14</v>
      </c>
      <c r="B5" s="97"/>
      <c r="C5" s="97"/>
      <c r="H5" s="1"/>
      <c r="I5" s="37" t="s">
        <v>28</v>
      </c>
      <c r="J5" s="1"/>
      <c r="K5" s="1"/>
      <c r="L5" s="1"/>
      <c r="M5" s="1"/>
      <c r="N5" s="42" t="s">
        <v>0</v>
      </c>
      <c r="O5" s="43"/>
      <c r="P5" s="94">
        <v>2</v>
      </c>
      <c r="Q5" s="118" t="s">
        <v>41</v>
      </c>
      <c r="R5" s="118"/>
      <c r="S5" s="118"/>
      <c r="T5" s="118"/>
    </row>
    <row r="6" spans="1:997" ht="15.95" customHeight="1" x14ac:dyDescent="0.2">
      <c r="A6" s="98" t="s">
        <v>34</v>
      </c>
      <c r="B6" s="98"/>
      <c r="C6" s="98"/>
      <c r="H6" s="1"/>
      <c r="I6" s="37" t="s">
        <v>29</v>
      </c>
      <c r="J6" s="1"/>
      <c r="K6" s="1"/>
      <c r="L6" s="1"/>
      <c r="M6" s="1"/>
      <c r="N6" s="42" t="s">
        <v>1</v>
      </c>
      <c r="O6" s="23"/>
      <c r="P6" s="94"/>
      <c r="Q6" s="118"/>
      <c r="R6" s="118"/>
      <c r="S6" s="118"/>
      <c r="T6" s="118"/>
    </row>
    <row r="7" spans="1:997" ht="15.95" customHeight="1" x14ac:dyDescent="0.2">
      <c r="A7" s="46"/>
      <c r="B7" s="46"/>
      <c r="C7" s="46"/>
      <c r="H7" s="1"/>
      <c r="I7" s="1"/>
      <c r="J7" s="1"/>
      <c r="K7" s="1"/>
      <c r="L7" s="1"/>
      <c r="M7" s="1"/>
      <c r="N7" s="38"/>
      <c r="O7" s="39"/>
      <c r="P7" s="94">
        <v>3</v>
      </c>
      <c r="Q7" s="118" t="s">
        <v>42</v>
      </c>
      <c r="R7" s="118"/>
      <c r="S7" s="118"/>
      <c r="T7" s="118"/>
    </row>
    <row r="8" spans="1:997" ht="15.75" hidden="1" customHeight="1" x14ac:dyDescent="0.2">
      <c r="A8" s="97"/>
      <c r="B8" s="97"/>
      <c r="C8" s="97"/>
      <c r="D8" s="6" t="s">
        <v>10</v>
      </c>
      <c r="H8" s="1"/>
      <c r="I8" s="1"/>
      <c r="J8" s="1"/>
      <c r="K8" s="1"/>
      <c r="L8" s="1"/>
      <c r="M8" s="1"/>
      <c r="N8" s="1"/>
      <c r="O8" s="1"/>
      <c r="P8" s="94"/>
      <c r="Q8" s="118"/>
      <c r="R8" s="118"/>
      <c r="S8" s="118"/>
      <c r="T8" s="118"/>
    </row>
    <row r="9" spans="1:997" ht="15.95" customHeight="1" x14ac:dyDescent="0.2">
      <c r="A9" s="47"/>
      <c r="B9" s="47"/>
      <c r="C9" s="48"/>
      <c r="D9" s="6">
        <v>1</v>
      </c>
      <c r="E9" s="7"/>
      <c r="F9" s="7"/>
      <c r="H9" s="38" t="s">
        <v>12</v>
      </c>
      <c r="I9" s="12"/>
      <c r="J9" s="11"/>
      <c r="K9" s="11"/>
      <c r="L9" s="1"/>
      <c r="M9" s="1"/>
      <c r="N9" s="40" t="s">
        <v>2</v>
      </c>
      <c r="O9" s="1"/>
      <c r="P9" s="94"/>
      <c r="Q9" s="118"/>
      <c r="R9" s="118"/>
      <c r="S9" s="118"/>
      <c r="T9" s="118"/>
    </row>
    <row r="10" spans="1:997" ht="15.95" customHeight="1" x14ac:dyDescent="0.2">
      <c r="A10" s="49"/>
      <c r="B10" s="50"/>
      <c r="C10" s="51"/>
      <c r="D10" s="6">
        <v>0</v>
      </c>
      <c r="E10" s="7"/>
      <c r="F10" s="7"/>
      <c r="H10" s="1"/>
      <c r="I10" s="104"/>
      <c r="J10" s="104"/>
      <c r="K10" s="104"/>
      <c r="L10" s="1"/>
      <c r="M10" s="1"/>
      <c r="N10" s="89"/>
      <c r="O10" s="89"/>
      <c r="P10" s="92">
        <v>4</v>
      </c>
      <c r="Q10" s="93" t="s">
        <v>43</v>
      </c>
      <c r="R10" s="93"/>
      <c r="S10" s="93"/>
      <c r="T10" s="93"/>
    </row>
    <row r="11" spans="1:997" ht="15.95" customHeight="1" x14ac:dyDescent="0.2">
      <c r="A11" s="49"/>
      <c r="B11" s="50"/>
      <c r="C11" s="51"/>
      <c r="D11" s="6">
        <v>0</v>
      </c>
      <c r="E11" s="7"/>
      <c r="F11" s="7"/>
      <c r="H11" s="1"/>
      <c r="I11" s="104"/>
      <c r="J11" s="104"/>
      <c r="K11" s="104"/>
      <c r="L11" s="1"/>
      <c r="M11" s="1"/>
      <c r="N11" s="89"/>
      <c r="O11" s="89"/>
      <c r="P11" s="92"/>
      <c r="Q11" s="93"/>
      <c r="R11" s="93"/>
      <c r="S11" s="93"/>
      <c r="T11" s="93"/>
    </row>
    <row r="12" spans="1:997" ht="15.95" customHeight="1" x14ac:dyDescent="0.2">
      <c r="A12" s="99"/>
      <c r="B12" s="99"/>
      <c r="C12" s="99"/>
      <c r="D12" s="6">
        <v>7.7499999999999999E-2</v>
      </c>
      <c r="E12" s="7"/>
      <c r="F12" s="7"/>
      <c r="H12" s="1"/>
      <c r="I12" s="104"/>
      <c r="J12" s="104"/>
      <c r="K12" s="104"/>
      <c r="L12" s="1"/>
      <c r="M12" s="1"/>
      <c r="N12" s="89"/>
      <c r="O12" s="89"/>
      <c r="P12" s="92">
        <v>5</v>
      </c>
      <c r="Q12" s="93" t="s">
        <v>44</v>
      </c>
      <c r="R12" s="93"/>
      <c r="S12" s="93"/>
      <c r="T12" s="93"/>
    </row>
    <row r="13" spans="1:997" ht="15.95" customHeight="1" x14ac:dyDescent="0.2">
      <c r="A13" s="99"/>
      <c r="B13" s="99"/>
      <c r="C13" s="99"/>
      <c r="D13" s="6">
        <v>3.2000000000000001E-2</v>
      </c>
      <c r="E13" s="7"/>
      <c r="F13" s="7"/>
      <c r="H13" s="1"/>
      <c r="I13" s="100"/>
      <c r="J13" s="100"/>
      <c r="K13" s="100"/>
      <c r="L13" s="1"/>
      <c r="M13" s="1"/>
      <c r="N13" s="89"/>
      <c r="O13" s="89"/>
      <c r="P13" s="92"/>
      <c r="Q13" s="93"/>
      <c r="R13" s="93"/>
      <c r="S13" s="93"/>
      <c r="T13" s="93"/>
    </row>
    <row r="14" spans="1:997" ht="15.95" customHeight="1" x14ac:dyDescent="0.2">
      <c r="A14" s="99"/>
      <c r="B14" s="99"/>
      <c r="C14" s="99"/>
      <c r="H14" s="1"/>
      <c r="I14" s="100"/>
      <c r="J14" s="100"/>
      <c r="K14" s="100"/>
      <c r="L14" s="1"/>
      <c r="M14" s="1"/>
      <c r="N14" s="89"/>
      <c r="O14" s="89"/>
      <c r="P14" s="94">
        <v>6</v>
      </c>
      <c r="Q14" s="93" t="s">
        <v>45</v>
      </c>
      <c r="R14" s="93"/>
      <c r="S14" s="93"/>
      <c r="T14" s="93"/>
    </row>
    <row r="15" spans="1:997" ht="6.6" customHeight="1" x14ac:dyDescent="0.2">
      <c r="A15" s="52"/>
      <c r="B15" s="52"/>
      <c r="C15" s="52"/>
      <c r="H15" s="1"/>
      <c r="I15" s="1"/>
      <c r="J15" s="1"/>
      <c r="K15" s="1"/>
      <c r="L15" s="1"/>
      <c r="M15" s="1"/>
      <c r="N15" s="1"/>
      <c r="O15" s="1"/>
      <c r="P15" s="94"/>
      <c r="Q15" s="93"/>
      <c r="R15" s="93"/>
      <c r="S15" s="93"/>
      <c r="T15" s="93"/>
    </row>
    <row r="16" spans="1:997" s="1" customFormat="1" ht="15" customHeight="1" x14ac:dyDescent="0.2">
      <c r="A16" s="53"/>
      <c r="B16" s="53"/>
      <c r="C16" s="51"/>
      <c r="D16" s="5"/>
      <c r="E16" s="5"/>
      <c r="F16" s="5"/>
      <c r="H16" s="63" t="s">
        <v>31</v>
      </c>
      <c r="I16" s="95" t="s">
        <v>17</v>
      </c>
      <c r="J16" s="95"/>
      <c r="K16" s="63" t="s">
        <v>32</v>
      </c>
      <c r="L16" s="95" t="s">
        <v>33</v>
      </c>
      <c r="M16" s="95"/>
      <c r="N16" s="95"/>
      <c r="O16" s="63" t="s">
        <v>7</v>
      </c>
      <c r="P16" s="94"/>
      <c r="Q16" s="93"/>
      <c r="R16" s="93"/>
      <c r="S16" s="93"/>
      <c r="T16" s="93"/>
      <c r="U16"/>
      <c r="V16"/>
      <c r="W16"/>
      <c r="X16"/>
      <c r="Y16"/>
      <c r="Z16"/>
      <c r="AA16"/>
      <c r="AB16"/>
      <c r="AC16"/>
    </row>
    <row r="17" spans="1:38" s="1" customFormat="1" ht="15" customHeight="1" x14ac:dyDescent="0.2">
      <c r="A17" s="54" t="s">
        <v>24</v>
      </c>
      <c r="B17" s="52"/>
      <c r="C17" s="75">
        <v>5</v>
      </c>
      <c r="D17" s="5"/>
      <c r="E17" s="5"/>
      <c r="F17" s="5"/>
      <c r="H17" s="9"/>
      <c r="I17" s="105"/>
      <c r="J17" s="105"/>
      <c r="K17" s="41"/>
      <c r="L17" s="96"/>
      <c r="M17" s="96"/>
      <c r="N17" s="96"/>
      <c r="O17" s="9"/>
      <c r="P17" s="94"/>
      <c r="Q17" s="93"/>
      <c r="R17" s="93"/>
      <c r="S17" s="93"/>
      <c r="T17" s="93"/>
      <c r="U17"/>
      <c r="V17"/>
      <c r="W17"/>
      <c r="X17"/>
      <c r="Y17"/>
      <c r="Z17"/>
      <c r="AA17"/>
      <c r="AB17"/>
      <c r="AC17"/>
    </row>
    <row r="18" spans="1:38" ht="4.1500000000000004" customHeight="1" x14ac:dyDescent="0.2">
      <c r="A18" s="52"/>
      <c r="B18" s="52"/>
      <c r="C18" s="52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38" s="11" customFormat="1" ht="15" customHeight="1" x14ac:dyDescent="0.2">
      <c r="A19" s="55" t="s">
        <v>18</v>
      </c>
      <c r="B19" s="55"/>
      <c r="C19" s="56"/>
      <c r="D19" s="10" t="s">
        <v>20</v>
      </c>
      <c r="E19" s="10" t="s">
        <v>15</v>
      </c>
      <c r="F19" s="10"/>
      <c r="H19" s="101" t="s">
        <v>19</v>
      </c>
      <c r="I19" s="102"/>
      <c r="J19" s="103"/>
      <c r="K19" s="63" t="s">
        <v>21</v>
      </c>
      <c r="L19" s="101" t="s">
        <v>6</v>
      </c>
      <c r="M19" s="111"/>
      <c r="N19" s="64" t="s">
        <v>5</v>
      </c>
      <c r="O19" s="64" t="s">
        <v>4</v>
      </c>
      <c r="P19" s="65">
        <v>1</v>
      </c>
      <c r="Q19" s="65">
        <v>2</v>
      </c>
      <c r="R19" s="65">
        <v>3</v>
      </c>
      <c r="S19" s="65">
        <v>4</v>
      </c>
      <c r="T19" s="65">
        <v>5</v>
      </c>
      <c r="U19"/>
      <c r="V19"/>
      <c r="W19"/>
      <c r="X19"/>
      <c r="Y19"/>
      <c r="Z19"/>
      <c r="AA19"/>
      <c r="AB19"/>
      <c r="AC19"/>
    </row>
    <row r="20" spans="1:38" s="11" customFormat="1" ht="14.1" customHeight="1" x14ac:dyDescent="0.2">
      <c r="A20" s="74" t="s">
        <v>47</v>
      </c>
      <c r="B20" s="57"/>
      <c r="C20" s="58">
        <v>2</v>
      </c>
      <c r="D20" s="12">
        <v>0</v>
      </c>
      <c r="E20" s="12">
        <v>0</v>
      </c>
      <c r="F20" s="12"/>
      <c r="H20" s="88" t="s">
        <v>46</v>
      </c>
      <c r="I20" s="89"/>
      <c r="J20" s="89"/>
      <c r="K20" s="24" t="s">
        <v>48</v>
      </c>
      <c r="L20" s="112">
        <v>1</v>
      </c>
      <c r="M20" s="113"/>
      <c r="N20" s="79">
        <f>IF(ISERROR(CHOOSE(oknDiscountRate,oknDiscountPriceA_1,oknDiscountPriceB_1,oknDiscountPriceC_1,oknDiscountPriceD_1,oknDiscountPriceE_1)),0,(CHOOSE(oknDiscountRate,oknDiscountPriceA_1,oknDiscountPriceB_1,oknDiscountPriceC_1,oknDiscountPriceD_1,oknDiscountPriceE_1)))</f>
        <v>15</v>
      </c>
      <c r="O20" s="27">
        <f>ROUND(oknQuantity_1*oknPrice_1,2)</f>
        <v>15</v>
      </c>
      <c r="P20" s="30">
        <v>19</v>
      </c>
      <c r="Q20" s="30">
        <v>18</v>
      </c>
      <c r="R20" s="30">
        <v>17</v>
      </c>
      <c r="S20" s="30">
        <v>16</v>
      </c>
      <c r="T20" s="30">
        <v>15</v>
      </c>
      <c r="U20"/>
      <c r="V20"/>
      <c r="W20"/>
      <c r="X20"/>
      <c r="Y20"/>
      <c r="Z20"/>
      <c r="AA20"/>
      <c r="AB20"/>
      <c r="AC20"/>
    </row>
    <row r="21" spans="1:38" s="11" customFormat="1" ht="14.1" customHeight="1" x14ac:dyDescent="0.2">
      <c r="A21" s="74"/>
      <c r="B21" s="57"/>
      <c r="C21" s="58">
        <v>2</v>
      </c>
      <c r="D21" s="12">
        <v>0</v>
      </c>
      <c r="E21" s="12">
        <v>0</v>
      </c>
      <c r="F21" s="12"/>
      <c r="H21" s="90"/>
      <c r="I21" s="91"/>
      <c r="J21" s="91"/>
      <c r="K21" s="71"/>
      <c r="L21" s="86">
        <v>0</v>
      </c>
      <c r="M21" s="87"/>
      <c r="N21" s="80">
        <f>IF(ISERROR(CHOOSE(oknDiscountRate,oknDiscountPriceA_2,oknDiscountPriceB_2,oknDiscountPriceC_2,oknDiscountPriceD_2,oknDiscountPriceE_2)),0,(CHOOSE(oknDiscountRate,oknDiscountPriceA_2,oknDiscountPriceB_2,oknDiscountPriceC_2,oknDiscountPriceD_2,oknDiscountPriceE_2)))</f>
        <v>0</v>
      </c>
      <c r="O21" s="72">
        <f>ROUND(oknQuantity_2*oknPrice_2,2)</f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/>
      <c r="V21"/>
      <c r="W21"/>
      <c r="X21"/>
      <c r="Y21"/>
      <c r="Z21"/>
      <c r="AA21"/>
      <c r="AB21"/>
      <c r="AC21"/>
    </row>
    <row r="22" spans="1:38" s="11" customFormat="1" ht="14.1" customHeight="1" x14ac:dyDescent="0.2">
      <c r="A22" s="74"/>
      <c r="B22" s="57"/>
      <c r="C22" s="58">
        <v>3</v>
      </c>
      <c r="D22" s="12">
        <v>0</v>
      </c>
      <c r="E22" s="12">
        <v>0</v>
      </c>
      <c r="F22" s="12"/>
      <c r="H22" s="88"/>
      <c r="I22" s="89"/>
      <c r="J22" s="89"/>
      <c r="K22" s="25"/>
      <c r="L22" s="84">
        <v>0</v>
      </c>
      <c r="M22" s="85"/>
      <c r="N22" s="81">
        <f>IF(ISERROR(CHOOSE(oknDiscountRate,oknDiscountPriceA_3,oknDiscountPriceB_3,oknDiscountPriceC_3,oknDiscountPriceD_3,oknDiscountPriceE_3)),0,(CHOOSE(oknDiscountRate,oknDiscountPriceA_3,oknDiscountPriceB_3,oknDiscountPriceC_3,oknDiscountPriceD_3,oknDiscountPriceE_3)))</f>
        <v>0</v>
      </c>
      <c r="O22" s="27">
        <f>ROUND(oknQuantity_3*oknPrice_3,2)</f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/>
      <c r="V22"/>
      <c r="W22"/>
      <c r="X22"/>
      <c r="Y22"/>
      <c r="Z22"/>
      <c r="AA22"/>
      <c r="AB22"/>
      <c r="AC22"/>
    </row>
    <row r="23" spans="1:38" s="11" customFormat="1" ht="14.1" customHeight="1" x14ac:dyDescent="0.2">
      <c r="A23" s="74"/>
      <c r="B23" s="57"/>
      <c r="C23" s="58">
        <v>4</v>
      </c>
      <c r="D23" s="12">
        <v>0</v>
      </c>
      <c r="E23" s="12">
        <v>0</v>
      </c>
      <c r="F23" s="12"/>
      <c r="H23" s="90"/>
      <c r="I23" s="91"/>
      <c r="J23" s="91"/>
      <c r="K23" s="71"/>
      <c r="L23" s="86">
        <v>0</v>
      </c>
      <c r="M23" s="87"/>
      <c r="N23" s="80">
        <f>IF(ISERROR(CHOOSE(oknDiscountRate,oknDiscountPriceA_4,oknDiscountPriceB_4,oknDiscountPriceC_4,oknDiscountPriceD_4,oknDiscountPriceE_4)),0,(CHOOSE(oknDiscountRate,oknDiscountPriceA_4,oknDiscountPriceB_4,oknDiscountPriceC_4,oknDiscountPriceD_4,oknDiscountPriceE_4)))</f>
        <v>0</v>
      </c>
      <c r="O23" s="72">
        <f>ROUND(oknQuantity_4*oknPrice_4,2)</f>
        <v>0</v>
      </c>
      <c r="P23" s="70">
        <v>0</v>
      </c>
      <c r="Q23" s="70">
        <v>0</v>
      </c>
      <c r="R23" s="70">
        <v>0</v>
      </c>
      <c r="S23" s="70">
        <v>0</v>
      </c>
      <c r="T23" s="70">
        <v>0</v>
      </c>
      <c r="U23"/>
      <c r="V23"/>
      <c r="W23"/>
      <c r="X23"/>
      <c r="Y23"/>
      <c r="Z23"/>
      <c r="AA23"/>
      <c r="AB23"/>
      <c r="AC23"/>
      <c r="AL23" s="3" t="s">
        <v>30</v>
      </c>
    </row>
    <row r="24" spans="1:38" s="11" customFormat="1" ht="14.1" customHeight="1" x14ac:dyDescent="0.2">
      <c r="A24" s="74"/>
      <c r="B24" s="57"/>
      <c r="C24" s="58">
        <v>5</v>
      </c>
      <c r="D24" s="12">
        <v>0</v>
      </c>
      <c r="E24" s="12">
        <v>0</v>
      </c>
      <c r="F24" s="12"/>
      <c r="H24" s="88"/>
      <c r="I24" s="89"/>
      <c r="J24" s="89"/>
      <c r="K24" s="25"/>
      <c r="L24" s="84">
        <v>0</v>
      </c>
      <c r="M24" s="85"/>
      <c r="N24" s="81">
        <f>IF(ISERROR(CHOOSE(oknDiscountRate,oknDiscountPriceA_5,oknDiscountPriceB_5,oknDiscountPriceC_5,oknDiscountPriceD_5,oknDiscountPriceE_5)),0,(CHOOSE(oknDiscountRate,oknDiscountPriceA_5,oknDiscountPriceB_5,oknDiscountPriceC_5,oknDiscountPriceD_5,oknDiscountPriceE_5)))</f>
        <v>0</v>
      </c>
      <c r="O24" s="27">
        <f>ROUND(oknQuantity_5*oknPrice_5,2)</f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/>
      <c r="V24"/>
      <c r="W24"/>
      <c r="X24"/>
      <c r="Y24"/>
      <c r="Z24"/>
      <c r="AA24"/>
      <c r="AB24"/>
      <c r="AC24"/>
      <c r="AL24" s="8"/>
    </row>
    <row r="25" spans="1:38" s="11" customFormat="1" ht="14.1" customHeight="1" x14ac:dyDescent="0.2">
      <c r="A25" s="74"/>
      <c r="B25" s="57"/>
      <c r="C25" s="58">
        <v>6</v>
      </c>
      <c r="D25" s="12">
        <v>0</v>
      </c>
      <c r="E25" s="12">
        <v>0</v>
      </c>
      <c r="F25" s="12"/>
      <c r="H25" s="90"/>
      <c r="I25" s="91"/>
      <c r="J25" s="91"/>
      <c r="K25" s="71"/>
      <c r="L25" s="86">
        <v>0</v>
      </c>
      <c r="M25" s="87"/>
      <c r="N25" s="80">
        <f>IF(ISERROR(CHOOSE(oknDiscountRate,oknDiscountPriceA_6,oknDiscountPriceB_6,oknDiscountPriceC_6,oknDiscountPriceD_6,oknDiscountPriceE_6)),0,(CHOOSE(oknDiscountRate,oknDiscountPriceA_6,oknDiscountPriceB_6,oknDiscountPriceC_6,oknDiscountPriceD_6,oknDiscountPriceE_6)))</f>
        <v>0</v>
      </c>
      <c r="O25" s="72">
        <f>ROUND(oknQuantity_6*oknPrice_6,2)</f>
        <v>0</v>
      </c>
      <c r="P25" s="70">
        <v>0</v>
      </c>
      <c r="Q25" s="70">
        <v>0</v>
      </c>
      <c r="R25" s="70">
        <v>0</v>
      </c>
      <c r="S25" s="70">
        <v>0</v>
      </c>
      <c r="T25" s="70">
        <v>0</v>
      </c>
      <c r="U25"/>
      <c r="V25"/>
      <c r="W25"/>
      <c r="X25"/>
      <c r="Y25"/>
      <c r="Z25"/>
      <c r="AA25"/>
      <c r="AB25"/>
      <c r="AC25"/>
    </row>
    <row r="26" spans="1:38" s="11" customFormat="1" ht="14.1" customHeight="1" x14ac:dyDescent="0.2">
      <c r="A26" s="74"/>
      <c r="B26" s="57"/>
      <c r="C26" s="58">
        <v>7</v>
      </c>
      <c r="D26" s="12">
        <v>0</v>
      </c>
      <c r="E26" s="12">
        <v>0</v>
      </c>
      <c r="F26" s="12"/>
      <c r="H26" s="88"/>
      <c r="I26" s="89"/>
      <c r="J26" s="89"/>
      <c r="K26" s="25"/>
      <c r="L26" s="84">
        <v>0</v>
      </c>
      <c r="M26" s="85"/>
      <c r="N26" s="81">
        <f>IF(ISERROR(CHOOSE(oknDiscountRate,oknDiscountPriceA_7,oknDiscountPriceB_7,oknDiscountPriceC_7,oknDiscountPriceD_7,oknDiscountPriceE_7)),0,(CHOOSE(oknDiscountRate,oknDiscountPriceA_7,oknDiscountPriceB_7,oknDiscountPriceC_7,oknDiscountPriceD_7,oknDiscountPriceE_7)))</f>
        <v>0</v>
      </c>
      <c r="O26" s="27">
        <f>ROUND(oknQuantity_7*oknPrice_7,2)</f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/>
      <c r="V26"/>
      <c r="W26"/>
      <c r="X26"/>
      <c r="Y26"/>
      <c r="Z26"/>
      <c r="AA26"/>
      <c r="AB26"/>
      <c r="AC26"/>
    </row>
    <row r="27" spans="1:38" s="11" customFormat="1" ht="14.1" customHeight="1" x14ac:dyDescent="0.2">
      <c r="A27" s="74"/>
      <c r="B27" s="57"/>
      <c r="C27" s="58">
        <v>8</v>
      </c>
      <c r="D27" s="12">
        <v>0</v>
      </c>
      <c r="E27" s="12">
        <v>0</v>
      </c>
      <c r="F27" s="12"/>
      <c r="H27" s="90"/>
      <c r="I27" s="91"/>
      <c r="J27" s="91"/>
      <c r="K27" s="71"/>
      <c r="L27" s="86">
        <v>0</v>
      </c>
      <c r="M27" s="87"/>
      <c r="N27" s="80">
        <f>IF(ISERROR(CHOOSE(oknDiscountRate,oknDiscountPriceA_8,oknDiscountPriceB_8,oknDiscountPriceC_8,oknDiscountPriceD_8,oknDiscountPriceE_8)),0,(CHOOSE(oknDiscountRate,oknDiscountPriceA_8,oknDiscountPriceB_8,oknDiscountPriceC_8,oknDiscountPriceD_8,oknDiscountPriceE_8)))</f>
        <v>0</v>
      </c>
      <c r="O27" s="72">
        <f>ROUND(oknQuantity_8*oknPrice_8,2)</f>
        <v>0</v>
      </c>
      <c r="P27" s="70">
        <v>0</v>
      </c>
      <c r="Q27" s="70">
        <v>0</v>
      </c>
      <c r="R27" s="70">
        <v>0</v>
      </c>
      <c r="S27" s="70">
        <v>0</v>
      </c>
      <c r="T27" s="70">
        <v>0</v>
      </c>
      <c r="U27"/>
      <c r="V27"/>
      <c r="W27"/>
      <c r="X27"/>
      <c r="Y27"/>
      <c r="Z27"/>
      <c r="AA27"/>
      <c r="AB27"/>
      <c r="AC27"/>
    </row>
    <row r="28" spans="1:38" s="11" customFormat="1" ht="14.1" customHeight="1" x14ac:dyDescent="0.2">
      <c r="A28" s="74"/>
      <c r="B28" s="57"/>
      <c r="C28" s="58">
        <v>9</v>
      </c>
      <c r="D28" s="12">
        <v>0</v>
      </c>
      <c r="E28" s="12">
        <v>0</v>
      </c>
      <c r="F28" s="12"/>
      <c r="H28" s="88"/>
      <c r="I28" s="89"/>
      <c r="J28" s="89"/>
      <c r="K28" s="25"/>
      <c r="L28" s="84">
        <v>0</v>
      </c>
      <c r="M28" s="85"/>
      <c r="N28" s="81">
        <f>IF(ISERROR(CHOOSE(oknDiscountRate,oknDiscountPriceA_9,oknDiscountPriceB_9,oknDiscountPriceC_9,oknDiscountPriceD_9,oknDiscountPriceE_9)),0,(CHOOSE(oknDiscountRate,oknDiscountPriceA_9,oknDiscountPriceB_9,oknDiscountPriceC_9,oknDiscountPriceD_9,oknDiscountPriceE_9)))</f>
        <v>0</v>
      </c>
      <c r="O28" s="27">
        <f>ROUND(oknQuantity_9*oknPrice_9,2)</f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/>
      <c r="V28"/>
      <c r="W28"/>
      <c r="X28"/>
      <c r="Y28"/>
      <c r="Z28"/>
      <c r="AA28"/>
      <c r="AB28"/>
      <c r="AC28"/>
    </row>
    <row r="29" spans="1:38" s="11" customFormat="1" ht="14.1" customHeight="1" x14ac:dyDescent="0.2">
      <c r="A29" s="74"/>
      <c r="B29" s="57"/>
      <c r="C29" s="58">
        <v>10</v>
      </c>
      <c r="D29" s="12">
        <v>0</v>
      </c>
      <c r="E29" s="12">
        <v>0</v>
      </c>
      <c r="F29" s="12"/>
      <c r="H29" s="90"/>
      <c r="I29" s="91"/>
      <c r="J29" s="91"/>
      <c r="K29" s="71"/>
      <c r="L29" s="86">
        <v>0</v>
      </c>
      <c r="M29" s="87"/>
      <c r="N29" s="80">
        <f>IF(ISERROR(CHOOSE(oknDiscountRate,oknDiscountPriceA_10,oknDiscountPriceB_10,oknDiscountPriceC_10,oknDiscountPriceD_10,oknDiscountPriceE_10)),0,(CHOOSE(oknDiscountRate,oknDiscountPriceA_10,oknDiscountPriceB_10,oknDiscountPriceC_10,oknDiscountPriceD_10,oknDiscountPriceE_10)))</f>
        <v>0</v>
      </c>
      <c r="O29" s="72">
        <f>ROUND(oknQuantity_10*oknPrice_10,2)</f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/>
      <c r="V29"/>
      <c r="W29"/>
      <c r="X29"/>
      <c r="Y29"/>
      <c r="Z29"/>
      <c r="AA29"/>
      <c r="AB29"/>
      <c r="AC29"/>
    </row>
    <row r="30" spans="1:38" s="11" customFormat="1" ht="14.1" customHeight="1" x14ac:dyDescent="0.2">
      <c r="A30" s="74"/>
      <c r="B30" s="57"/>
      <c r="C30" s="58">
        <v>11</v>
      </c>
      <c r="D30" s="12">
        <v>0</v>
      </c>
      <c r="E30" s="12">
        <v>0</v>
      </c>
      <c r="F30" s="12"/>
      <c r="H30" s="88"/>
      <c r="I30" s="89"/>
      <c r="J30" s="89"/>
      <c r="K30" s="25"/>
      <c r="L30" s="84">
        <v>0</v>
      </c>
      <c r="M30" s="85"/>
      <c r="N30" s="81">
        <f>IF(ISERROR(CHOOSE(oknDiscountRate,oknDiscountPriceA_11,oknDiscountPriceB_11,oknDiscountPriceC_11,oknDiscountPriceD_11,oknDiscountPriceE_11)),0,(CHOOSE(oknDiscountRate,oknDiscountPriceA_11,oknDiscountPriceB_11,oknDiscountPriceC_11,oknDiscountPriceD_11,oknDiscountPriceE_11)))</f>
        <v>0</v>
      </c>
      <c r="O30" s="27">
        <f>ROUND(oknQuantity_11*oknPrice_11,2)</f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/>
      <c r="V30"/>
      <c r="W30"/>
      <c r="X30"/>
      <c r="Y30"/>
      <c r="Z30"/>
      <c r="AA30"/>
      <c r="AB30"/>
      <c r="AC30"/>
    </row>
    <row r="31" spans="1:38" s="11" customFormat="1" ht="14.1" customHeight="1" x14ac:dyDescent="0.2">
      <c r="A31" s="74"/>
      <c r="B31" s="57"/>
      <c r="C31" s="58">
        <v>12</v>
      </c>
      <c r="D31" s="12">
        <v>0</v>
      </c>
      <c r="E31" s="12">
        <v>0</v>
      </c>
      <c r="F31" s="12"/>
      <c r="H31" s="90"/>
      <c r="I31" s="91"/>
      <c r="J31" s="91"/>
      <c r="K31" s="71"/>
      <c r="L31" s="86">
        <v>0</v>
      </c>
      <c r="M31" s="87"/>
      <c r="N31" s="80">
        <f>IF(ISERROR(CHOOSE(oknDiscountRate,oknDiscountPriceA_12,oknDiscountPriceB_12,oknDiscountPriceC_12,oknDiscountPriceD_12,oknDiscountPriceE_12)),0,(CHOOSE(oknDiscountRate,oknDiscountPriceA_12,oknDiscountPriceB_12,oknDiscountPriceC_12,oknDiscountPriceD_12,oknDiscountPriceE_12)))</f>
        <v>0</v>
      </c>
      <c r="O31" s="72">
        <f>ROUND(oknQuantity_12*oknPrice_12,2)</f>
        <v>0</v>
      </c>
      <c r="P31" s="70">
        <v>0</v>
      </c>
      <c r="Q31" s="70">
        <v>0</v>
      </c>
      <c r="R31" s="70">
        <v>0</v>
      </c>
      <c r="S31" s="70">
        <v>0</v>
      </c>
      <c r="T31" s="70">
        <v>0</v>
      </c>
      <c r="U31"/>
      <c r="V31"/>
      <c r="W31"/>
      <c r="X31"/>
      <c r="Y31"/>
      <c r="Z31"/>
      <c r="AA31"/>
      <c r="AB31"/>
      <c r="AC31"/>
    </row>
    <row r="32" spans="1:38" s="11" customFormat="1" ht="14.1" customHeight="1" x14ac:dyDescent="0.2">
      <c r="A32" s="74"/>
      <c r="B32" s="57"/>
      <c r="C32" s="58">
        <v>13</v>
      </c>
      <c r="D32" s="12">
        <v>0</v>
      </c>
      <c r="E32" s="12">
        <v>0</v>
      </c>
      <c r="F32" s="12"/>
      <c r="H32" s="88"/>
      <c r="I32" s="89"/>
      <c r="J32" s="89"/>
      <c r="K32" s="25"/>
      <c r="L32" s="84">
        <v>0</v>
      </c>
      <c r="M32" s="85"/>
      <c r="N32" s="81">
        <f>IF(ISERROR(CHOOSE(oknDiscountRate,oknDiscountPriceA_13,oknDiscountPriceB_13,oknDiscountPriceC_13,oknDiscountPriceD_13,oknDiscountPriceE_13)),0,(CHOOSE(oknDiscountRate,oknDiscountPriceA_13,oknDiscountPriceB_13,oknDiscountPriceC_13,oknDiscountPriceD_13,oknDiscountPriceE_13)))</f>
        <v>0</v>
      </c>
      <c r="O32" s="27">
        <f>ROUND(oknQuantity_13*oknPrice_13,2)</f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/>
      <c r="V32"/>
      <c r="W32"/>
      <c r="X32"/>
      <c r="Y32"/>
      <c r="Z32"/>
      <c r="AA32"/>
      <c r="AB32"/>
      <c r="AC32"/>
    </row>
    <row r="33" spans="1:29" s="11" customFormat="1" ht="14.1" customHeight="1" x14ac:dyDescent="0.2">
      <c r="A33" s="74"/>
      <c r="B33" s="57"/>
      <c r="C33" s="58">
        <v>14</v>
      </c>
      <c r="D33" s="12">
        <v>0</v>
      </c>
      <c r="E33" s="12">
        <v>0</v>
      </c>
      <c r="F33" s="12"/>
      <c r="H33" s="90"/>
      <c r="I33" s="91"/>
      <c r="J33" s="91"/>
      <c r="K33" s="71"/>
      <c r="L33" s="86">
        <v>0</v>
      </c>
      <c r="M33" s="87"/>
      <c r="N33" s="80">
        <f>IF(ISERROR(CHOOSE(oknDiscountRate,oknDiscountPriceA_14,oknDiscountPriceB_14,oknDiscountPriceC_14,oknDiscountPriceD_14,oknDiscountPriceE_14)),0,(CHOOSE(oknDiscountRate,oknDiscountPriceA_14,oknDiscountPriceB_14,oknDiscountPriceC_14,oknDiscountPriceD_14,oknDiscountPriceE_14)))</f>
        <v>0</v>
      </c>
      <c r="O33" s="72">
        <f>ROUND(oknQuantity_14*oknPrice_14,2)</f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/>
      <c r="V33"/>
      <c r="W33"/>
      <c r="X33"/>
      <c r="Y33"/>
      <c r="Z33"/>
      <c r="AA33"/>
      <c r="AB33"/>
      <c r="AC33"/>
    </row>
    <row r="34" spans="1:29" s="11" customFormat="1" ht="14.1" customHeight="1" x14ac:dyDescent="0.2">
      <c r="A34" s="74"/>
      <c r="B34" s="57"/>
      <c r="C34" s="58">
        <v>15</v>
      </c>
      <c r="D34" s="12">
        <v>0</v>
      </c>
      <c r="E34" s="12">
        <v>0</v>
      </c>
      <c r="F34" s="12"/>
      <c r="H34" s="88"/>
      <c r="I34" s="89"/>
      <c r="J34" s="89"/>
      <c r="K34" s="25"/>
      <c r="L34" s="84">
        <v>0</v>
      </c>
      <c r="M34" s="85"/>
      <c r="N34" s="81">
        <f>IF(ISERROR(CHOOSE(oknDiscountRate,oknDiscountPriceA_15,oknDiscountPriceB_15,oknDiscountPriceC_15,oknDiscountPriceD_15,oknDiscountPriceE_15)),0,(CHOOSE(oknDiscountRate,oknDiscountPriceA_15,oknDiscountPriceB_15,oknDiscountPriceC_15,oknDiscountPriceD_15,oknDiscountPriceE_15)))</f>
        <v>0</v>
      </c>
      <c r="O34" s="27">
        <f>ROUND(oknQuantity_15*oknPrice_15,2)</f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/>
      <c r="V34"/>
      <c r="W34"/>
      <c r="X34"/>
      <c r="Y34"/>
      <c r="Z34"/>
      <c r="AA34"/>
      <c r="AB34"/>
      <c r="AC34"/>
    </row>
    <row r="35" spans="1:29" s="11" customFormat="1" ht="14.1" customHeight="1" x14ac:dyDescent="0.2">
      <c r="A35" s="74"/>
      <c r="B35" s="57"/>
      <c r="C35" s="58">
        <v>16</v>
      </c>
      <c r="D35" s="12">
        <v>0</v>
      </c>
      <c r="E35" s="12">
        <v>0</v>
      </c>
      <c r="F35" s="12"/>
      <c r="H35" s="90"/>
      <c r="I35" s="91"/>
      <c r="J35" s="91"/>
      <c r="K35" s="71"/>
      <c r="L35" s="86">
        <v>0</v>
      </c>
      <c r="M35" s="87"/>
      <c r="N35" s="80">
        <f>IF(ISERROR(CHOOSE(oknDiscountRate,oknDiscountPriceA_16,oknDiscountPriceB_16,oknDiscountPriceC_16,oknDiscountPriceD_16,oknDiscountPriceE_16)),0,(CHOOSE(oknDiscountRate,oknDiscountPriceA_16,oknDiscountPriceB_16,oknDiscountPriceC_16,oknDiscountPriceD_16,oknDiscountPriceE_16)))</f>
        <v>0</v>
      </c>
      <c r="O35" s="72">
        <f>ROUND(oknQuantity_16*oknPrice_16,2)</f>
        <v>0</v>
      </c>
      <c r="P35" s="70">
        <v>0</v>
      </c>
      <c r="Q35" s="70">
        <v>0</v>
      </c>
      <c r="R35" s="70">
        <v>0</v>
      </c>
      <c r="S35" s="70">
        <v>0</v>
      </c>
      <c r="T35" s="70">
        <v>0</v>
      </c>
      <c r="U35"/>
      <c r="V35"/>
      <c r="W35"/>
      <c r="X35"/>
      <c r="Y35"/>
      <c r="Z35"/>
      <c r="AA35"/>
      <c r="AB35"/>
      <c r="AC35"/>
    </row>
    <row r="36" spans="1:29" s="11" customFormat="1" ht="14.1" customHeight="1" x14ac:dyDescent="0.2">
      <c r="A36" s="74"/>
      <c r="B36" s="57"/>
      <c r="C36" s="58">
        <v>17</v>
      </c>
      <c r="D36" s="12">
        <v>0</v>
      </c>
      <c r="E36" s="12">
        <v>0</v>
      </c>
      <c r="F36" s="12"/>
      <c r="H36" s="88"/>
      <c r="I36" s="89"/>
      <c r="J36" s="89"/>
      <c r="K36" s="25"/>
      <c r="L36" s="84">
        <v>0</v>
      </c>
      <c r="M36" s="85"/>
      <c r="N36" s="81">
        <f>IF(ISERROR(CHOOSE(oknDiscountRate,oknDiscountPriceA_17,oknDiscountPriceB_17,oknDiscountPriceC_17,oknDiscountPriceD_17,oknDiscountPriceE_17)),0,(CHOOSE(oknDiscountRate,oknDiscountPriceA_17,oknDiscountPriceB_17,oknDiscountPriceC_17,oknDiscountPriceD_17,oknDiscountPriceE_17)))</f>
        <v>0</v>
      </c>
      <c r="O36" s="27">
        <f>ROUND(oknQuantity_17*oknPrice_17,2)</f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/>
      <c r="V36"/>
      <c r="W36"/>
      <c r="X36"/>
      <c r="Y36"/>
      <c r="Z36"/>
      <c r="AA36"/>
      <c r="AB36"/>
      <c r="AC36"/>
    </row>
    <row r="37" spans="1:29" s="11" customFormat="1" ht="14.1" customHeight="1" x14ac:dyDescent="0.2">
      <c r="A37" s="74"/>
      <c r="B37" s="57"/>
      <c r="C37" s="58">
        <v>18</v>
      </c>
      <c r="D37" s="12">
        <v>0</v>
      </c>
      <c r="E37" s="12">
        <v>0</v>
      </c>
      <c r="F37" s="12"/>
      <c r="H37" s="90"/>
      <c r="I37" s="91"/>
      <c r="J37" s="91"/>
      <c r="K37" s="71"/>
      <c r="L37" s="86">
        <v>0</v>
      </c>
      <c r="M37" s="87"/>
      <c r="N37" s="80">
        <f>IF(ISERROR(CHOOSE(oknDiscountRate,oknDiscountPriceA_18,oknDiscountPriceB_18,oknDiscountPriceC_18,oknDiscountPriceD_18,oknDiscountPriceE_18)),0,(CHOOSE(oknDiscountRate,oknDiscountPriceA_18,oknDiscountPriceB_18,oknDiscountPriceC_18,oknDiscountPriceD_18,oknDiscountPriceE_18)))</f>
        <v>0</v>
      </c>
      <c r="O37" s="72">
        <f>ROUND(oknQuantity_18*oknPrice_18,2)</f>
        <v>0</v>
      </c>
      <c r="P37" s="70">
        <v>0</v>
      </c>
      <c r="Q37" s="70">
        <v>0</v>
      </c>
      <c r="R37" s="70">
        <v>0</v>
      </c>
      <c r="S37" s="70">
        <v>0</v>
      </c>
      <c r="T37" s="70">
        <v>0</v>
      </c>
      <c r="U37"/>
      <c r="V37"/>
      <c r="W37"/>
      <c r="X37"/>
      <c r="Y37"/>
      <c r="Z37"/>
      <c r="AA37"/>
      <c r="AB37"/>
      <c r="AC37"/>
    </row>
    <row r="38" spans="1:29" s="11" customFormat="1" ht="14.1" customHeight="1" x14ac:dyDescent="0.2">
      <c r="A38" s="74"/>
      <c r="B38" s="57"/>
      <c r="C38" s="58">
        <v>19</v>
      </c>
      <c r="D38" s="12">
        <v>0</v>
      </c>
      <c r="E38" s="12">
        <v>0</v>
      </c>
      <c r="F38" s="12"/>
      <c r="H38" s="88"/>
      <c r="I38" s="89"/>
      <c r="J38" s="89"/>
      <c r="K38" s="25"/>
      <c r="L38" s="84">
        <v>0</v>
      </c>
      <c r="M38" s="85"/>
      <c r="N38" s="81">
        <f>IF(ISERROR(CHOOSE(oknDiscountRate,oknDiscountPriceA_19,oknDiscountPriceB_19,oknDiscountPriceC_19,oknDiscountPriceD_19,oknDiscountPriceE_19)),0,(CHOOSE(oknDiscountRate,oknDiscountPriceA_19,oknDiscountPriceB_19,oknDiscountPriceC_19,oknDiscountPriceD_19,oknDiscountPriceE_19)))</f>
        <v>0</v>
      </c>
      <c r="O38" s="27">
        <f>ROUND(oknQuantity_19*oknPrice_19,2)</f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/>
      <c r="V38"/>
      <c r="W38"/>
      <c r="X38"/>
      <c r="Y38"/>
      <c r="Z38"/>
      <c r="AA38"/>
      <c r="AB38"/>
      <c r="AC38"/>
    </row>
    <row r="39" spans="1:29" s="11" customFormat="1" ht="14.1" customHeight="1" x14ac:dyDescent="0.2">
      <c r="A39" s="74"/>
      <c r="B39" s="57"/>
      <c r="C39" s="58">
        <v>20</v>
      </c>
      <c r="D39" s="12">
        <v>0</v>
      </c>
      <c r="E39" s="12">
        <v>0</v>
      </c>
      <c r="F39" s="12"/>
      <c r="H39" s="90"/>
      <c r="I39" s="91"/>
      <c r="J39" s="91"/>
      <c r="K39" s="71"/>
      <c r="L39" s="86">
        <v>0</v>
      </c>
      <c r="M39" s="87"/>
      <c r="N39" s="80">
        <f>IF(ISERROR(CHOOSE(oknDiscountRate,oknDiscountPriceA_20,oknDiscountPriceB_20,oknDiscountPriceC_20,oknDiscountPriceD_20,oknDiscountPriceE_20)),0,(CHOOSE(oknDiscountRate,oknDiscountPriceA_20,oknDiscountPriceB_20,oknDiscountPriceC_20,oknDiscountPriceD_20,oknDiscountPriceE_20)))</f>
        <v>0</v>
      </c>
      <c r="O39" s="72">
        <f>ROUND(oknQuantity_20*oknPrice_20,2)</f>
        <v>0</v>
      </c>
      <c r="P39" s="70">
        <v>0</v>
      </c>
      <c r="Q39" s="70">
        <v>0</v>
      </c>
      <c r="R39" s="70">
        <v>0</v>
      </c>
      <c r="S39" s="70">
        <v>0</v>
      </c>
      <c r="T39" s="70">
        <v>0</v>
      </c>
      <c r="U39"/>
      <c r="V39"/>
      <c r="W39"/>
      <c r="X39"/>
      <c r="Y39"/>
      <c r="Z39"/>
      <c r="AA39"/>
      <c r="AB39"/>
      <c r="AC39"/>
    </row>
    <row r="40" spans="1:29" s="11" customFormat="1" ht="14.1" customHeight="1" x14ac:dyDescent="0.2">
      <c r="A40" s="74"/>
      <c r="B40" s="57"/>
      <c r="C40" s="58">
        <v>21</v>
      </c>
      <c r="D40" s="12">
        <v>0</v>
      </c>
      <c r="E40" s="12">
        <v>0</v>
      </c>
      <c r="F40" s="12"/>
      <c r="H40" s="88"/>
      <c r="I40" s="89"/>
      <c r="J40" s="89"/>
      <c r="K40" s="25"/>
      <c r="L40" s="84">
        <v>0</v>
      </c>
      <c r="M40" s="85"/>
      <c r="N40" s="81">
        <f>IF(ISERROR(CHOOSE(oknDiscountRate,oknDiscountPriceA_21,oknDiscountPriceB_21,oknDiscountPriceC_21,oknDiscountPriceD_21,oknDiscountPriceE_21)),0,(CHOOSE(oknDiscountRate,oknDiscountPriceA_21,oknDiscountPriceB_21,oknDiscountPriceC_21,oknDiscountPriceD_21,oknDiscountPriceE_21)))</f>
        <v>0</v>
      </c>
      <c r="O40" s="27">
        <f>ROUND(oknQuantity_21*oknPrice_21,2)</f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/>
      <c r="V40"/>
      <c r="W40"/>
      <c r="X40"/>
      <c r="Y40"/>
      <c r="Z40"/>
      <c r="AA40"/>
      <c r="AB40"/>
      <c r="AC40"/>
    </row>
    <row r="41" spans="1:29" s="11" customFormat="1" ht="14.1" customHeight="1" x14ac:dyDescent="0.2">
      <c r="A41" s="74"/>
      <c r="B41" s="57"/>
      <c r="C41" s="58">
        <v>22</v>
      </c>
      <c r="D41" s="12">
        <v>0</v>
      </c>
      <c r="E41" s="12">
        <v>0</v>
      </c>
      <c r="F41" s="12"/>
      <c r="H41" s="90"/>
      <c r="I41" s="91"/>
      <c r="J41" s="91"/>
      <c r="K41" s="71"/>
      <c r="L41" s="86">
        <v>0</v>
      </c>
      <c r="M41" s="87"/>
      <c r="N41" s="80">
        <f>IF(ISERROR(CHOOSE(oknDiscountRate,oknDiscountPriceA_22,oknDiscountPriceB_22,oknDiscountPriceC_22,oknDiscountPriceD_22,oknDiscountPriceE_22)),0,(CHOOSE(oknDiscountRate,oknDiscountPriceA_22,oknDiscountPriceB_22,oknDiscountPriceC_22,oknDiscountPriceD_22,oknDiscountPriceE_22)))</f>
        <v>0</v>
      </c>
      <c r="O41" s="72">
        <f>ROUND(oknQuantity_22*oknPrice_22,2)</f>
        <v>0</v>
      </c>
      <c r="P41" s="70">
        <v>0</v>
      </c>
      <c r="Q41" s="70">
        <v>0</v>
      </c>
      <c r="R41" s="70">
        <v>0</v>
      </c>
      <c r="S41" s="70">
        <v>0</v>
      </c>
      <c r="T41" s="70">
        <v>0</v>
      </c>
      <c r="U41"/>
      <c r="V41"/>
      <c r="W41"/>
      <c r="X41"/>
      <c r="Y41"/>
      <c r="Z41"/>
      <c r="AA41"/>
      <c r="AB41"/>
      <c r="AC41"/>
    </row>
    <row r="42" spans="1:29" s="11" customFormat="1" ht="14.1" customHeight="1" x14ac:dyDescent="0.2">
      <c r="A42" s="74"/>
      <c r="B42" s="57"/>
      <c r="C42" s="58">
        <v>23</v>
      </c>
      <c r="D42" s="12">
        <v>0</v>
      </c>
      <c r="E42" s="12">
        <v>0</v>
      </c>
      <c r="F42" s="12"/>
      <c r="H42" s="88"/>
      <c r="I42" s="89"/>
      <c r="J42" s="89"/>
      <c r="K42" s="25"/>
      <c r="L42" s="84">
        <v>0</v>
      </c>
      <c r="M42" s="85"/>
      <c r="N42" s="81">
        <f>IF(ISERROR(CHOOSE(oknDiscountRate,oknDiscountPriceA_23,oknDiscountPriceB_23,oknDiscountPriceC_23,oknDiscountPriceD_23,oknDiscountPriceE_23)),0,(CHOOSE(oknDiscountRate,oknDiscountPriceA_23,oknDiscountPriceB_23,oknDiscountPriceC_23,oknDiscountPriceD_23,oknDiscountPriceE_23)))</f>
        <v>0</v>
      </c>
      <c r="O42" s="27">
        <f>ROUND(oknQuantity_23*oknPrice_23,2)</f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/>
      <c r="V42"/>
      <c r="W42"/>
      <c r="X42"/>
      <c r="Y42"/>
      <c r="Z42"/>
      <c r="AA42"/>
      <c r="AB42"/>
      <c r="AC42"/>
    </row>
    <row r="43" spans="1:29" s="11" customFormat="1" ht="14.1" customHeight="1" x14ac:dyDescent="0.2">
      <c r="A43" s="74"/>
      <c r="B43" s="57"/>
      <c r="C43" s="58">
        <v>24</v>
      </c>
      <c r="D43" s="12" t="b">
        <v>1</v>
      </c>
      <c r="E43" s="12">
        <v>0</v>
      </c>
      <c r="F43" s="12"/>
      <c r="H43" s="90"/>
      <c r="I43" s="91"/>
      <c r="J43" s="91"/>
      <c r="K43" s="71"/>
      <c r="L43" s="86">
        <v>0</v>
      </c>
      <c r="M43" s="87"/>
      <c r="N43" s="80">
        <f>IF(ISERROR(CHOOSE(oknDiscountRate,oknDiscountPriceA_24,oknDiscountPriceB_24,oknDiscountPriceC_24,oknDiscountPriceD_24,oknDiscountPriceE_24)),0,(CHOOSE(oknDiscountRate,oknDiscountPriceA_24,oknDiscountPriceB_24,oknDiscountPriceC_24,oknDiscountPriceD_24,oknDiscountPriceE_24)))</f>
        <v>0</v>
      </c>
      <c r="O43" s="72">
        <f>ROUND(oknQuantity_24*oknPrice_24,2)</f>
        <v>0</v>
      </c>
      <c r="P43" s="70">
        <v>0</v>
      </c>
      <c r="Q43" s="70">
        <v>0</v>
      </c>
      <c r="R43" s="70">
        <v>0</v>
      </c>
      <c r="S43" s="70">
        <v>0</v>
      </c>
      <c r="T43" s="70">
        <v>0</v>
      </c>
      <c r="U43"/>
      <c r="V43"/>
      <c r="W43"/>
      <c r="X43"/>
      <c r="Y43"/>
      <c r="Z43"/>
      <c r="AA43"/>
      <c r="AB43"/>
      <c r="AC43"/>
    </row>
    <row r="44" spans="1:29" s="11" customFormat="1" ht="14.1" customHeight="1" x14ac:dyDescent="0.2">
      <c r="A44" s="74"/>
      <c r="B44" s="57"/>
      <c r="C44" s="58">
        <v>25</v>
      </c>
      <c r="D44" s="12" t="b">
        <v>1</v>
      </c>
      <c r="E44" s="12">
        <v>0</v>
      </c>
      <c r="F44" s="12"/>
      <c r="H44" s="88"/>
      <c r="I44" s="89"/>
      <c r="J44" s="89"/>
      <c r="K44" s="25"/>
      <c r="L44" s="84">
        <v>0</v>
      </c>
      <c r="M44" s="85"/>
      <c r="N44" s="81">
        <f>IF(ISERROR(CHOOSE(oknDiscountRate,oknDiscountPriceA_25,oknDiscountPriceB_25,oknDiscountPriceC_25,oknDiscountPriceD_25,oknDiscountPriceE_25)),0,(CHOOSE(oknDiscountRate,oknDiscountPriceA_25,oknDiscountPriceB_25,oknDiscountPriceC_25,oknDiscountPriceD_25,oknDiscountPriceE_25)))</f>
        <v>0</v>
      </c>
      <c r="O44" s="27">
        <f>ROUND(oknQuantity_25*oknPrice_25,2)</f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/>
      <c r="V44"/>
      <c r="W44"/>
      <c r="X44"/>
      <c r="Y44"/>
      <c r="Z44"/>
      <c r="AA44"/>
      <c r="AB44"/>
      <c r="AC44"/>
    </row>
    <row r="45" spans="1:29" s="11" customFormat="1" ht="14.1" customHeight="1" x14ac:dyDescent="0.2">
      <c r="A45" s="74"/>
      <c r="B45" s="57"/>
      <c r="C45" s="58">
        <v>26</v>
      </c>
      <c r="D45" s="12" t="b">
        <v>1</v>
      </c>
      <c r="E45" s="12">
        <v>0</v>
      </c>
      <c r="F45" s="12"/>
      <c r="H45" s="90"/>
      <c r="I45" s="91"/>
      <c r="J45" s="91"/>
      <c r="K45" s="71"/>
      <c r="L45" s="86">
        <v>0</v>
      </c>
      <c r="M45" s="87"/>
      <c r="N45" s="80">
        <f>IF(ISERROR(CHOOSE(oknDiscountRate,oknDiscountPriceA_26,oknDiscountPriceB_26,oknDiscountPriceC_26,oknDiscountPriceD_26,oknDiscountPriceE_26)),0,(CHOOSE(oknDiscountRate,oknDiscountPriceA_26,oknDiscountPriceB_26,oknDiscountPriceC_26,oknDiscountPriceD_26,oknDiscountPriceE_26)))</f>
        <v>0</v>
      </c>
      <c r="O45" s="72">
        <f>ROUND(oknQuantity_26*oknPrice_26,2)</f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/>
      <c r="V45"/>
      <c r="W45"/>
      <c r="X45"/>
      <c r="Y45"/>
      <c r="Z45"/>
      <c r="AA45"/>
      <c r="AB45"/>
      <c r="AC45"/>
    </row>
    <row r="46" spans="1:29" s="11" customFormat="1" ht="14.1" customHeight="1" x14ac:dyDescent="0.2">
      <c r="A46" s="74"/>
      <c r="B46" s="57"/>
      <c r="C46" s="58">
        <v>27</v>
      </c>
      <c r="D46" s="12">
        <v>0</v>
      </c>
      <c r="E46" s="12">
        <v>0</v>
      </c>
      <c r="F46" s="12"/>
      <c r="H46" s="88"/>
      <c r="I46" s="89"/>
      <c r="J46" s="89"/>
      <c r="K46" s="25"/>
      <c r="L46" s="84">
        <v>0</v>
      </c>
      <c r="M46" s="85"/>
      <c r="N46" s="81">
        <f>IF(ISERROR(CHOOSE(oknDiscountRate,oknDiscountPriceA_27,oknDiscountPriceB_27,oknDiscountPriceC_27,oknDiscountPriceD_27,oknDiscountPriceE_27)),0,(CHOOSE(oknDiscountRate,oknDiscountPriceA_27,oknDiscountPriceB_27,oknDiscountPriceC_27,oknDiscountPriceD_27,oknDiscountPriceE_27)))</f>
        <v>0</v>
      </c>
      <c r="O46" s="27">
        <f>ROUND(oknQuantity_27*oknPrice_27,2)</f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/>
      <c r="V46"/>
      <c r="W46"/>
      <c r="X46"/>
      <c r="Y46"/>
      <c r="Z46"/>
      <c r="AA46"/>
      <c r="AB46"/>
      <c r="AC46"/>
    </row>
    <row r="47" spans="1:29" s="11" customFormat="1" ht="14.1" customHeight="1" x14ac:dyDescent="0.2">
      <c r="A47" s="74"/>
      <c r="B47" s="57"/>
      <c r="C47" s="58">
        <v>28</v>
      </c>
      <c r="D47" s="12">
        <v>0</v>
      </c>
      <c r="E47" s="12">
        <v>0</v>
      </c>
      <c r="F47" s="12"/>
      <c r="H47" s="90"/>
      <c r="I47" s="91"/>
      <c r="J47" s="91"/>
      <c r="K47" s="71"/>
      <c r="L47" s="86">
        <v>0</v>
      </c>
      <c r="M47" s="87"/>
      <c r="N47" s="80">
        <f>IF(ISERROR(CHOOSE(oknDiscountRate,oknDiscountPriceA_28,oknDiscountPriceB_28,oknDiscountPriceC_28,oknDiscountPriceD_28,oknDiscountPriceE_28)),0,(CHOOSE(oknDiscountRate,oknDiscountPriceA_28,oknDiscountPriceB_28,oknDiscountPriceC_28,oknDiscountPriceD_28,oknDiscountPriceE_28)))</f>
        <v>0</v>
      </c>
      <c r="O47" s="72">
        <f>ROUND(oknQuantity_28*oknPrice_28,2)</f>
        <v>0</v>
      </c>
      <c r="P47" s="70">
        <v>0</v>
      </c>
      <c r="Q47" s="70">
        <v>0</v>
      </c>
      <c r="R47" s="70">
        <v>0</v>
      </c>
      <c r="S47" s="70">
        <v>0</v>
      </c>
      <c r="T47" s="70">
        <v>0</v>
      </c>
      <c r="U47"/>
      <c r="V47"/>
      <c r="W47"/>
      <c r="X47"/>
      <c r="Y47"/>
      <c r="Z47"/>
      <c r="AA47"/>
      <c r="AB47"/>
      <c r="AC47"/>
    </row>
    <row r="48" spans="1:29" s="11" customFormat="1" ht="14.1" customHeight="1" x14ac:dyDescent="0.2">
      <c r="A48" s="74"/>
      <c r="B48" s="57"/>
      <c r="C48" s="58">
        <v>29</v>
      </c>
      <c r="D48" s="12">
        <v>0</v>
      </c>
      <c r="E48" s="12">
        <v>0</v>
      </c>
      <c r="F48" s="12"/>
      <c r="H48" s="88"/>
      <c r="I48" s="89"/>
      <c r="J48" s="89"/>
      <c r="K48" s="25"/>
      <c r="L48" s="84">
        <v>0</v>
      </c>
      <c r="M48" s="85"/>
      <c r="N48" s="81">
        <f>IF(ISERROR(CHOOSE(oknDiscountRate,oknDiscountPriceA_29,oknDiscountPriceB_29,oknDiscountPriceC_29,oknDiscountPriceD_29,oknDiscountPriceE_29)),0,(CHOOSE(oknDiscountRate,oknDiscountPriceA_29,oknDiscountPriceB_29,oknDiscountPriceC_29,oknDiscountPriceD_29,oknDiscountPriceE_29)))</f>
        <v>0</v>
      </c>
      <c r="O48" s="27">
        <f>ROUND(oknQuantity_29*oknPrice_29,2)</f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/>
      <c r="V48"/>
      <c r="W48"/>
      <c r="X48"/>
      <c r="Y48"/>
      <c r="Z48"/>
      <c r="AA48"/>
      <c r="AB48"/>
      <c r="AC48"/>
    </row>
    <row r="49" spans="1:29" s="11" customFormat="1" ht="14.1" customHeight="1" x14ac:dyDescent="0.2">
      <c r="A49" s="74" t="s">
        <v>36</v>
      </c>
      <c r="B49" s="57"/>
      <c r="C49" s="58">
        <v>30</v>
      </c>
      <c r="D49" s="12" t="b">
        <v>1</v>
      </c>
      <c r="E49" s="12">
        <v>0</v>
      </c>
      <c r="F49" s="12"/>
      <c r="H49" s="108" t="s">
        <v>35</v>
      </c>
      <c r="I49" s="109"/>
      <c r="J49" s="110"/>
      <c r="K49" s="68" t="s">
        <v>37</v>
      </c>
      <c r="L49" s="106">
        <v>1</v>
      </c>
      <c r="M49" s="107"/>
      <c r="N49" s="82">
        <f>IF(ISERROR(CHOOSE(oknDiscountRate,oknDiscountPriceA_30,oknDiscountPriceB_30,oknDiscountPriceC_30,oknDiscountPriceD_30,oknDiscountPriceE_30)),0,(CHOOSE(oknDiscountRate,oknDiscountPriceA_30,oknDiscountPriceB_30,oknDiscountPriceC_30,oknDiscountPriceD_30,oknDiscountPriceE_30)))</f>
        <v>55</v>
      </c>
      <c r="O49" s="69">
        <f>ROUND(oknQuantity_30*oknPrice_30,2)</f>
        <v>55</v>
      </c>
      <c r="P49" s="70">
        <v>59</v>
      </c>
      <c r="Q49" s="70">
        <v>58</v>
      </c>
      <c r="R49" s="70">
        <v>57</v>
      </c>
      <c r="S49" s="70">
        <v>56</v>
      </c>
      <c r="T49" s="70">
        <v>55</v>
      </c>
      <c r="U49"/>
      <c r="V49"/>
      <c r="W49"/>
      <c r="X49"/>
      <c r="Y49"/>
      <c r="Z49"/>
      <c r="AA49"/>
      <c r="AB49"/>
      <c r="AC49"/>
    </row>
    <row r="50" spans="1:29" s="11" customFormat="1" ht="15" customHeight="1" x14ac:dyDescent="0.2">
      <c r="A50" s="55"/>
      <c r="B50" s="55"/>
      <c r="C50" s="59"/>
      <c r="D50" s="12"/>
      <c r="E50" s="12"/>
      <c r="F50" s="12"/>
      <c r="H50" s="22"/>
      <c r="I50" s="23"/>
      <c r="J50" s="23"/>
      <c r="K50" s="23"/>
      <c r="L50" s="31"/>
      <c r="M50" s="31"/>
      <c r="N50" s="32" t="s">
        <v>25</v>
      </c>
      <c r="O50" s="14">
        <f>SUM(oknLineTotal_1:oknLineTotal_30)</f>
        <v>70</v>
      </c>
      <c r="P50" s="28"/>
      <c r="Q50" s="28"/>
      <c r="R50" s="28"/>
      <c r="S50" s="28"/>
      <c r="T50" s="28"/>
      <c r="U50"/>
      <c r="V50"/>
      <c r="W50"/>
      <c r="X50"/>
      <c r="Y50"/>
      <c r="Z50"/>
      <c r="AA50"/>
      <c r="AB50"/>
      <c r="AC50"/>
    </row>
    <row r="51" spans="1:29" s="11" customFormat="1" ht="15" customHeight="1" x14ac:dyDescent="0.2">
      <c r="A51" s="59"/>
      <c r="B51" s="59"/>
      <c r="C51" s="59"/>
      <c r="D51" s="21"/>
      <c r="E51" s="20">
        <f t="array" ref="E51">SUM(oknTaxable_1:oknTaxable_30*oknLineTotal_1:oknLineTotal_30)</f>
        <v>55</v>
      </c>
      <c r="F51" s="20"/>
      <c r="H51" s="13"/>
      <c r="I51" s="13"/>
      <c r="J51" s="13"/>
      <c r="K51" s="13"/>
      <c r="L51" s="13"/>
      <c r="M51" s="78" t="s">
        <v>23</v>
      </c>
      <c r="N51" s="33">
        <v>7.7499999999999999E-2</v>
      </c>
      <c r="O51" s="14">
        <f>IF(oknTaxable_1,(+oknSubTotal*oknTax1Rate),0)</f>
        <v>0</v>
      </c>
      <c r="P51" s="28"/>
      <c r="Q51" s="28"/>
      <c r="R51" s="28"/>
      <c r="S51" s="28"/>
      <c r="T51" s="28"/>
      <c r="U51"/>
      <c r="V51"/>
      <c r="W51"/>
      <c r="X51"/>
      <c r="Y51"/>
      <c r="Z51"/>
      <c r="AA51"/>
      <c r="AB51"/>
      <c r="AC51"/>
    </row>
    <row r="52" spans="1:29" s="11" customFormat="1" ht="15" hidden="1" customHeight="1" x14ac:dyDescent="0.2">
      <c r="A52" s="59"/>
      <c r="B52" s="59"/>
      <c r="C52" s="59"/>
      <c r="D52" s="10"/>
      <c r="E52" s="10"/>
      <c r="F52" s="10"/>
      <c r="H52" s="13"/>
      <c r="I52" s="13"/>
      <c r="J52" s="13"/>
      <c r="K52" s="13"/>
      <c r="L52" s="13"/>
      <c r="M52" s="78" t="s">
        <v>22</v>
      </c>
      <c r="N52" s="34">
        <v>3.2000000000000001E-2</v>
      </c>
      <c r="O52" s="14">
        <f>+oknSubTotal*oknTax2Rate*-1</f>
        <v>-2.2400000000000002</v>
      </c>
      <c r="P52" s="28"/>
      <c r="Q52" s="28"/>
      <c r="R52" s="28"/>
      <c r="S52" s="28"/>
      <c r="T52" s="28"/>
      <c r="U52"/>
      <c r="V52"/>
      <c r="W52"/>
      <c r="X52"/>
      <c r="Y52"/>
      <c r="Z52"/>
      <c r="AA52"/>
      <c r="AB52"/>
      <c r="AC52"/>
    </row>
    <row r="53" spans="1:29" s="11" customFormat="1" ht="15" customHeight="1" x14ac:dyDescent="0.2">
      <c r="A53" s="59"/>
      <c r="B53" s="59"/>
      <c r="C53" s="59"/>
      <c r="D53" s="10"/>
      <c r="E53" s="10"/>
      <c r="F53" s="10"/>
      <c r="H53" s="13"/>
      <c r="I53" s="13"/>
      <c r="J53" s="13"/>
      <c r="K53" s="13"/>
      <c r="L53" s="13"/>
      <c r="N53" s="15" t="s">
        <v>16</v>
      </c>
      <c r="O53" s="16">
        <v>0</v>
      </c>
      <c r="P53" s="29"/>
      <c r="Q53" s="29"/>
      <c r="R53" s="29"/>
      <c r="S53" s="29"/>
      <c r="T53" s="29"/>
      <c r="U53"/>
      <c r="V53"/>
      <c r="W53"/>
      <c r="X53"/>
      <c r="Y53"/>
      <c r="Z53"/>
      <c r="AA53"/>
      <c r="AB53"/>
      <c r="AC53"/>
    </row>
    <row r="54" spans="1:29" s="11" customFormat="1" ht="3" customHeight="1" x14ac:dyDescent="0.2">
      <c r="A54" s="59"/>
      <c r="B54" s="59"/>
      <c r="C54" s="59"/>
      <c r="D54" s="10"/>
      <c r="E54" s="10"/>
      <c r="F54" s="10"/>
      <c r="H54" s="13"/>
      <c r="I54" s="13"/>
      <c r="J54" s="13"/>
      <c r="K54" s="13"/>
      <c r="L54" s="13"/>
      <c r="N54" s="15"/>
      <c r="O54" s="44"/>
      <c r="P54" s="29"/>
      <c r="Q54" s="29"/>
      <c r="R54" s="29"/>
      <c r="S54" s="29"/>
      <c r="T54" s="29"/>
      <c r="U54"/>
      <c r="V54"/>
      <c r="W54"/>
      <c r="X54"/>
      <c r="Y54"/>
      <c r="Z54"/>
      <c r="AA54"/>
      <c r="AB54"/>
      <c r="AC54"/>
    </row>
    <row r="55" spans="1:29" s="11" customFormat="1" ht="15" customHeight="1" x14ac:dyDescent="0.2">
      <c r="A55" s="59"/>
      <c r="B55" s="59"/>
      <c r="C55" s="59"/>
      <c r="D55" s="10"/>
      <c r="E55" s="10"/>
      <c r="F55" s="10"/>
      <c r="N55" s="17" t="s">
        <v>3</v>
      </c>
      <c r="O55" s="18">
        <f>+oknShippingCost+oknTax1+oknSubTotal-O54</f>
        <v>70</v>
      </c>
      <c r="P55" s="28"/>
      <c r="Q55" s="28"/>
      <c r="R55" s="28"/>
      <c r="S55" s="28"/>
      <c r="T55" s="28"/>
      <c r="U55"/>
      <c r="V55"/>
      <c r="W55"/>
      <c r="X55"/>
      <c r="Y55"/>
      <c r="Z55"/>
      <c r="AA55"/>
      <c r="AB55"/>
      <c r="AC55"/>
    </row>
    <row r="56" spans="1:29" s="4" customFormat="1" ht="15" customHeight="1" x14ac:dyDescent="0.2">
      <c r="A56" s="59"/>
      <c r="B56" s="59"/>
      <c r="C56" s="59"/>
      <c r="D56" s="10"/>
      <c r="E56" s="10"/>
      <c r="F56" s="10"/>
      <c r="G56" s="11"/>
      <c r="H56" s="11"/>
      <c r="I56" s="11"/>
      <c r="J56" s="11"/>
      <c r="K56" s="11"/>
      <c r="L56" s="11"/>
      <c r="M56" s="11"/>
      <c r="N56" s="17" t="s">
        <v>9</v>
      </c>
      <c r="O56" s="35">
        <v>0</v>
      </c>
      <c r="P56" s="29"/>
      <c r="Q56" s="29"/>
      <c r="R56" s="29"/>
      <c r="S56" s="29"/>
      <c r="T56" s="29"/>
      <c r="U56"/>
      <c r="V56"/>
      <c r="W56"/>
      <c r="X56"/>
      <c r="Y56"/>
      <c r="Z56"/>
      <c r="AA56"/>
      <c r="AB56"/>
      <c r="AC56"/>
    </row>
    <row r="57" spans="1:29" s="4" customFormat="1" ht="15" customHeight="1" x14ac:dyDescent="0.2">
      <c r="A57" s="59"/>
      <c r="B57" s="59"/>
      <c r="C57" s="59"/>
      <c r="D57" s="10"/>
      <c r="E57" s="10"/>
      <c r="F57" s="10"/>
      <c r="G57" s="11"/>
      <c r="H57" s="11"/>
      <c r="I57" s="11"/>
      <c r="J57" s="11"/>
      <c r="K57" s="11"/>
      <c r="L57" s="11"/>
      <c r="M57" s="11"/>
      <c r="N57" s="17" t="s">
        <v>8</v>
      </c>
      <c r="O57" s="36">
        <f>ROUND(oknTotal-oknPayments,2)</f>
        <v>70</v>
      </c>
      <c r="P57" s="28"/>
      <c r="Q57" s="28"/>
      <c r="R57" s="28"/>
      <c r="S57" s="28"/>
      <c r="T57" s="28"/>
      <c r="U57"/>
      <c r="V57"/>
      <c r="W57"/>
      <c r="X57"/>
      <c r="Y57"/>
      <c r="Z57"/>
      <c r="AA57"/>
      <c r="AB57"/>
      <c r="AC57"/>
    </row>
    <row r="58" spans="1:29" s="4" customFormat="1" ht="5.25" customHeight="1" x14ac:dyDescent="0.2">
      <c r="A58" s="46"/>
      <c r="B58" s="46"/>
      <c r="C58" s="46"/>
      <c r="D58" s="19"/>
      <c r="E58" s="19"/>
      <c r="F58" s="19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/>
      <c r="V58"/>
      <c r="W58"/>
      <c r="X58"/>
      <c r="Y58"/>
      <c r="Z58"/>
      <c r="AA58"/>
      <c r="AB58"/>
      <c r="AC58"/>
    </row>
    <row r="60" spans="1:29" x14ac:dyDescent="0.2">
      <c r="H60" s="2"/>
      <c r="I60" s="2"/>
      <c r="J60" s="2"/>
      <c r="K60" s="2"/>
      <c r="L60" s="2"/>
    </row>
    <row r="903" spans="1:1" hidden="1" x14ac:dyDescent="0.2">
      <c r="A903" s="76" t="s">
        <v>51</v>
      </c>
    </row>
    <row r="921" spans="1:1" hidden="1" x14ac:dyDescent="0.2">
      <c r="A921" s="76" t="s">
        <v>51</v>
      </c>
    </row>
    <row r="930" spans="1:1" hidden="1" x14ac:dyDescent="0.2">
      <c r="A930" s="76" t="s">
        <v>51</v>
      </c>
    </row>
    <row r="995" spans="1:1" hidden="1" x14ac:dyDescent="0.2">
      <c r="A995" s="76" t="s">
        <v>49</v>
      </c>
    </row>
  </sheetData>
  <sheetProtection sheet="1" objects="1" scenarios="1" selectLockedCells="1"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95">
    <mergeCell ref="N13:O13"/>
    <mergeCell ref="N14:O14"/>
    <mergeCell ref="Q1:S1"/>
    <mergeCell ref="P2:T3"/>
    <mergeCell ref="Q4:T4"/>
    <mergeCell ref="P5:P6"/>
    <mergeCell ref="Q5:T6"/>
    <mergeCell ref="P7:P9"/>
    <mergeCell ref="Q7:T9"/>
    <mergeCell ref="I12:K12"/>
    <mergeCell ref="I13:K13"/>
    <mergeCell ref="L25:M25"/>
    <mergeCell ref="L19:M19"/>
    <mergeCell ref="I16:J16"/>
    <mergeCell ref="H21:J21"/>
    <mergeCell ref="H22:J22"/>
    <mergeCell ref="H23:J23"/>
    <mergeCell ref="L20:M20"/>
    <mergeCell ref="H30:J30"/>
    <mergeCell ref="H31:J31"/>
    <mergeCell ref="H24:J24"/>
    <mergeCell ref="H25:J25"/>
    <mergeCell ref="H26:J26"/>
    <mergeCell ref="H27:J27"/>
    <mergeCell ref="H28:J28"/>
    <mergeCell ref="H29:J29"/>
    <mergeCell ref="L48:M48"/>
    <mergeCell ref="L49:M49"/>
    <mergeCell ref="H48:J48"/>
    <mergeCell ref="H49:J49"/>
    <mergeCell ref="L46:M46"/>
    <mergeCell ref="L47:M47"/>
    <mergeCell ref="H46:J46"/>
    <mergeCell ref="H47:J47"/>
    <mergeCell ref="L44:M44"/>
    <mergeCell ref="L45:M45"/>
    <mergeCell ref="H44:J44"/>
    <mergeCell ref="H45:J45"/>
    <mergeCell ref="L42:M42"/>
    <mergeCell ref="L43:M43"/>
    <mergeCell ref="H42:J42"/>
    <mergeCell ref="H43:J43"/>
    <mergeCell ref="L40:M40"/>
    <mergeCell ref="L41:M41"/>
    <mergeCell ref="H40:J40"/>
    <mergeCell ref="H41:J41"/>
    <mergeCell ref="L38:M38"/>
    <mergeCell ref="L39:M39"/>
    <mergeCell ref="H38:J38"/>
    <mergeCell ref="H39:J39"/>
    <mergeCell ref="L36:M36"/>
    <mergeCell ref="L37:M37"/>
    <mergeCell ref="H36:J36"/>
    <mergeCell ref="H37:J37"/>
    <mergeCell ref="A8:C8"/>
    <mergeCell ref="I14:K14"/>
    <mergeCell ref="H19:J19"/>
    <mergeCell ref="H20:J20"/>
    <mergeCell ref="I10:K10"/>
    <mergeCell ref="I11:K11"/>
    <mergeCell ref="L24:M24"/>
    <mergeCell ref="L23:M23"/>
    <mergeCell ref="L22:M22"/>
    <mergeCell ref="L21:M21"/>
    <mergeCell ref="I17:J17"/>
    <mergeCell ref="L31:M31"/>
    <mergeCell ref="A3:C3"/>
    <mergeCell ref="A4:C4"/>
    <mergeCell ref="A5:C5"/>
    <mergeCell ref="A6:C6"/>
    <mergeCell ref="A12:C14"/>
    <mergeCell ref="L30:M30"/>
    <mergeCell ref="P12:P13"/>
    <mergeCell ref="Q12:T13"/>
    <mergeCell ref="P10:P11"/>
    <mergeCell ref="Q10:T11"/>
    <mergeCell ref="P14:P17"/>
    <mergeCell ref="Q14:T17"/>
    <mergeCell ref="L16:N16"/>
    <mergeCell ref="L17:N17"/>
    <mergeCell ref="N10:O10"/>
    <mergeCell ref="L29:M29"/>
    <mergeCell ref="L27:M27"/>
    <mergeCell ref="L26:M26"/>
    <mergeCell ref="L28:M28"/>
    <mergeCell ref="N11:O11"/>
    <mergeCell ref="N12:O12"/>
    <mergeCell ref="L34:M34"/>
    <mergeCell ref="L35:M35"/>
    <mergeCell ref="H34:J34"/>
    <mergeCell ref="H35:J35"/>
    <mergeCell ref="L32:M32"/>
    <mergeCell ref="L33:M33"/>
    <mergeCell ref="H32:J32"/>
    <mergeCell ref="H33:J33"/>
  </mergeCells>
  <phoneticPr fontId="8" type="noConversion"/>
  <conditionalFormatting sqref="N20">
    <cfRule type="expression" dxfId="0" priority="1" stopIfTrue="1">
      <formula>ISSERROR</formula>
    </cfRule>
  </conditionalFormatting>
  <dataValidations count="11">
    <dataValidation type="textLength" operator="lessThan" allowBlank="1" showInputMessage="1" showErrorMessage="1" errorTitle="Invalid Input" error="Max characters allowed: 15" sqref="O17 H17" xr:uid="{00000000-0002-0000-0000-000000000000}">
      <formula1>15</formula1>
    </dataValidation>
    <dataValidation type="decimal" operator="lessThanOrEqual" allowBlank="1" showInputMessage="1" showErrorMessage="1" errorTitle="Invalid Input" error="Please enter a valid numeric_x000a_value." sqref="O56:T56 O53:T54 M27:M33 M20:M25 L20:L50 M35:M41 M43:M50 N51:N52 N20:N49" xr:uid="{00000000-0002-0000-0000-000001000000}">
      <formula1>999999999.99</formula1>
    </dataValidation>
    <dataValidation type="date" allowBlank="1" showErrorMessage="1" errorTitle="Invalid Input" error="Please enter a valid date." sqref="K17 O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10" sqref="I9 O6 A20:B49 H50" xr:uid="{00000000-0002-0000-0000-000003000000}">
      <formula1>0</formula1>
      <formula2>10</formula2>
    </dataValidation>
    <dataValidation type="textLength" operator="lessThanOrEqual" allowBlank="1" showInputMessage="1" showErrorMessage="1" errorTitle="Invalid Input" error="Max characters allowed: 20" sqref="AL24" xr:uid="{00000000-0002-0000-0000-000004000000}">
      <formula1>20</formula1>
    </dataValidation>
    <dataValidation type="textLength" allowBlank="1" showInputMessage="1" showErrorMessage="1" errorTitle="Invalid Input" error="Max characters allowed: 60" sqref="I10:K12 N10:O12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I13:K14 N13:O13" xr:uid="{00000000-0002-0000-0000-000006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7000000}">
      <formula1>0</formula1>
      <formula2>30</formula2>
    </dataValidation>
    <dataValidation type="textLength" operator="lessThanOrEqual" allowBlank="1" showInputMessage="1" showErrorMessage="1" errorTitle="Invalid Input" error="Max characters allowed: 30" sqref="I17:J17 L17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100" sqref="K20:K25 I50:J50 K44:K50 K28:K33 K36:K41" xr:uid="{00000000-0002-0000-0000-000009000000}">
      <formula1>100</formula1>
    </dataValidation>
    <dataValidation operator="lessThanOrEqual" allowBlank="1" showInputMessage="1" showErrorMessage="1" errorTitle="Invalid Input" error="Please enter a valid numeric_x000a_value." sqref="N50" xr:uid="{00000000-0002-0000-0000-00000A000000}"/>
  </dataValidations>
  <hyperlinks>
    <hyperlink ref="P2:T3" r:id="rId2" display="To create an invoice (tutorial Movie)" xr:uid="{00000000-0004-0000-0000-000000000000}"/>
    <hyperlink ref="A995" r:id="rId3" tooltip="Form with 5 Price Levels" display="http://www.invoicingtemplate.com/five-price-levels-sales-amount-custom.html" xr:uid="{00000000-0004-0000-0000-000001000000}"/>
    <hyperlink ref="AJV1" r:id="rId4" tooltip="Five Price Levels (Sales, Amount, Custom Column)" display="http://www.invoicingtemplate.com/five-price-levels-sales-amount-custom.html" xr:uid="{00000000-0004-0000-0000-000002000000}"/>
    <hyperlink ref="A903" r:id="rId5" tooltip="Form with 5 Price Levels" display="http://www.invoicingtemplate.com/five-price-levels-sales-amount-custom.html" xr:uid="{00000000-0004-0000-0000-000003000000}"/>
    <hyperlink ref="AIA1" r:id="rId6" tooltip="Five Price Levels (Sales, Amount, Custom Column)" display="http://www.invoicingtemplate.com/five-price-levels-sales-amount-custom.html" xr:uid="{00000000-0004-0000-0000-000004000000}"/>
    <hyperlink ref="A930" r:id="rId7" tooltip="Form with 5 Price Levels" display="http://www.invoicingtemplate.com/five-price-levels-sales-amount-custom.html" xr:uid="{00000000-0004-0000-0000-000005000000}"/>
    <hyperlink ref="AIY1" r:id="rId8" tooltip="Five Price Levels (Sales, Amount, Custom Column)" display="http://www.invoicingtemplate.com/five-price-levels-sales-amount-custom.html" xr:uid="{00000000-0004-0000-0000-000006000000}"/>
    <hyperlink ref="A921" r:id="rId9" tooltip="Form with 5 Price Levels" display="http://www.invoicingtemplate.com/five-price-levels-sales-amount-custom.html" xr:uid="{00000000-0004-0000-0000-000007000000}"/>
    <hyperlink ref="ALI1" r:id="rId10" tooltip="Five Price Levels (Sales, Amount, Custom Column)" display="http://www.invoicingtemplate.com/five-price-levels-sales-amount-custom.html" xr:uid="{00000000-0004-0000-0000-000008000000}"/>
  </hyperlinks>
  <printOptions horizontalCentered="1"/>
  <pageMargins left="0.25" right="0.25" top="0.511811023622047" bottom="0.511811023622047" header="0.511811023622047" footer="0.511811023622047"/>
  <pageSetup paperSize="9" orientation="portrait" errors="blank" horizontalDpi="300" verticalDpi="300" r:id="rId11"/>
  <headerFooter alignWithMargins="0">
    <oddFooter>&amp;A</oddFooter>
  </headerFooter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34EDC-75B9-468D-9C32-F172C2A3D90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436</vt:i4>
      </vt:variant>
    </vt:vector>
  </HeadingPairs>
  <TitlesOfParts>
    <vt:vector size="438" baseType="lpstr">
      <vt:lpstr>Invoice</vt:lpstr>
      <vt:lpstr>UniformSoftware.com</vt:lpstr>
      <vt:lpstr>okaDiscountRate_A_5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oknDiscountPriceA_1</vt:lpstr>
      <vt:lpstr>oknDiscountPriceA_10</vt:lpstr>
      <vt:lpstr>oknDiscountPriceA_11</vt:lpstr>
      <vt:lpstr>oknDiscountPriceA_12</vt:lpstr>
      <vt:lpstr>oknDiscountPriceA_13</vt:lpstr>
      <vt:lpstr>oknDiscountPriceA_14</vt:lpstr>
      <vt:lpstr>oknDiscountPriceA_15</vt:lpstr>
      <vt:lpstr>oknDiscountPriceA_16</vt:lpstr>
      <vt:lpstr>oknDiscountPriceA_17</vt:lpstr>
      <vt:lpstr>oknDiscountPriceA_18</vt:lpstr>
      <vt:lpstr>oknDiscountPriceA_19</vt:lpstr>
      <vt:lpstr>oknDiscountPriceA_2</vt:lpstr>
      <vt:lpstr>oknDiscountPriceA_20</vt:lpstr>
      <vt:lpstr>oknDiscountPriceA_21</vt:lpstr>
      <vt:lpstr>oknDiscountPriceA_22</vt:lpstr>
      <vt:lpstr>oknDiscountPriceA_23</vt:lpstr>
      <vt:lpstr>oknDiscountPriceA_24</vt:lpstr>
      <vt:lpstr>oknDiscountPriceA_25</vt:lpstr>
      <vt:lpstr>oknDiscountPriceA_26</vt:lpstr>
      <vt:lpstr>oknDiscountPriceA_27</vt:lpstr>
      <vt:lpstr>oknDiscountPriceA_28</vt:lpstr>
      <vt:lpstr>oknDiscountPriceA_29</vt:lpstr>
      <vt:lpstr>oknDiscountPriceA_3</vt:lpstr>
      <vt:lpstr>oknDiscountPriceA_30</vt:lpstr>
      <vt:lpstr>oknDiscountPriceA_4</vt:lpstr>
      <vt:lpstr>oknDiscountPriceA_5</vt:lpstr>
      <vt:lpstr>oknDiscountPriceA_6</vt:lpstr>
      <vt:lpstr>oknDiscountPriceA_7</vt:lpstr>
      <vt:lpstr>oknDiscountPriceA_8</vt:lpstr>
      <vt:lpstr>oknDiscountPriceA_9</vt:lpstr>
      <vt:lpstr>oknDiscountPriceB_1</vt:lpstr>
      <vt:lpstr>oknDiscountPriceB_10</vt:lpstr>
      <vt:lpstr>oknDiscountPriceB_11</vt:lpstr>
      <vt:lpstr>oknDiscountPriceB_12</vt:lpstr>
      <vt:lpstr>oknDiscountPriceB_13</vt:lpstr>
      <vt:lpstr>oknDiscountPriceB_14</vt:lpstr>
      <vt:lpstr>oknDiscountPriceB_15</vt:lpstr>
      <vt:lpstr>oknDiscountPriceB_16</vt:lpstr>
      <vt:lpstr>oknDiscountPriceB_17</vt:lpstr>
      <vt:lpstr>oknDiscountPriceB_18</vt:lpstr>
      <vt:lpstr>oknDiscountPriceB_19</vt:lpstr>
      <vt:lpstr>oknDiscountPriceB_2</vt:lpstr>
      <vt:lpstr>oknDiscountPriceB_20</vt:lpstr>
      <vt:lpstr>oknDiscountPriceB_21</vt:lpstr>
      <vt:lpstr>oknDiscountPriceB_22</vt:lpstr>
      <vt:lpstr>oknDiscountPriceB_23</vt:lpstr>
      <vt:lpstr>oknDiscountPriceB_24</vt:lpstr>
      <vt:lpstr>oknDiscountPriceB_25</vt:lpstr>
      <vt:lpstr>oknDiscountPriceB_26</vt:lpstr>
      <vt:lpstr>oknDiscountPriceB_27</vt:lpstr>
      <vt:lpstr>oknDiscountPriceB_28</vt:lpstr>
      <vt:lpstr>oknDiscountPriceB_29</vt:lpstr>
      <vt:lpstr>oknDiscountPriceB_3</vt:lpstr>
      <vt:lpstr>oknDiscountPriceB_30</vt:lpstr>
      <vt:lpstr>oknDiscountPriceB_4</vt:lpstr>
      <vt:lpstr>oknDiscountPriceB_5</vt:lpstr>
      <vt:lpstr>oknDiscountPriceB_6</vt:lpstr>
      <vt:lpstr>oknDiscountPriceB_7</vt:lpstr>
      <vt:lpstr>oknDiscountPriceB_8</vt:lpstr>
      <vt:lpstr>oknDiscountPriceB_9</vt:lpstr>
      <vt:lpstr>oknDiscountPriceC_1</vt:lpstr>
      <vt:lpstr>oknDiscountPriceC_10</vt:lpstr>
      <vt:lpstr>oknDiscountPriceC_11</vt:lpstr>
      <vt:lpstr>oknDiscountPriceC_12</vt:lpstr>
      <vt:lpstr>oknDiscountPriceC_13</vt:lpstr>
      <vt:lpstr>oknDiscountPriceC_14</vt:lpstr>
      <vt:lpstr>oknDiscountPriceC_15</vt:lpstr>
      <vt:lpstr>oknDiscountPriceC_16</vt:lpstr>
      <vt:lpstr>oknDiscountPriceC_17</vt:lpstr>
      <vt:lpstr>oknDiscountPriceC_18</vt:lpstr>
      <vt:lpstr>oknDiscountPriceC_19</vt:lpstr>
      <vt:lpstr>oknDiscountPriceC_2</vt:lpstr>
      <vt:lpstr>oknDiscountPriceC_20</vt:lpstr>
      <vt:lpstr>oknDiscountPriceC_21</vt:lpstr>
      <vt:lpstr>oknDiscountPriceC_22</vt:lpstr>
      <vt:lpstr>oknDiscountPriceC_23</vt:lpstr>
      <vt:lpstr>oknDiscountPriceC_24</vt:lpstr>
      <vt:lpstr>oknDiscountPriceC_25</vt:lpstr>
      <vt:lpstr>oknDiscountPriceC_26</vt:lpstr>
      <vt:lpstr>oknDiscountPriceC_27</vt:lpstr>
      <vt:lpstr>oknDiscountPriceC_28</vt:lpstr>
      <vt:lpstr>oknDiscountPriceC_29</vt:lpstr>
      <vt:lpstr>oknDiscountPriceC_3</vt:lpstr>
      <vt:lpstr>oknDiscountPriceC_30</vt:lpstr>
      <vt:lpstr>oknDiscountPriceC_4</vt:lpstr>
      <vt:lpstr>oknDiscountPriceC_5</vt:lpstr>
      <vt:lpstr>oknDiscountPriceC_6</vt:lpstr>
      <vt:lpstr>oknDiscountPriceC_7</vt:lpstr>
      <vt:lpstr>oknDiscountPriceC_8</vt:lpstr>
      <vt:lpstr>oknDiscountPriceC_9</vt:lpstr>
      <vt:lpstr>oknDiscountPriceD_1</vt:lpstr>
      <vt:lpstr>oknDiscountPriceD_10</vt:lpstr>
      <vt:lpstr>oknDiscountPriceD_11</vt:lpstr>
      <vt:lpstr>oknDiscountPriceD_12</vt:lpstr>
      <vt:lpstr>oknDiscountPriceD_13</vt:lpstr>
      <vt:lpstr>oknDiscountPriceD_14</vt:lpstr>
      <vt:lpstr>oknDiscountPriceD_15</vt:lpstr>
      <vt:lpstr>oknDiscountPriceD_16</vt:lpstr>
      <vt:lpstr>oknDiscountPriceD_17</vt:lpstr>
      <vt:lpstr>oknDiscountPriceD_18</vt:lpstr>
      <vt:lpstr>oknDiscountPriceD_19</vt:lpstr>
      <vt:lpstr>oknDiscountPriceD_2</vt:lpstr>
      <vt:lpstr>oknDiscountPriceD_20</vt:lpstr>
      <vt:lpstr>oknDiscountPriceD_21</vt:lpstr>
      <vt:lpstr>oknDiscountPriceD_22</vt:lpstr>
      <vt:lpstr>oknDiscountPriceD_23</vt:lpstr>
      <vt:lpstr>oknDiscountPriceD_24</vt:lpstr>
      <vt:lpstr>oknDiscountPriceD_25</vt:lpstr>
      <vt:lpstr>oknDiscountPriceD_26</vt:lpstr>
      <vt:lpstr>oknDiscountPriceD_27</vt:lpstr>
      <vt:lpstr>oknDiscountPriceD_28</vt:lpstr>
      <vt:lpstr>oknDiscountPriceD_29</vt:lpstr>
      <vt:lpstr>oknDiscountPriceD_3</vt:lpstr>
      <vt:lpstr>oknDiscountPriceD_30</vt:lpstr>
      <vt:lpstr>oknDiscountPriceD_4</vt:lpstr>
      <vt:lpstr>oknDiscountPriceD_5</vt:lpstr>
      <vt:lpstr>oknDiscountPriceD_6</vt:lpstr>
      <vt:lpstr>oknDiscountPriceD_7</vt:lpstr>
      <vt:lpstr>oknDiscountPriceD_8</vt:lpstr>
      <vt:lpstr>oknDiscountPriceD_9</vt:lpstr>
      <vt:lpstr>oknDiscountPriceE_1</vt:lpstr>
      <vt:lpstr>oknDiscountPriceE_10</vt:lpstr>
      <vt:lpstr>oknDiscountPriceE_11</vt:lpstr>
      <vt:lpstr>oknDiscountPriceE_12</vt:lpstr>
      <vt:lpstr>oknDiscountPriceE_13</vt:lpstr>
      <vt:lpstr>oknDiscountPriceE_14</vt:lpstr>
      <vt:lpstr>oknDiscountPriceE_15</vt:lpstr>
      <vt:lpstr>oknDiscountPriceE_16</vt:lpstr>
      <vt:lpstr>oknDiscountPriceE_17</vt:lpstr>
      <vt:lpstr>oknDiscountPriceE_18</vt:lpstr>
      <vt:lpstr>oknDiscountPriceE_19</vt:lpstr>
      <vt:lpstr>oknDiscountPriceE_2</vt:lpstr>
      <vt:lpstr>oknDiscountPriceE_20</vt:lpstr>
      <vt:lpstr>oknDiscountPriceE_21</vt:lpstr>
      <vt:lpstr>oknDiscountPriceE_22</vt:lpstr>
      <vt:lpstr>oknDiscountPriceE_23</vt:lpstr>
      <vt:lpstr>oknDiscountPriceE_24</vt:lpstr>
      <vt:lpstr>oknDiscountPriceE_25</vt:lpstr>
      <vt:lpstr>oknDiscountPriceE_26</vt:lpstr>
      <vt:lpstr>oknDiscountPriceE_27</vt:lpstr>
      <vt:lpstr>oknDiscountPriceE_28</vt:lpstr>
      <vt:lpstr>oknDiscountPriceE_29</vt:lpstr>
      <vt:lpstr>oknDiscountPriceE_3</vt:lpstr>
      <vt:lpstr>oknDiscountPriceE_30</vt:lpstr>
      <vt:lpstr>oknDiscountPriceE_4</vt:lpstr>
      <vt:lpstr>oknDiscountPriceE_5</vt:lpstr>
      <vt:lpstr>oknDiscountPriceE_6</vt:lpstr>
      <vt:lpstr>oknDiscountPriceE_7</vt:lpstr>
      <vt:lpstr>oknDiscountPriceE_8</vt:lpstr>
      <vt:lpstr>oknDiscountPriceE_9</vt:lpstr>
      <vt:lpstr>oknDiscountRate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oknProductColor_1</vt:lpstr>
      <vt:lpstr>oknProductColor_10</vt:lpstr>
      <vt:lpstr>oknProductColor_11</vt:lpstr>
      <vt:lpstr>oknProductColor_12</vt:lpstr>
      <vt:lpstr>oknProductColor_13</vt:lpstr>
      <vt:lpstr>oknProductColor_14</vt:lpstr>
      <vt:lpstr>oknProductColor_15</vt:lpstr>
      <vt:lpstr>oknProductColor_16</vt:lpstr>
      <vt:lpstr>oknProductColor_17</vt:lpstr>
      <vt:lpstr>oknProductColor_18</vt:lpstr>
      <vt:lpstr>oknProductColor_19</vt:lpstr>
      <vt:lpstr>oknProductColor_2</vt:lpstr>
      <vt:lpstr>oknProductColor_20</vt:lpstr>
      <vt:lpstr>oknProductColor_21</vt:lpstr>
      <vt:lpstr>oknProductColor_22</vt:lpstr>
      <vt:lpstr>oknProductColor_23</vt:lpstr>
      <vt:lpstr>oknProductColor_24</vt:lpstr>
      <vt:lpstr>oknProductColor_25</vt:lpstr>
      <vt:lpstr>oknProductColor_26</vt:lpstr>
      <vt:lpstr>oknProductColor_27</vt:lpstr>
      <vt:lpstr>oknProductColor_28</vt:lpstr>
      <vt:lpstr>oknProductColor_29</vt:lpstr>
      <vt:lpstr>oknProductColor_3</vt:lpstr>
      <vt:lpstr>oknProductColor_30</vt:lpstr>
      <vt:lpstr>oknProductColor_4</vt:lpstr>
      <vt:lpstr>oknProductColor_5</vt:lpstr>
      <vt:lpstr>oknProductColor_6</vt:lpstr>
      <vt:lpstr>oknProductColor_7</vt:lpstr>
      <vt:lpstr>oknProductColor_8</vt:lpstr>
      <vt:lpstr>oknProductColor_9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Five Price Levels (Sales, Amount, Custom Column)</dc:title>
  <dc:subject>"Five Price Levels (Sales, Amount, Custom Column)" summary: This sample of customizing invoice templates is named with the keyword &amp;quot;cosmetic&amp;quot;.  A new column &amp;quot;Color&amp;quot; was added to meet the requirements of the cosmetic business.</dc:subject>
  <dc:creator>https://www.invoicingtemplate.com/</dc:creator>
  <cp:keywords/>
  <dc:description>https://www.invoicingtemplate.com/five-price-levels-sales-amount-custom.html</dc:description>
  <cp:lastModifiedBy>liangjun yu</cp:lastModifiedBy>
  <cp:lastPrinted>2017-04-25T19:10:50Z</cp:lastPrinted>
  <dcterms:created xsi:type="dcterms:W3CDTF">2000-07-27T22:24:14Z</dcterms:created>
  <dcterms:modified xsi:type="dcterms:W3CDTF">2024-03-08T11:27:06Z</dcterms:modified>
  <cp:category>Five Price Levels (Sales, Amount, Custom Column), Form with 5 Price Levels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