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6038\"/>
    </mc:Choice>
  </mc:AlternateContent>
  <xr:revisionPtr revIDLastSave="0" documentId="13_ncr:1_{CA34BEA9-BFFC-42C9-92F6-1D5E46BC133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7" r:id="rId2"/>
  </sheets>
  <definedNames>
    <definedName name="InvoicingTemplateLinkTarget" hidden="1">#REF!</definedName>
    <definedName name="oknATFnum">Invoice!$G$35</definedName>
    <definedName name="oknBalanceDue">Invoice!$N$43</definedName>
    <definedName name="oknCC">Invoice!$Q$42</definedName>
    <definedName name="oknCCWyn">Invoice!$G$37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Invoice!$D$23</definedName>
    <definedName name="oknCost_10">Invoice!$D$32</definedName>
    <definedName name="oknCost_11">Invoice!$D$33</definedName>
    <definedName name="oknCost_12">Invoice!$D$34</definedName>
    <definedName name="oknCost_2">Invoice!$D$24</definedName>
    <definedName name="oknCost_3">Invoice!$D$25</definedName>
    <definedName name="oknCost_4">Invoice!$D$26</definedName>
    <definedName name="oknCost_5">Invoice!$D$27</definedName>
    <definedName name="oknCost_6">Invoice!$D$28</definedName>
    <definedName name="oknCost_7">Invoice!$D$29</definedName>
    <definedName name="oknCost_8">Invoice!$D$30</definedName>
    <definedName name="oknCost_9">Invoice!$D$31</definedName>
    <definedName name="oknCreditCardFee">Invoice!$N$38</definedName>
    <definedName name="oknCreditCardFeeRate">Invoice!$M$38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Invoice!$N$23</definedName>
    <definedName name="oknLineTotal_10">Invoice!$N$32</definedName>
    <definedName name="oknLineTotal_11">Invoice!$N$33</definedName>
    <definedName name="oknLineTotal_12">Invoice!$N$34</definedName>
    <definedName name="oknLineTotal_2">Invoice!$N$24</definedName>
    <definedName name="oknLineTotal_3">Invoice!$N$25</definedName>
    <definedName name="oknLineTotal_4">Invoice!$N$26</definedName>
    <definedName name="oknLineTotal_5">Invoice!$N$27</definedName>
    <definedName name="oknLineTotal_6">Invoice!$N$28</definedName>
    <definedName name="oknLineTotal_7">Invoice!$N$29</definedName>
    <definedName name="oknLineTotal_8">Invoice!$N$30</definedName>
    <definedName name="oknLineTotal_9">Invoice!$N$31</definedName>
    <definedName name="oknLineTotalTaxable">Invoice!$D$35</definedName>
    <definedName name="oknNICSnum">Invoice!$G$36</definedName>
    <definedName name="oknNotes">Invoice!$F$41</definedName>
    <definedName name="oknOrderID">Invoice!$F$18</definedName>
    <definedName name="oknPaymentAmount">Invoice!$H$45</definedName>
    <definedName name="oknPaymentCheckNumber">Invoice!$K$45</definedName>
    <definedName name="oknPaymentCreatedDate">Invoice!$F$45</definedName>
    <definedName name="oknPaymentNotes">Invoice!$N$45</definedName>
    <definedName name="oknPaymentPaymentTerm">Invoice!$J$45</definedName>
    <definedName name="oknPayments">Invoice!$N$42</definedName>
    <definedName name="oknPaymentTerm">Invoice!$M$18</definedName>
    <definedName name="oknPaymentTotalApplied">Invoice!$I$45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Invoice!$M$23</definedName>
    <definedName name="oknPrice_10">Invoice!$M$32</definedName>
    <definedName name="oknPrice_11">Invoice!$M$33</definedName>
    <definedName name="oknPrice_12">Invoice!$M$34</definedName>
    <definedName name="oknPrice_2">Invoice!$M$24</definedName>
    <definedName name="oknPrice_3">Invoice!$M$25</definedName>
    <definedName name="oknPrice_4">Invoice!$M$26</definedName>
    <definedName name="oknPrice_5">Invoice!$M$27</definedName>
    <definedName name="oknPrice_6">Invoice!$M$28</definedName>
    <definedName name="oknPrice_7">Invoice!$M$29</definedName>
    <definedName name="oknPrice_8">Invoice!$M$30</definedName>
    <definedName name="oknPrice_9">Invoice!$M$31</definedName>
    <definedName name="oknPrInvoiceID">#REF!</definedName>
    <definedName name="oknPrNotes">#REF!</definedName>
    <definedName name="oknProductID_1">Invoice!$F$23</definedName>
    <definedName name="oknProductID_10">Invoice!$F$32</definedName>
    <definedName name="oknProductID_11">Invoice!$F$33</definedName>
    <definedName name="oknProductID_12">Invoice!$F$34</definedName>
    <definedName name="oknProductID_2">Invoice!$F$24</definedName>
    <definedName name="oknProductID_3">Invoice!$F$25</definedName>
    <definedName name="oknProductID_4">Invoice!$F$26</definedName>
    <definedName name="oknProductID_5">Invoice!$F$27</definedName>
    <definedName name="oknProductID_6">Invoice!$F$28</definedName>
    <definedName name="oknProductID_7">Invoice!$F$29</definedName>
    <definedName name="oknProductID_8">Invoice!$F$30</definedName>
    <definedName name="oknProductID_9">Invoice!$F$31</definedName>
    <definedName name="oknProductName_1">Invoice!$H$23</definedName>
    <definedName name="oknProductName_10">Invoice!$H$32</definedName>
    <definedName name="oknProductName_11">Invoice!$H$33</definedName>
    <definedName name="oknProductName_12">Invoice!$H$34</definedName>
    <definedName name="oknProductName_2">Invoice!$H$24</definedName>
    <definedName name="oknProductName_3">Invoice!$H$25</definedName>
    <definedName name="oknProductName_4">Invoice!$H$26</definedName>
    <definedName name="oknProductName_5">Invoice!$H$27</definedName>
    <definedName name="oknProductName_6">Invoice!$H$28</definedName>
    <definedName name="oknProductName_7">Invoice!$H$29</definedName>
    <definedName name="oknProductName_8">Invoice!$H$30</definedName>
    <definedName name="oknProductName_9">Invoice!$H$31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Invoice!$K$23</definedName>
    <definedName name="oknQuantity_10">Invoice!$K$32</definedName>
    <definedName name="oknQuantity_11">Invoice!$K$33</definedName>
    <definedName name="oknQuantity_12">Invoice!$K$34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Quantity_7">Invoice!$K$29</definedName>
    <definedName name="oknQuantity_8">Invoice!$K$30</definedName>
    <definedName name="oknQuantity_9">Invoice!$K$31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erial_1">Invoice!$J$23</definedName>
    <definedName name="oknSerial_10">Invoice!$J$32</definedName>
    <definedName name="oknSerial_11">Invoice!$J$33</definedName>
    <definedName name="oknSerial_12">Invoice!$J$34</definedName>
    <definedName name="oknSerial_2">Invoice!$J$24</definedName>
    <definedName name="oknSerial_3">Invoice!$J$25</definedName>
    <definedName name="oknSerial_4">Invoice!$J$26</definedName>
    <definedName name="oknSerial_5">Invoice!$J$27</definedName>
    <definedName name="oknSerial_6">Invoice!$J$28</definedName>
    <definedName name="oknSerial_7">Invoice!$J$29</definedName>
    <definedName name="oknSerial_8">Invoice!$J$30</definedName>
    <definedName name="oknSerial_9">Invoice!$J$31</definedName>
    <definedName name="oknShipAddress">Invoice!$L$11</definedName>
    <definedName name="oknShipCityStateZip">Invoice!$L$12</definedName>
    <definedName name="oknShipContact">Invoice!$L$15</definedName>
    <definedName name="oknShipDate">Invoice!$N$18</definedName>
    <definedName name="oknShipEmail">Invoice!$L$14</definedName>
    <definedName name="oknShipName">Invoice!$L$10</definedName>
    <definedName name="oknShippingCost">Invoice!$N$40</definedName>
    <definedName name="oknShipTrack">Invoice!$H$20</definedName>
    <definedName name="oknShipVia">Invoice!$K$18</definedName>
    <definedName name="oknShipZipPostcode">Invoice!$L$13</definedName>
    <definedName name="oknStatus">Invoice!$A$6</definedName>
    <definedName name="oknSubTotal">Invoice!$N$35</definedName>
    <definedName name="oknTax1">Invoice!$N$37</definedName>
    <definedName name="oknTax1Name">Invoice!$L$37</definedName>
    <definedName name="oknTax1Rate">Invoice!$M$37</definedName>
    <definedName name="oknTax1RateDefault">Invoice!$C$12</definedName>
    <definedName name="oknTax2">Invoice!$N$39</definedName>
    <definedName name="oknTax2IsAppliedToTax1">Invoice!$C$10</definedName>
    <definedName name="oknTax2Name">Invoice!$L$39</definedName>
    <definedName name="oknTax2Rate">Invoice!$M$39</definedName>
    <definedName name="oknTax2RateDefault">Invoice!$C$14</definedName>
    <definedName name="oknTaxable_1">Invoice!$C$23</definedName>
    <definedName name="oknTaxable_10">Invoice!$C$32</definedName>
    <definedName name="oknTaxable_11">Invoice!$C$33</definedName>
    <definedName name="oknTaxable_12">Invoice!$C$34</definedName>
    <definedName name="oknTaxable_2">Invoice!$C$24</definedName>
    <definedName name="oknTaxable_3">Invoice!$C$25</definedName>
    <definedName name="oknTaxable_4">Invoice!$C$26</definedName>
    <definedName name="oknTaxable_5">Invoice!$C$27</definedName>
    <definedName name="oknTaxable_6">Invoice!$C$28</definedName>
    <definedName name="oknTaxable_7">Invoice!$C$29</definedName>
    <definedName name="oknTaxable_8">Invoice!$C$30</definedName>
    <definedName name="oknTaxable_9">Invoice!$C$31</definedName>
    <definedName name="oknTaxTotalIncludingShippingCost">Invoice!$C$11</definedName>
    <definedName name="oknTaxType">Invoice!$C$9</definedName>
    <definedName name="oknTotal">Invoice!$N$41</definedName>
    <definedName name="oknTransFee">Invoice!$N$36</definedName>
    <definedName name="oknWhoAddress">Invoice!$H$11</definedName>
    <definedName name="oknWhoCityStateZip">Invoice!$H$12</definedName>
    <definedName name="oknWhoEmail">Invoice!$H$14</definedName>
    <definedName name="oknWhoID">Invoice!$A$9</definedName>
    <definedName name="oknWhoName">Invoice!$H$10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" i="1" l="1"/>
  <c r="N23" i="1" l="1"/>
  <c r="N24" i="1"/>
  <c r="N25" i="1"/>
  <c r="N26" i="1"/>
  <c r="N27" i="1"/>
  <c r="N28" i="1"/>
  <c r="N29" i="1"/>
  <c r="N30" i="1"/>
  <c r="N31" i="1"/>
  <c r="N32" i="1"/>
  <c r="N33" i="1"/>
  <c r="N34" i="1"/>
  <c r="N35" i="1" l="1"/>
  <c r="D35" i="1" a="1"/>
  <c r="D35" i="1" s="1"/>
  <c r="N38" i="1" l="1"/>
  <c r="N37" i="1"/>
  <c r="N39" i="1"/>
  <c r="N41" i="1" l="1"/>
  <c r="N43" i="1" s="1"/>
</calcChain>
</file>

<file path=xl/sharedStrings.xml><?xml version="1.0" encoding="utf-8"?>
<sst xmlns="http://schemas.openxmlformats.org/spreadsheetml/2006/main" count="99" uniqueCount="80">
  <si>
    <t>DATE:</t>
  </si>
  <si>
    <t>Bill To:</t>
  </si>
  <si>
    <t>Ship To:</t>
  </si>
  <si>
    <t>SHIPPING &amp; HANDLING</t>
  </si>
  <si>
    <t>TOTAL</t>
  </si>
  <si>
    <t>Quantity</t>
  </si>
  <si>
    <t>PAID</t>
  </si>
  <si>
    <t>TOTAL DUE</t>
  </si>
  <si>
    <t>Current Database</t>
  </si>
  <si>
    <t>Invoice Status</t>
  </si>
  <si>
    <t>Taxable</t>
  </si>
  <si>
    <t>P.O. #</t>
  </si>
  <si>
    <t>Name</t>
  </si>
  <si>
    <t>Product ID</t>
  </si>
  <si>
    <t>Description</t>
  </si>
  <si>
    <t>Line Total</t>
  </si>
  <si>
    <t>INVOICE #:</t>
  </si>
  <si>
    <t>Sales Rep. Name</t>
  </si>
  <si>
    <t>Ship Date</t>
  </si>
  <si>
    <t>Terms</t>
  </si>
  <si>
    <t>Unit Price</t>
  </si>
  <si>
    <t>cost</t>
  </si>
  <si>
    <t>TaxSystem</t>
  </si>
  <si>
    <t>INVOICE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</si>
  <si>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</si>
  <si>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</si>
  <si>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</si>
  <si>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</si>
  <si>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4" type="noConversion"/>
  </si>
  <si>
    <t>NOTES:</t>
  </si>
  <si>
    <t>APPLIED</t>
  </si>
  <si>
    <t>STATE TAX</t>
  </si>
  <si>
    <t>Ship</t>
  </si>
  <si>
    <t>4473#:</t>
  </si>
  <si>
    <t>NICS#:</t>
  </si>
  <si>
    <t>CCW?:</t>
  </si>
  <si>
    <t>Order Date</t>
  </si>
  <si>
    <t>Serial No.</t>
  </si>
  <si>
    <t>Tracking#:</t>
  </si>
  <si>
    <t>CREDIT CARD FEE</t>
  </si>
  <si>
    <t xml:space="preserve">CASH SUBTOTAL    </t>
  </si>
  <si>
    <t xml:space="preserve">TRANSFER FEE    </t>
  </si>
  <si>
    <t>test name1</t>
  </si>
  <si>
    <t>add1</t>
  </si>
  <si>
    <t>phone1</t>
  </si>
  <si>
    <t>city1 z12345</t>
  </si>
  <si>
    <t>product 1 description</t>
  </si>
  <si>
    <t>serial#1</t>
  </si>
  <si>
    <t>atfnum#1</t>
  </si>
  <si>
    <t>nics#1</t>
  </si>
  <si>
    <t>ccs1</t>
  </si>
  <si>
    <t>notes #1</t>
  </si>
  <si>
    <t>po#1</t>
  </si>
  <si>
    <t>tracking#1</t>
  </si>
  <si>
    <t>BUSINESS NAME</t>
  </si>
  <si>
    <t>Address</t>
  </si>
  <si>
    <t>City, State ZIP</t>
  </si>
  <si>
    <t>Phone, Contact</t>
  </si>
  <si>
    <t>Web Address, Slogan</t>
  </si>
  <si>
    <t>Customer#</t>
  </si>
  <si>
    <t>City, ST ZIP</t>
  </si>
  <si>
    <t>Email</t>
  </si>
  <si>
    <t>Phone</t>
  </si>
  <si>
    <t>shipemail</t>
  </si>
  <si>
    <t>Select</t>
  </si>
  <si>
    <t>Pending</t>
  </si>
  <si>
    <t>SSF0000000001</t>
  </si>
  <si>
    <t>Cash</t>
  </si>
  <si>
    <t>Steve Saridakis</t>
  </si>
  <si>
    <t>C0000000001</t>
  </si>
  <si>
    <t>US Postal</t>
  </si>
  <si>
    <t>0000000001</t>
  </si>
  <si>
    <t>test @ InvoicingTemplate.com</t>
  </si>
  <si>
    <t>serial#2</t>
  </si>
  <si>
    <t>serial#3</t>
  </si>
  <si>
    <t>serial#4</t>
  </si>
  <si>
    <t>serial#5</t>
  </si>
  <si>
    <t>serial#6</t>
  </si>
  <si>
    <t>serial#7</t>
  </si>
  <si>
    <t>c6038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</si>
</sst>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</numFmts>
  <fonts count="18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24"/>
      <color theme="3" tint="-0.249977111117893"/>
      <name val="Times New Roman"/>
      <family val="1"/>
    </font>
    <font>
      <b/>
      <i/>
      <sz val="24"/>
      <color theme="3" tint="-0.249977111117893"/>
      <name val="Times New Roman"/>
      <family val="1"/>
    </font>
    <font>
      <sz val="9"/>
      <name val="Segoe UI Light"/>
      <family val="2"/>
    </font>
    <font>
      <b/>
      <sz val="9"/>
      <name val="Segoe UI Light"/>
      <family val="2"/>
    </font>
    <font>
      <sz val="1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dotted">
        <color theme="3" tint="-0.499984740745262"/>
      </top>
      <bottom style="dotted">
        <color theme="3" tint="-0.499984740745262"/>
      </bottom>
      <diagonal/>
    </border>
    <border>
      <left/>
      <right/>
      <top/>
      <bottom style="dotted">
        <color theme="3" tint="-0.499984740745262"/>
      </bottom>
      <diagonal/>
    </border>
    <border>
      <left/>
      <right/>
      <top/>
      <bottom style="double">
        <color theme="2" tint="-0.499984740745262"/>
      </bottom>
      <diagonal/>
    </border>
    <border>
      <left style="double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</borders>
  <cellStyleXfs count="5">
    <xf numFmtId="0" fontId="0" fillId="0" borderId="0"/>
    <xf numFmtId="0" fontId="17" fillId="0" borderId="0"/>
    <xf numFmtId="0" fontId="3" fillId="0" borderId="0"/>
    <xf numFmtId="0" fontId="2" fillId="0" borderId="0"/>
    <xf numFmtId="0" fontId="1" fillId="0" borderId="0"/>
  </cellStyleXfs>
  <cellXfs count="146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Protection="1">
      <protection locked="0" hidden="1"/>
    </xf>
    <xf numFmtId="0" fontId="8" fillId="0" borderId="0" xfId="0" applyFont="1" applyProtection="1">
      <protection locked="0" hidden="1"/>
    </xf>
    <xf numFmtId="0" fontId="8" fillId="0" borderId="0" xfId="0" applyFont="1"/>
    <xf numFmtId="0" fontId="5" fillId="0" borderId="0" xfId="0" applyFont="1"/>
    <xf numFmtId="0" fontId="10" fillId="0" borderId="0" xfId="0" applyFont="1" applyAlignment="1">
      <alignment horizontal="right"/>
    </xf>
    <xf numFmtId="0" fontId="11" fillId="0" borderId="0" xfId="0" applyFont="1"/>
    <xf numFmtId="0" fontId="4" fillId="0" borderId="0" xfId="0" applyFont="1" applyAlignment="1">
      <alignment vertical="center"/>
    </xf>
    <xf numFmtId="170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43" fontId="9" fillId="2" borderId="2" xfId="0" applyNumberFormat="1" applyFont="1" applyFill="1" applyBorder="1" applyAlignment="1" applyProtection="1">
      <alignment horizontal="center" vertical="center"/>
      <protection locked="0"/>
    </xf>
    <xf numFmtId="170" fontId="6" fillId="0" borderId="0" xfId="0" applyNumberFormat="1" applyFont="1" applyAlignment="1" applyProtection="1">
      <alignment vertical="center"/>
      <protection locked="0" hidden="1"/>
    </xf>
    <xf numFmtId="0" fontId="6" fillId="0" borderId="0" xfId="0" applyFont="1" applyAlignment="1" applyProtection="1">
      <alignment vertical="center"/>
      <protection locked="0" hidden="1"/>
    </xf>
    <xf numFmtId="0" fontId="9" fillId="2" borderId="1" xfId="0" applyFont="1" applyFill="1" applyBorder="1" applyAlignment="1" applyProtection="1">
      <alignment horizontal="centerContinuous" vertical="center"/>
      <protection locked="0"/>
    </xf>
    <xf numFmtId="0" fontId="0" fillId="4" borderId="0" xfId="0" applyFill="1"/>
    <xf numFmtId="0" fontId="0" fillId="5" borderId="0" xfId="0" applyFill="1"/>
    <xf numFmtId="0" fontId="11" fillId="5" borderId="0" xfId="0" applyFont="1" applyFill="1"/>
    <xf numFmtId="0" fontId="0" fillId="6" borderId="0" xfId="0" applyFill="1"/>
    <xf numFmtId="0" fontId="0" fillId="5" borderId="0" xfId="0" applyFill="1" applyProtection="1">
      <protection locked="0" hidden="1"/>
    </xf>
    <xf numFmtId="0" fontId="0" fillId="4" borderId="0" xfId="0" applyFill="1" applyProtection="1">
      <protection locked="0" hidden="1"/>
    </xf>
    <xf numFmtId="0" fontId="13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166" fontId="15" fillId="0" borderId="0" xfId="0" applyNumberFormat="1" applyFont="1" applyAlignment="1" applyProtection="1">
      <alignment horizontal="left" vertical="center" shrinkToFit="1"/>
      <protection locked="0"/>
    </xf>
    <xf numFmtId="49" fontId="15" fillId="0" borderId="0" xfId="0" applyNumberFormat="1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5" borderId="0" xfId="0" applyFont="1" applyFill="1" applyAlignment="1">
      <alignment vertical="center"/>
    </xf>
    <xf numFmtId="0" fontId="15" fillId="6" borderId="0" xfId="0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0" fontId="15" fillId="0" borderId="8" xfId="0" applyFont="1" applyBorder="1" applyAlignment="1" applyProtection="1">
      <alignment horizontal="left" vertical="center" shrinkToFit="1"/>
      <protection locked="0"/>
    </xf>
    <xf numFmtId="168" fontId="15" fillId="0" borderId="12" xfId="0" applyNumberFormat="1" applyFont="1" applyBorder="1" applyAlignment="1" applyProtection="1">
      <alignment horizontal="left" vertical="center"/>
      <protection hidden="1"/>
    </xf>
    <xf numFmtId="44" fontId="15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0" fontId="15" fillId="0" borderId="14" xfId="0" applyFont="1" applyBorder="1" applyAlignment="1" applyProtection="1">
      <alignment horizontal="left" vertical="center" shrinkToFit="1"/>
      <protection locked="0"/>
    </xf>
    <xf numFmtId="168" fontId="15" fillId="0" borderId="13" xfId="0" applyNumberFormat="1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vertical="center"/>
      <protection hidden="1"/>
    </xf>
    <xf numFmtId="0" fontId="16" fillId="0" borderId="0" xfId="0" applyFont="1" applyAlignment="1">
      <alignment horizontal="left" vertical="center"/>
    </xf>
    <xf numFmtId="43" fontId="15" fillId="0" borderId="9" xfId="0" applyNumberFormat="1" applyFont="1" applyBorder="1" applyAlignment="1" applyProtection="1">
      <alignment horizontal="right" vertical="center"/>
      <protection hidden="1"/>
    </xf>
    <xf numFmtId="43" fontId="15" fillId="0" borderId="9" xfId="0" applyNumberFormat="1" applyFont="1" applyBorder="1" applyAlignment="1" applyProtection="1">
      <alignment horizontal="right" vertical="center"/>
      <protection locked="0" hidden="1"/>
    </xf>
    <xf numFmtId="0" fontId="16" fillId="0" borderId="0" xfId="0" applyFont="1" applyAlignment="1" applyProtection="1">
      <alignment horizontal="right" vertical="center"/>
      <protection locked="0"/>
    </xf>
    <xf numFmtId="10" fontId="15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43" fontId="15" fillId="0" borderId="0" xfId="0" applyNumberFormat="1" applyFont="1" applyAlignment="1">
      <alignment horizontal="left" vertical="center"/>
    </xf>
    <xf numFmtId="0" fontId="15" fillId="0" borderId="24" xfId="0" applyFont="1" applyBorder="1" applyAlignment="1" applyProtection="1">
      <alignment horizontal="left" vertical="center"/>
      <protection locked="0"/>
    </xf>
    <xf numFmtId="0" fontId="16" fillId="6" borderId="1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5" fillId="0" borderId="0" xfId="0" applyFont="1" applyAlignment="1" applyProtection="1">
      <alignment horizontal="center" vertical="center"/>
      <protection locked="0"/>
    </xf>
    <xf numFmtId="14" fontId="15" fillId="0" borderId="0" xfId="0" applyNumberFormat="1" applyFont="1" applyAlignment="1" applyProtection="1">
      <alignment vertical="center"/>
      <protection locked="0"/>
    </xf>
    <xf numFmtId="14" fontId="15" fillId="0" borderId="0" xfId="0" applyNumberFormat="1" applyFont="1" applyAlignment="1" applyProtection="1">
      <alignment horizontal="center" vertical="center"/>
      <protection locked="0"/>
    </xf>
    <xf numFmtId="0" fontId="16" fillId="6" borderId="28" xfId="0" applyFont="1" applyFill="1" applyBorder="1" applyAlignment="1">
      <alignment horizontal="center" vertical="center"/>
    </xf>
    <xf numFmtId="14" fontId="15" fillId="0" borderId="28" xfId="0" applyNumberFormat="1" applyFont="1" applyBorder="1" applyAlignment="1" applyProtection="1">
      <alignment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14" fontId="15" fillId="0" borderId="28" xfId="0" applyNumberFormat="1" applyFont="1" applyBorder="1" applyAlignment="1" applyProtection="1">
      <alignment horizontal="center" vertical="center"/>
      <protection locked="0"/>
    </xf>
    <xf numFmtId="166" fontId="15" fillId="0" borderId="0" xfId="0" applyNumberFormat="1" applyFont="1" applyAlignment="1">
      <alignment horizontal="left" vertical="center" shrinkToFit="1"/>
    </xf>
    <xf numFmtId="0" fontId="15" fillId="0" borderId="0" xfId="0" applyFont="1" applyAlignment="1">
      <alignment horizontal="left" vertical="center"/>
    </xf>
    <xf numFmtId="0" fontId="15" fillId="0" borderId="26" xfId="0" applyFont="1" applyBorder="1" applyAlignment="1">
      <alignment vertical="center"/>
    </xf>
    <xf numFmtId="0" fontId="16" fillId="0" borderId="26" xfId="0" applyFont="1" applyBorder="1" applyAlignment="1">
      <alignment horizontal="left" vertical="center"/>
    </xf>
    <xf numFmtId="0" fontId="15" fillId="0" borderId="26" xfId="0" applyFont="1" applyBorder="1" applyAlignment="1">
      <alignment horizontal="left" vertical="center"/>
    </xf>
    <xf numFmtId="0" fontId="15" fillId="0" borderId="0" xfId="0" applyFont="1" applyAlignment="1" applyProtection="1">
      <alignment horizontal="right" vertical="center"/>
      <protection locked="0" hidden="1"/>
    </xf>
    <xf numFmtId="0" fontId="15" fillId="0" borderId="24" xfId="0" applyFont="1" applyBorder="1" applyAlignment="1">
      <alignment horizontal="left" vertical="center"/>
    </xf>
    <xf numFmtId="167" fontId="15" fillId="0" borderId="12" xfId="0" applyNumberFormat="1" applyFont="1" applyBorder="1" applyAlignment="1" applyProtection="1">
      <alignment horizontal="right" vertical="center"/>
      <protection locked="0"/>
    </xf>
    <xf numFmtId="167" fontId="15" fillId="0" borderId="13" xfId="0" applyNumberFormat="1" applyFont="1" applyBorder="1" applyAlignment="1" applyProtection="1">
      <alignment horizontal="right" vertical="center"/>
      <protection locked="0"/>
    </xf>
    <xf numFmtId="0" fontId="15" fillId="0" borderId="4" xfId="0" applyFont="1" applyBorder="1" applyAlignment="1">
      <alignment horizontal="left" vertical="center"/>
    </xf>
    <xf numFmtId="10" fontId="16" fillId="0" borderId="0" xfId="0" applyNumberFormat="1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left" vertical="center" shrinkToFit="1"/>
      <protection locked="0"/>
    </xf>
    <xf numFmtId="0" fontId="15" fillId="0" borderId="0" xfId="0" applyFont="1" applyAlignment="1">
      <alignment vertical="center" wrapText="1"/>
    </xf>
    <xf numFmtId="0" fontId="0" fillId="6" borderId="0" xfId="0" applyFill="1" applyAlignment="1">
      <alignment vertical="center"/>
    </xf>
    <xf numFmtId="0" fontId="5" fillId="0" borderId="0" xfId="0" applyFont="1" applyAlignment="1" applyProtection="1">
      <alignment vertical="center"/>
      <protection locked="0" hidden="1"/>
    </xf>
    <xf numFmtId="0" fontId="5" fillId="0" borderId="0" xfId="0" applyFont="1" applyAlignment="1">
      <alignment vertical="center"/>
    </xf>
    <xf numFmtId="0" fontId="5" fillId="5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0" fillId="5" borderId="0" xfId="0" applyFill="1" applyAlignment="1">
      <alignment vertical="center"/>
    </xf>
    <xf numFmtId="0" fontId="15" fillId="7" borderId="9" xfId="0" applyFont="1" applyFill="1" applyBorder="1" applyAlignment="1" applyProtection="1">
      <alignment horizontal="left" vertical="center" shrinkToFit="1"/>
      <protection locked="0"/>
    </xf>
    <xf numFmtId="167" fontId="15" fillId="7" borderId="7" xfId="0" applyNumberFormat="1" applyFont="1" applyFill="1" applyBorder="1" applyAlignment="1" applyProtection="1">
      <alignment horizontal="right" vertical="center"/>
      <protection locked="0"/>
    </xf>
    <xf numFmtId="168" fontId="15" fillId="7" borderId="7" xfId="0" applyNumberFormat="1" applyFont="1" applyFill="1" applyBorder="1" applyAlignment="1" applyProtection="1">
      <alignment horizontal="left" vertical="center"/>
      <protection hidden="1"/>
    </xf>
    <xf numFmtId="0" fontId="15" fillId="7" borderId="14" xfId="0" applyFont="1" applyFill="1" applyBorder="1" applyAlignment="1" applyProtection="1">
      <alignment horizontal="left" vertical="center" shrinkToFit="1"/>
      <protection locked="0"/>
    </xf>
    <xf numFmtId="167" fontId="15" fillId="7" borderId="13" xfId="0" applyNumberFormat="1" applyFont="1" applyFill="1" applyBorder="1" applyAlignment="1" applyProtection="1">
      <alignment horizontal="right" vertical="center"/>
      <protection locked="0"/>
    </xf>
    <xf numFmtId="168" fontId="15" fillId="7" borderId="13" xfId="0" applyNumberFormat="1" applyFont="1" applyFill="1" applyBorder="1" applyAlignment="1" applyProtection="1">
      <alignment horizontal="left" vertical="center"/>
      <protection hidden="1"/>
    </xf>
    <xf numFmtId="0" fontId="1" fillId="0" borderId="0" xfId="4"/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4" fillId="6" borderId="0" xfId="0" applyFont="1" applyFill="1" applyAlignment="1">
      <alignment horizontal="center"/>
    </xf>
    <xf numFmtId="0" fontId="15" fillId="5" borderId="0" xfId="0" applyFont="1" applyFill="1" applyAlignment="1" applyProtection="1">
      <alignment horizontal="center" vertical="center"/>
      <protection locked="0"/>
    </xf>
    <xf numFmtId="0" fontId="16" fillId="6" borderId="0" xfId="0" applyFont="1" applyFill="1" applyAlignment="1">
      <alignment horizontal="center" vertical="center"/>
    </xf>
    <xf numFmtId="0" fontId="8" fillId="0" borderId="0" xfId="0" applyFont="1"/>
    <xf numFmtId="0" fontId="12" fillId="3" borderId="0" xfId="0" applyFont="1" applyFill="1" applyAlignment="1">
      <alignment horizontal="center" vertical="center"/>
    </xf>
    <xf numFmtId="165" fontId="15" fillId="7" borderId="11" xfId="0" applyNumberFormat="1" applyFont="1" applyFill="1" applyBorder="1" applyAlignment="1" applyProtection="1">
      <alignment horizontal="right" vertical="center"/>
      <protection locked="0"/>
    </xf>
    <xf numFmtId="165" fontId="15" fillId="7" borderId="13" xfId="0" applyNumberFormat="1" applyFont="1" applyFill="1" applyBorder="1" applyAlignment="1" applyProtection="1">
      <alignment horizontal="right" vertical="center"/>
      <protection locked="0"/>
    </xf>
    <xf numFmtId="165" fontId="15" fillId="0" borderId="11" xfId="0" applyNumberFormat="1" applyFont="1" applyBorder="1" applyAlignment="1" applyProtection="1">
      <alignment horizontal="right" vertical="center"/>
      <protection locked="0"/>
    </xf>
    <xf numFmtId="165" fontId="15" fillId="0" borderId="13" xfId="0" applyNumberFormat="1" applyFont="1" applyBorder="1" applyAlignment="1" applyProtection="1">
      <alignment horizontal="right" vertical="center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9" fillId="2" borderId="15" xfId="0" applyFont="1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15" fillId="0" borderId="15" xfId="0" applyFont="1" applyBorder="1" applyAlignment="1" applyProtection="1">
      <alignment horizontal="left" vertical="center" shrinkToFit="1"/>
      <protection locked="0"/>
    </xf>
    <xf numFmtId="165" fontId="15" fillId="7" borderId="6" xfId="0" applyNumberFormat="1" applyFont="1" applyFill="1" applyBorder="1" applyAlignment="1" applyProtection="1">
      <alignment horizontal="right" vertical="center"/>
      <protection locked="0"/>
    </xf>
    <xf numFmtId="165" fontId="15" fillId="7" borderId="7" xfId="0" applyNumberFormat="1" applyFont="1" applyFill="1" applyBorder="1" applyAlignment="1" applyProtection="1">
      <alignment horizontal="right" vertical="center"/>
      <protection locked="0"/>
    </xf>
    <xf numFmtId="0" fontId="15" fillId="0" borderId="16" xfId="0" applyFont="1" applyBorder="1" applyAlignment="1" applyProtection="1">
      <alignment horizontal="left" vertical="top" wrapText="1"/>
      <protection locked="0"/>
    </xf>
    <xf numFmtId="0" fontId="15" fillId="0" borderId="17" xfId="0" applyFont="1" applyBorder="1" applyAlignment="1" applyProtection="1">
      <alignment horizontal="left" vertical="top" wrapText="1"/>
      <protection locked="0"/>
    </xf>
    <xf numFmtId="0" fontId="15" fillId="0" borderId="18" xfId="0" applyFont="1" applyBorder="1" applyAlignment="1" applyProtection="1">
      <alignment horizontal="left" vertical="top" wrapText="1"/>
      <protection locked="0"/>
    </xf>
    <xf numFmtId="0" fontId="15" fillId="0" borderId="19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20" xfId="0" applyFont="1" applyBorder="1" applyAlignment="1" applyProtection="1">
      <alignment horizontal="left" vertical="top" wrapText="1"/>
      <protection locked="0"/>
    </xf>
    <xf numFmtId="0" fontId="15" fillId="0" borderId="21" xfId="0" applyFont="1" applyBorder="1" applyAlignment="1" applyProtection="1">
      <alignment horizontal="left" vertical="top" wrapText="1"/>
      <protection locked="0"/>
    </xf>
    <xf numFmtId="0" fontId="15" fillId="0" borderId="22" xfId="0" applyFont="1" applyBorder="1" applyAlignment="1" applyProtection="1">
      <alignment horizontal="left" vertical="top" wrapText="1"/>
      <protection locked="0"/>
    </xf>
    <xf numFmtId="0" fontId="15" fillId="0" borderId="23" xfId="0" applyFont="1" applyBorder="1" applyAlignment="1" applyProtection="1">
      <alignment horizontal="left" vertical="top" wrapText="1"/>
      <protection locked="0"/>
    </xf>
    <xf numFmtId="0" fontId="15" fillId="0" borderId="11" xfId="0" applyFont="1" applyBorder="1" applyAlignment="1" applyProtection="1">
      <alignment horizontal="left" vertical="center" shrinkToFit="1"/>
      <protection locked="0"/>
    </xf>
    <xf numFmtId="0" fontId="15" fillId="0" borderId="0" xfId="0" applyFont="1" applyAlignment="1" applyProtection="1">
      <alignment horizontal="left" vertical="center" shrinkToFit="1"/>
      <protection locked="0"/>
    </xf>
    <xf numFmtId="0" fontId="15" fillId="7" borderId="6" xfId="0" applyFont="1" applyFill="1" applyBorder="1" applyAlignment="1" applyProtection="1">
      <alignment horizontal="left" vertical="center" shrinkToFit="1"/>
      <protection locked="0"/>
    </xf>
    <xf numFmtId="0" fontId="15" fillId="7" borderId="5" xfId="0" applyFont="1" applyFill="1" applyBorder="1" applyAlignment="1" applyProtection="1">
      <alignment horizontal="left" vertical="center" shrinkToFit="1"/>
      <protection locked="0"/>
    </xf>
    <xf numFmtId="0" fontId="16" fillId="0" borderId="4" xfId="0" applyFont="1" applyBorder="1" applyAlignment="1">
      <alignment horizontal="right" vertical="center"/>
    </xf>
    <xf numFmtId="0" fontId="15" fillId="0" borderId="12" xfId="0" applyFont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5" fillId="0" borderId="13" xfId="0" applyFont="1" applyBorder="1" applyAlignment="1">
      <alignment horizontal="right" vertical="center"/>
    </xf>
    <xf numFmtId="0" fontId="15" fillId="0" borderId="10" xfId="0" applyFont="1" applyBorder="1" applyAlignment="1" applyProtection="1">
      <alignment horizontal="left" vertical="center" shrinkToFit="1"/>
      <protection locked="0"/>
    </xf>
    <xf numFmtId="0" fontId="15" fillId="0" borderId="4" xfId="0" applyFont="1" applyBorder="1" applyAlignment="1" applyProtection="1">
      <alignment horizontal="left" vertical="center" shrinkToFit="1"/>
      <protection locked="0"/>
    </xf>
    <xf numFmtId="0" fontId="16" fillId="6" borderId="2" xfId="0" applyFont="1" applyFill="1" applyBorder="1" applyAlignment="1">
      <alignment horizontal="center" vertical="center"/>
    </xf>
    <xf numFmtId="0" fontId="15" fillId="6" borderId="15" xfId="0" applyFont="1" applyFill="1" applyBorder="1" applyAlignment="1">
      <alignment horizontal="center" vertical="center"/>
    </xf>
    <xf numFmtId="0" fontId="15" fillId="7" borderId="11" xfId="0" applyFont="1" applyFill="1" applyBorder="1" applyAlignment="1" applyProtection="1">
      <alignment horizontal="left" vertical="center" shrinkToFit="1"/>
      <protection locked="0"/>
    </xf>
    <xf numFmtId="0" fontId="15" fillId="7" borderId="0" xfId="0" applyFont="1" applyFill="1" applyAlignment="1" applyProtection="1">
      <alignment horizontal="left" vertical="center" shrinkToFit="1"/>
      <protection locked="0"/>
    </xf>
    <xf numFmtId="165" fontId="15" fillId="0" borderId="10" xfId="0" applyNumberFormat="1" applyFont="1" applyBorder="1" applyAlignment="1" applyProtection="1">
      <alignment horizontal="right" vertical="center"/>
      <protection locked="0"/>
    </xf>
    <xf numFmtId="165" fontId="15" fillId="0" borderId="12" xfId="0" applyNumberFormat="1" applyFont="1" applyBorder="1" applyAlignment="1" applyProtection="1">
      <alignment horizontal="right" vertical="center"/>
      <protection locked="0"/>
    </xf>
    <xf numFmtId="0" fontId="16" fillId="6" borderId="3" xfId="0" applyFont="1" applyFill="1" applyBorder="1" applyAlignment="1">
      <alignment horizontal="center" vertical="center"/>
    </xf>
    <xf numFmtId="169" fontId="9" fillId="2" borderId="2" xfId="0" applyNumberFormat="1" applyFont="1" applyFill="1" applyBorder="1" applyAlignment="1" applyProtection="1">
      <alignment horizontal="center" vertical="center"/>
      <protection locked="0"/>
    </xf>
    <xf numFmtId="169" fontId="9" fillId="2" borderId="3" xfId="0" applyNumberFormat="1" applyFont="1" applyFill="1" applyBorder="1" applyAlignment="1" applyProtection="1">
      <alignment horizontal="center" vertical="center"/>
      <protection locked="0"/>
    </xf>
    <xf numFmtId="49" fontId="15" fillId="0" borderId="11" xfId="0" applyNumberFormat="1" applyFont="1" applyBorder="1" applyAlignment="1" applyProtection="1">
      <alignment horizontal="center" vertical="center" shrinkToFit="1"/>
      <protection locked="0"/>
    </xf>
    <xf numFmtId="49" fontId="15" fillId="0" borderId="13" xfId="0" applyNumberFormat="1" applyFont="1" applyBorder="1" applyAlignment="1" applyProtection="1">
      <alignment horizontal="center" vertical="center" shrinkToFit="1"/>
      <protection locked="0"/>
    </xf>
    <xf numFmtId="49" fontId="15" fillId="7" borderId="11" xfId="0" applyNumberFormat="1" applyFont="1" applyFill="1" applyBorder="1" applyAlignment="1" applyProtection="1">
      <alignment horizontal="center" vertical="center" shrinkToFit="1"/>
      <protection locked="0"/>
    </xf>
    <xf numFmtId="49" fontId="15" fillId="7" borderId="13" xfId="0" applyNumberFormat="1" applyFont="1" applyFill="1" applyBorder="1" applyAlignment="1" applyProtection="1">
      <alignment horizontal="center" vertical="center" shrinkToFit="1"/>
      <protection locked="0"/>
    </xf>
    <xf numFmtId="49" fontId="15" fillId="7" borderId="6" xfId="0" applyNumberFormat="1" applyFont="1" applyFill="1" applyBorder="1" applyAlignment="1" applyProtection="1">
      <alignment horizontal="center" vertical="center" shrinkToFit="1"/>
      <protection locked="0"/>
    </xf>
    <xf numFmtId="49" fontId="15" fillId="7" borderId="7" xfId="0" applyNumberFormat="1" applyFont="1" applyFill="1" applyBorder="1" applyAlignment="1" applyProtection="1">
      <alignment horizontal="center" vertical="center" shrinkToFit="1"/>
      <protection locked="0"/>
    </xf>
    <xf numFmtId="0" fontId="15" fillId="0" borderId="25" xfId="0" applyFont="1" applyBorder="1" applyAlignment="1" applyProtection="1">
      <alignment horizontal="left" vertical="center"/>
      <protection locked="0"/>
    </xf>
    <xf numFmtId="0" fontId="15" fillId="0" borderId="24" xfId="0" applyFont="1" applyBorder="1" applyAlignment="1" applyProtection="1">
      <alignment horizontal="left" vertical="center" wrapText="1"/>
      <protection locked="0"/>
    </xf>
    <xf numFmtId="0" fontId="15" fillId="0" borderId="24" xfId="0" applyFont="1" applyBorder="1" applyAlignment="1" applyProtection="1">
      <alignment horizontal="left" vertical="center"/>
      <protection locked="0"/>
    </xf>
    <xf numFmtId="0" fontId="16" fillId="6" borderId="28" xfId="0" applyFont="1" applyFill="1" applyBorder="1" applyAlignment="1">
      <alignment horizontal="center" vertical="center"/>
    </xf>
    <xf numFmtId="0" fontId="15" fillId="0" borderId="27" xfId="0" applyFont="1" applyBorder="1" applyAlignment="1" applyProtection="1">
      <alignment horizontal="center" vertical="center" shrinkToFit="1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14" fontId="15" fillId="0" borderId="28" xfId="0" applyNumberFormat="1" applyFont="1" applyBorder="1" applyAlignment="1" applyProtection="1">
      <alignment horizontal="center" vertical="center"/>
      <protection locked="0"/>
    </xf>
    <xf numFmtId="0" fontId="16" fillId="6" borderId="27" xfId="0" applyFont="1" applyFill="1" applyBorder="1" applyAlignment="1">
      <alignment horizontal="center" vertical="center"/>
    </xf>
    <xf numFmtId="49" fontId="15" fillId="0" borderId="10" xfId="0" applyNumberFormat="1" applyFont="1" applyBorder="1" applyAlignment="1" applyProtection="1">
      <alignment horizontal="center" vertical="center" shrinkToFit="1"/>
      <protection locked="0"/>
    </xf>
    <xf numFmtId="49" fontId="15" fillId="0" borderId="12" xfId="0" applyNumberFormat="1" applyFont="1" applyBorder="1" applyAlignment="1" applyProtection="1">
      <alignment horizontal="center" vertical="center" shrinkToFit="1"/>
      <protection locked="0"/>
    </xf>
  </cellXfs>
  <cellStyles count="5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5728EA05-F0BE-4A38-ACC2-7257ADC7EDCE}"/>
    <cellStyle name="Normal 5" xfId="4" xr:uid="{7C04BFAC-AE70-42C5-8AB0-03F394B8B71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invoicetemplateusa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firearms-shop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24</xdr:col>
      <xdr:colOff>542925</xdr:colOff>
      <xdr:row>13</xdr:row>
      <xdr:rowOff>171450</xdr:rowOff>
    </xdr:to>
    <xdr:pic>
      <xdr:nvPicPr>
        <xdr:cNvPr id="48" name="Picture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7715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22</xdr:col>
      <xdr:colOff>498475</xdr:colOff>
      <xdr:row>10</xdr:row>
      <xdr:rowOff>168275</xdr:rowOff>
    </xdr:to>
    <xdr:sp macro="" textlink="">
      <xdr:nvSpPr>
        <xdr:cNvPr id="11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0629A76-AB44-E34A-B80D-7FCE05E3EEB5}"/>
            </a:ext>
          </a:extLst>
        </xdr:cNvPr>
        <xdr:cNvSpPr txBox="1"/>
      </xdr:nvSpPr>
      <xdr:spPr>
        <a:xfrm>
          <a:off x="76041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c6038.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146050</xdr:colOff>
      <xdr:row>2</xdr:row>
      <xdr:rowOff>473075</xdr:rowOff>
    </xdr:from>
    <xdr:to>
      <xdr:col>7</xdr:col>
      <xdr:colOff>555625</xdr:colOff>
      <xdr:row>6</xdr:row>
      <xdr:rowOff>82550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D115F9E-0042-EE24-DCD7-5FDCE9D424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" y="12446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081109-0E95-4B6B-B1CD-2BBE122E72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E820486-3BC7-45CD-A685-93589D6E0D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476CEBF-9F17-4D1D-A3FE-32FBB21B24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3799A50-B85E-40F5-8682-9ED2122461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83CDBAC-60DA-4A10-B53F-533F8DF0B9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5324A50-8C38-405A-9B10-34F98B43AD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DA2CDD56-7A42-43A0-9BDB-D32EEF03E1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DA00CB0-95D4-4B74-BBB5-1B2A48A88241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A23C7E8-D261-458A-8676-16EF17544F81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7D6F809-E8C9-43F0-8187-16892521E157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DCA957E-72C8-4930-55EE-B2426B9D22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Inte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Q5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10.5703125" style="18" customWidth="1"/>
    <col min="2" max="2" width="8.5703125" style="18" customWidth="1"/>
    <col min="3" max="3" width="10.28515625" style="2" hidden="1" customWidth="1"/>
    <col min="4" max="4" width="2" style="2" hidden="1" customWidth="1"/>
    <col min="5" max="5" width="0.5703125" customWidth="1"/>
    <col min="7" max="7" width="1.85546875" customWidth="1"/>
    <col min="8" max="8" width="12.5703125" customWidth="1"/>
    <col min="9" max="9" width="18.42578125" customWidth="1"/>
    <col min="10" max="10" width="9.42578125" customWidth="1"/>
    <col min="11" max="11" width="3.42578125" customWidth="1"/>
    <col min="12" max="12" width="8.5703125" customWidth="1"/>
    <col min="13" max="13" width="13.85546875" customWidth="1"/>
    <col min="14" max="14" width="15.140625" customWidth="1"/>
    <col min="15" max="15" width="0.85546875" customWidth="1"/>
    <col min="16" max="16" width="1" style="16" customWidth="1"/>
    <col min="17" max="17" width="5" customWidth="1"/>
    <col min="18" max="18" width="10" customWidth="1"/>
    <col min="19" max="19" width="7.28515625" customWidth="1"/>
    <col min="20" max="41" width="9.140625" customWidth="1"/>
  </cols>
  <sheetData>
    <row r="1" spans="1:43" s="16" customFormat="1" ht="57" customHeight="1" x14ac:dyDescent="0.2">
      <c r="C1" s="19"/>
      <c r="D1" s="19"/>
    </row>
    <row r="2" spans="1:43" s="15" customFormat="1" ht="3.75" customHeight="1" x14ac:dyDescent="0.2">
      <c r="C2" s="20"/>
      <c r="D2" s="20"/>
    </row>
    <row r="3" spans="1:43" s="7" customFormat="1" ht="41.25" customHeight="1" x14ac:dyDescent="0.4">
      <c r="A3" s="87" t="s">
        <v>8</v>
      </c>
      <c r="B3" s="87"/>
      <c r="C3" s="3"/>
      <c r="D3" s="3"/>
      <c r="E3" s="4"/>
      <c r="F3" s="90"/>
      <c r="G3" s="90"/>
      <c r="H3" s="84" t="s">
        <v>54</v>
      </c>
      <c r="I3" s="84"/>
      <c r="J3" s="84"/>
      <c r="K3" s="84"/>
      <c r="L3" s="84"/>
      <c r="M3" s="5"/>
      <c r="N3" s="21" t="s">
        <v>23</v>
      </c>
      <c r="O3" s="6"/>
      <c r="P3" s="17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s="26" customFormat="1" ht="17.100000000000001" customHeight="1" x14ac:dyDescent="0.2">
      <c r="A4" s="88" t="s">
        <v>79</v>
      </c>
      <c r="B4" s="88"/>
      <c r="C4" s="25"/>
      <c r="D4" s="25"/>
      <c r="F4" s="90"/>
      <c r="G4" s="90"/>
      <c r="H4" s="85" t="s">
        <v>55</v>
      </c>
      <c r="I4" s="85"/>
      <c r="J4" s="85"/>
      <c r="K4" s="85"/>
      <c r="L4" s="85"/>
      <c r="M4" s="85"/>
      <c r="N4" s="85"/>
      <c r="P4" s="28"/>
    </row>
    <row r="5" spans="1:43" s="26" customFormat="1" ht="17.100000000000001" customHeight="1" x14ac:dyDescent="0.2">
      <c r="A5" s="89" t="s">
        <v>9</v>
      </c>
      <c r="B5" s="89"/>
      <c r="C5" s="25"/>
      <c r="D5" s="25"/>
      <c r="F5" s="90"/>
      <c r="G5" s="90"/>
      <c r="H5" s="85" t="s">
        <v>56</v>
      </c>
      <c r="I5" s="85"/>
      <c r="J5" s="85"/>
      <c r="K5" s="85"/>
      <c r="L5" s="85"/>
      <c r="M5" s="22" t="s">
        <v>0</v>
      </c>
      <c r="N5" s="23">
        <v>43423</v>
      </c>
      <c r="O5" s="57"/>
      <c r="P5" s="28"/>
    </row>
    <row r="6" spans="1:43" s="26" customFormat="1" ht="17.100000000000001" customHeight="1" x14ac:dyDescent="0.2">
      <c r="A6" s="88" t="s">
        <v>65</v>
      </c>
      <c r="B6" s="88"/>
      <c r="C6" s="25"/>
      <c r="D6" s="25"/>
      <c r="F6" s="90"/>
      <c r="G6" s="90"/>
      <c r="H6" s="85" t="s">
        <v>57</v>
      </c>
      <c r="I6" s="85"/>
      <c r="J6" s="85"/>
      <c r="K6" s="85"/>
      <c r="L6" s="85"/>
      <c r="M6" s="22" t="s">
        <v>16</v>
      </c>
      <c r="N6" s="24" t="s">
        <v>66</v>
      </c>
      <c r="O6" s="58"/>
      <c r="P6" s="28"/>
    </row>
    <row r="7" spans="1:43" s="26" customFormat="1" ht="17.100000000000001" customHeight="1" thickBot="1" x14ac:dyDescent="0.25">
      <c r="A7" s="29"/>
      <c r="B7" s="29"/>
      <c r="C7" s="25"/>
      <c r="D7" s="25"/>
      <c r="F7" s="59"/>
      <c r="G7" s="59"/>
      <c r="H7" s="86" t="s">
        <v>58</v>
      </c>
      <c r="I7" s="86"/>
      <c r="J7" s="86"/>
      <c r="K7" s="86"/>
      <c r="L7" s="86"/>
      <c r="M7" s="60"/>
      <c r="N7" s="61"/>
      <c r="O7" s="58"/>
      <c r="P7" s="28"/>
    </row>
    <row r="8" spans="1:43" s="26" customFormat="1" ht="17.100000000000001" customHeight="1" thickTop="1" x14ac:dyDescent="0.2">
      <c r="A8" s="89" t="s">
        <v>59</v>
      </c>
      <c r="B8" s="89"/>
      <c r="C8" s="25" t="s">
        <v>22</v>
      </c>
      <c r="D8" s="25"/>
      <c r="P8" s="28"/>
    </row>
    <row r="9" spans="1:43" s="26" customFormat="1" ht="17.100000000000001" customHeight="1" x14ac:dyDescent="0.2">
      <c r="A9" s="88" t="s">
        <v>69</v>
      </c>
      <c r="B9" s="88"/>
      <c r="C9" s="25">
        <v>1</v>
      </c>
      <c r="D9" s="62"/>
      <c r="F9" s="139" t="s">
        <v>1</v>
      </c>
      <c r="G9" s="139"/>
      <c r="L9" s="139" t="s">
        <v>2</v>
      </c>
      <c r="M9" s="139"/>
      <c r="P9" s="28"/>
    </row>
    <row r="10" spans="1:43" s="26" customFormat="1" ht="17.100000000000001" customHeight="1" x14ac:dyDescent="0.2">
      <c r="A10" s="29"/>
      <c r="B10" s="29"/>
      <c r="C10" s="25">
        <v>1</v>
      </c>
      <c r="D10" s="62"/>
      <c r="F10" s="26" t="s">
        <v>12</v>
      </c>
      <c r="G10" s="44"/>
      <c r="H10" s="136" t="s">
        <v>42</v>
      </c>
      <c r="I10" s="136"/>
      <c r="J10" s="136"/>
      <c r="L10" s="136" t="s">
        <v>42</v>
      </c>
      <c r="M10" s="136"/>
      <c r="N10" s="136"/>
      <c r="P10" s="28"/>
    </row>
    <row r="11" spans="1:43" s="26" customFormat="1" ht="17.100000000000001" customHeight="1" x14ac:dyDescent="0.2">
      <c r="A11" s="29"/>
      <c r="B11" s="29"/>
      <c r="C11" s="25">
        <v>0</v>
      </c>
      <c r="D11" s="62"/>
      <c r="F11" s="26" t="s">
        <v>55</v>
      </c>
      <c r="H11" s="137" t="s">
        <v>43</v>
      </c>
      <c r="I11" s="137"/>
      <c r="J11" s="137"/>
      <c r="L11" s="137" t="s">
        <v>43</v>
      </c>
      <c r="M11" s="137"/>
      <c r="N11" s="137"/>
      <c r="P11" s="28"/>
    </row>
    <row r="12" spans="1:43" s="26" customFormat="1" ht="17.100000000000001" customHeight="1" x14ac:dyDescent="0.2">
      <c r="A12" s="29"/>
      <c r="B12" s="29"/>
      <c r="C12" s="25">
        <v>8.3000000000000004E-2</v>
      </c>
      <c r="D12" s="62"/>
      <c r="F12" s="26" t="s">
        <v>60</v>
      </c>
      <c r="H12" s="138" t="s">
        <v>45</v>
      </c>
      <c r="I12" s="138"/>
      <c r="J12" s="138"/>
      <c r="L12" s="138" t="s">
        <v>45</v>
      </c>
      <c r="M12" s="138"/>
      <c r="N12" s="138"/>
      <c r="P12" s="28"/>
    </row>
    <row r="13" spans="1:43" s="26" customFormat="1" ht="17.100000000000001" hidden="1" customHeight="1" x14ac:dyDescent="0.2">
      <c r="A13" s="29"/>
      <c r="B13" s="29"/>
      <c r="C13" s="25"/>
      <c r="D13" s="62"/>
      <c r="H13" s="63"/>
      <c r="I13" s="63"/>
      <c r="J13" s="63"/>
      <c r="L13" s="46"/>
      <c r="M13" s="63"/>
      <c r="N13" s="46"/>
      <c r="P13" s="28"/>
    </row>
    <row r="14" spans="1:43" s="26" customFormat="1" ht="17.100000000000001" customHeight="1" x14ac:dyDescent="0.2">
      <c r="A14" s="29"/>
      <c r="B14" s="29"/>
      <c r="C14" s="25">
        <v>3.5000000000000003E-2</v>
      </c>
      <c r="D14" s="62"/>
      <c r="F14" s="26" t="s">
        <v>61</v>
      </c>
      <c r="H14" s="138" t="s">
        <v>72</v>
      </c>
      <c r="I14" s="138"/>
      <c r="J14" s="138"/>
      <c r="L14" s="138" t="s">
        <v>63</v>
      </c>
      <c r="M14" s="138"/>
      <c r="N14" s="138"/>
      <c r="P14" s="28"/>
    </row>
    <row r="15" spans="1:43" s="26" customFormat="1" ht="17.100000000000001" customHeight="1" x14ac:dyDescent="0.2">
      <c r="A15" s="29"/>
      <c r="B15" s="29"/>
      <c r="C15" s="25"/>
      <c r="D15" s="25"/>
      <c r="F15" s="26" t="s">
        <v>62</v>
      </c>
      <c r="H15" s="138" t="s">
        <v>44</v>
      </c>
      <c r="I15" s="138"/>
      <c r="J15" s="138"/>
      <c r="L15" s="138" t="s">
        <v>44</v>
      </c>
      <c r="M15" s="138"/>
      <c r="N15" s="138"/>
      <c r="P15" s="28"/>
    </row>
    <row r="16" spans="1:43" s="26" customFormat="1" ht="17.100000000000001" customHeight="1" x14ac:dyDescent="0.2">
      <c r="A16" s="29"/>
      <c r="B16" s="29"/>
      <c r="C16" s="25"/>
      <c r="D16" s="25"/>
      <c r="P16" s="28"/>
    </row>
    <row r="17" spans="1:16" s="26" customFormat="1" ht="17.100000000000001" customHeight="1" x14ac:dyDescent="0.2">
      <c r="A17" s="29"/>
      <c r="B17" s="29"/>
      <c r="C17" s="25"/>
      <c r="D17" s="25"/>
      <c r="F17" s="139" t="s">
        <v>11</v>
      </c>
      <c r="G17" s="139"/>
      <c r="H17" s="139" t="s">
        <v>17</v>
      </c>
      <c r="I17" s="139"/>
      <c r="J17" s="53" t="s">
        <v>36</v>
      </c>
      <c r="K17" s="139" t="s">
        <v>32</v>
      </c>
      <c r="L17" s="139"/>
      <c r="M17" s="53" t="s">
        <v>19</v>
      </c>
      <c r="N17" s="53" t="s">
        <v>18</v>
      </c>
      <c r="O17" s="27"/>
      <c r="P17" s="28"/>
    </row>
    <row r="18" spans="1:16" s="26" customFormat="1" ht="17.100000000000001" customHeight="1" x14ac:dyDescent="0.2">
      <c r="A18" s="29"/>
      <c r="B18" s="29"/>
      <c r="C18" s="25"/>
      <c r="D18" s="25"/>
      <c r="F18" s="141" t="s">
        <v>52</v>
      </c>
      <c r="G18" s="141"/>
      <c r="H18" s="141" t="s">
        <v>68</v>
      </c>
      <c r="I18" s="141"/>
      <c r="J18" s="54">
        <v>40227</v>
      </c>
      <c r="K18" s="142" t="s">
        <v>70</v>
      </c>
      <c r="L18" s="142"/>
      <c r="M18" s="55" t="s">
        <v>67</v>
      </c>
      <c r="N18" s="56">
        <v>40255</v>
      </c>
      <c r="O18" s="30"/>
      <c r="P18" s="28"/>
    </row>
    <row r="19" spans="1:16" s="26" customFormat="1" ht="6.75" customHeight="1" thickBot="1" x14ac:dyDescent="0.25">
      <c r="A19" s="29"/>
      <c r="B19" s="29"/>
      <c r="C19" s="25"/>
      <c r="D19" s="25"/>
      <c r="F19" s="50"/>
      <c r="G19" s="50"/>
      <c r="H19" s="50"/>
      <c r="I19" s="50"/>
      <c r="J19" s="51"/>
      <c r="K19" s="52"/>
      <c r="L19" s="52"/>
      <c r="M19" s="50"/>
      <c r="N19" s="52"/>
      <c r="O19" s="30"/>
      <c r="P19" s="28"/>
    </row>
    <row r="20" spans="1:16" s="26" customFormat="1" ht="17.100000000000001" customHeight="1" thickTop="1" thickBot="1" x14ac:dyDescent="0.25">
      <c r="A20" s="29"/>
      <c r="B20" s="29"/>
      <c r="C20" s="25"/>
      <c r="D20" s="25"/>
      <c r="F20" s="143" t="s">
        <v>38</v>
      </c>
      <c r="G20" s="143"/>
      <c r="H20" s="140" t="s">
        <v>53</v>
      </c>
      <c r="I20" s="140"/>
      <c r="J20" s="140"/>
      <c r="O20" s="30"/>
      <c r="P20" s="28"/>
    </row>
    <row r="21" spans="1:16" s="26" customFormat="1" ht="17.100000000000001" customHeight="1" thickTop="1" x14ac:dyDescent="0.2">
      <c r="A21" s="29"/>
      <c r="B21" s="29"/>
      <c r="C21" s="25"/>
      <c r="D21" s="25"/>
      <c r="P21" s="28"/>
    </row>
    <row r="22" spans="1:16" s="26" customFormat="1" ht="17.100000000000001" customHeight="1" x14ac:dyDescent="0.2">
      <c r="A22" s="29"/>
      <c r="B22" s="49" t="s">
        <v>64</v>
      </c>
      <c r="C22" s="25" t="s">
        <v>10</v>
      </c>
      <c r="D22" s="25" t="s">
        <v>21</v>
      </c>
      <c r="F22" s="121" t="s">
        <v>13</v>
      </c>
      <c r="G22" s="127"/>
      <c r="H22" s="121" t="s">
        <v>14</v>
      </c>
      <c r="I22" s="122"/>
      <c r="J22" s="47" t="s">
        <v>37</v>
      </c>
      <c r="K22" s="121" t="s">
        <v>5</v>
      </c>
      <c r="L22" s="127"/>
      <c r="M22" s="48" t="s">
        <v>20</v>
      </c>
      <c r="N22" s="48" t="s">
        <v>15</v>
      </c>
      <c r="O22" s="27"/>
      <c r="P22" s="28"/>
    </row>
    <row r="23" spans="1:16" s="26" customFormat="1" ht="17.100000000000001" customHeight="1" x14ac:dyDescent="0.2">
      <c r="A23" s="29"/>
      <c r="B23" s="29"/>
      <c r="C23" s="31">
        <v>1</v>
      </c>
      <c r="D23" s="31">
        <v>9</v>
      </c>
      <c r="F23" s="144" t="s">
        <v>71</v>
      </c>
      <c r="G23" s="145"/>
      <c r="H23" s="119" t="s">
        <v>46</v>
      </c>
      <c r="I23" s="120"/>
      <c r="J23" s="32" t="s">
        <v>47</v>
      </c>
      <c r="K23" s="125">
        <v>1</v>
      </c>
      <c r="L23" s="126"/>
      <c r="M23" s="64">
        <v>10</v>
      </c>
      <c r="N23" s="33">
        <f>ROUND(oknQuantity_1*oknPrice_1,2)</f>
        <v>10</v>
      </c>
      <c r="O23" s="34"/>
      <c r="P23" s="28"/>
    </row>
    <row r="24" spans="1:16" s="26" customFormat="1" ht="17.100000000000001" customHeight="1" x14ac:dyDescent="0.2">
      <c r="A24" s="29"/>
      <c r="B24" s="29"/>
      <c r="C24" s="31">
        <v>1</v>
      </c>
      <c r="D24" s="31">
        <v>9</v>
      </c>
      <c r="F24" s="132" t="s">
        <v>71</v>
      </c>
      <c r="G24" s="133"/>
      <c r="H24" s="123" t="s">
        <v>46</v>
      </c>
      <c r="I24" s="124"/>
      <c r="J24" s="80" t="s">
        <v>73</v>
      </c>
      <c r="K24" s="92">
        <v>2</v>
      </c>
      <c r="L24" s="93"/>
      <c r="M24" s="81">
        <v>20</v>
      </c>
      <c r="N24" s="82">
        <f>ROUND(oknQuantity_2*oknPrice_2,2)</f>
        <v>40</v>
      </c>
      <c r="O24" s="35"/>
      <c r="P24" s="28"/>
    </row>
    <row r="25" spans="1:16" s="26" customFormat="1" ht="17.100000000000001" customHeight="1" x14ac:dyDescent="0.2">
      <c r="A25" s="29"/>
      <c r="B25" s="29"/>
      <c r="C25" s="31">
        <v>1</v>
      </c>
      <c r="D25" s="31">
        <v>9</v>
      </c>
      <c r="F25" s="130" t="s">
        <v>71</v>
      </c>
      <c r="G25" s="131"/>
      <c r="H25" s="111" t="s">
        <v>46</v>
      </c>
      <c r="I25" s="112"/>
      <c r="J25" s="36" t="s">
        <v>74</v>
      </c>
      <c r="K25" s="94">
        <v>3</v>
      </c>
      <c r="L25" s="95"/>
      <c r="M25" s="65">
        <v>30</v>
      </c>
      <c r="N25" s="37">
        <f>ROUND(oknQuantity_3*oknPrice_3,2)</f>
        <v>90</v>
      </c>
      <c r="O25" s="35"/>
      <c r="P25" s="28"/>
    </row>
    <row r="26" spans="1:16" s="26" customFormat="1" ht="17.100000000000001" customHeight="1" x14ac:dyDescent="0.2">
      <c r="A26" s="29"/>
      <c r="B26" s="29"/>
      <c r="C26" s="31">
        <v>1</v>
      </c>
      <c r="D26" s="31">
        <v>9</v>
      </c>
      <c r="F26" s="132" t="s">
        <v>71</v>
      </c>
      <c r="G26" s="133"/>
      <c r="H26" s="123" t="s">
        <v>46</v>
      </c>
      <c r="I26" s="124"/>
      <c r="J26" s="80" t="s">
        <v>75</v>
      </c>
      <c r="K26" s="92">
        <v>4</v>
      </c>
      <c r="L26" s="93"/>
      <c r="M26" s="81">
        <v>40</v>
      </c>
      <c r="N26" s="82">
        <f>ROUND(oknQuantity_4*oknPrice_4,2)</f>
        <v>160</v>
      </c>
      <c r="O26" s="35"/>
      <c r="P26" s="28"/>
    </row>
    <row r="27" spans="1:16" s="26" customFormat="1" ht="17.100000000000001" customHeight="1" x14ac:dyDescent="0.2">
      <c r="A27" s="29"/>
      <c r="B27" s="29"/>
      <c r="C27" s="31">
        <v>1</v>
      </c>
      <c r="D27" s="31">
        <v>9</v>
      </c>
      <c r="F27" s="130" t="s">
        <v>71</v>
      </c>
      <c r="G27" s="131"/>
      <c r="H27" s="111" t="s">
        <v>46</v>
      </c>
      <c r="I27" s="112"/>
      <c r="J27" s="36" t="s">
        <v>76</v>
      </c>
      <c r="K27" s="94">
        <v>5</v>
      </c>
      <c r="L27" s="95"/>
      <c r="M27" s="65">
        <v>50</v>
      </c>
      <c r="N27" s="37">
        <f>ROUND(oknQuantity_5*oknPrice_5,2)</f>
        <v>250</v>
      </c>
      <c r="O27" s="35"/>
      <c r="P27" s="28"/>
    </row>
    <row r="28" spans="1:16" s="26" customFormat="1" ht="17.100000000000001" customHeight="1" x14ac:dyDescent="0.2">
      <c r="A28" s="29"/>
      <c r="B28" s="29"/>
      <c r="C28" s="31">
        <v>1</v>
      </c>
      <c r="D28" s="31">
        <v>9</v>
      </c>
      <c r="F28" s="132" t="s">
        <v>71</v>
      </c>
      <c r="G28" s="133"/>
      <c r="H28" s="123" t="s">
        <v>46</v>
      </c>
      <c r="I28" s="124"/>
      <c r="J28" s="80" t="s">
        <v>77</v>
      </c>
      <c r="K28" s="92">
        <v>6</v>
      </c>
      <c r="L28" s="93"/>
      <c r="M28" s="81">
        <v>60</v>
      </c>
      <c r="N28" s="82">
        <f>ROUND(oknQuantity_6*oknPrice_6,2)</f>
        <v>360</v>
      </c>
      <c r="O28" s="35"/>
      <c r="P28" s="28"/>
    </row>
    <row r="29" spans="1:16" s="26" customFormat="1" ht="17.100000000000001" customHeight="1" x14ac:dyDescent="0.2">
      <c r="A29" s="29"/>
      <c r="B29" s="29"/>
      <c r="C29" s="31">
        <v>1</v>
      </c>
      <c r="D29" s="31">
        <v>9</v>
      </c>
      <c r="F29" s="130" t="s">
        <v>71</v>
      </c>
      <c r="G29" s="131"/>
      <c r="H29" s="111" t="s">
        <v>46</v>
      </c>
      <c r="I29" s="112"/>
      <c r="J29" s="36" t="s">
        <v>78</v>
      </c>
      <c r="K29" s="94">
        <v>7</v>
      </c>
      <c r="L29" s="95"/>
      <c r="M29" s="65">
        <v>70</v>
      </c>
      <c r="N29" s="37">
        <f>ROUND(oknQuantity_7*oknPrice_7,2)</f>
        <v>490</v>
      </c>
      <c r="O29" s="35"/>
      <c r="P29" s="28"/>
    </row>
    <row r="30" spans="1:16" s="26" customFormat="1" ht="17.100000000000001" customHeight="1" x14ac:dyDescent="0.2">
      <c r="A30" s="29"/>
      <c r="B30" s="29"/>
      <c r="C30" s="31">
        <v>1</v>
      </c>
      <c r="D30" s="31">
        <v>9</v>
      </c>
      <c r="F30" s="132"/>
      <c r="G30" s="133"/>
      <c r="H30" s="123"/>
      <c r="I30" s="124"/>
      <c r="J30" s="80"/>
      <c r="K30" s="92"/>
      <c r="L30" s="93"/>
      <c r="M30" s="81"/>
      <c r="N30" s="82">
        <f>ROUND(oknQuantity_8*oknPrice_8,2)</f>
        <v>0</v>
      </c>
      <c r="O30" s="35"/>
      <c r="P30" s="28"/>
    </row>
    <row r="31" spans="1:16" s="26" customFormat="1" ht="17.100000000000001" customHeight="1" x14ac:dyDescent="0.2">
      <c r="A31" s="29"/>
      <c r="B31" s="29"/>
      <c r="C31" s="31">
        <v>1</v>
      </c>
      <c r="D31" s="31">
        <v>9</v>
      </c>
      <c r="F31" s="130"/>
      <c r="G31" s="131"/>
      <c r="H31" s="111"/>
      <c r="I31" s="112"/>
      <c r="J31" s="36"/>
      <c r="K31" s="94"/>
      <c r="L31" s="95"/>
      <c r="M31" s="65"/>
      <c r="N31" s="37">
        <f>ROUND(oknQuantity_9*oknPrice_9,2)</f>
        <v>0</v>
      </c>
      <c r="O31" s="35"/>
      <c r="P31" s="28"/>
    </row>
    <row r="32" spans="1:16" s="26" customFormat="1" ht="17.100000000000001" customHeight="1" x14ac:dyDescent="0.2">
      <c r="A32" s="29"/>
      <c r="B32" s="29"/>
      <c r="C32" s="31">
        <v>1</v>
      </c>
      <c r="D32" s="31">
        <v>9</v>
      </c>
      <c r="F32" s="132"/>
      <c r="G32" s="133"/>
      <c r="H32" s="123"/>
      <c r="I32" s="124"/>
      <c r="J32" s="80"/>
      <c r="K32" s="92"/>
      <c r="L32" s="93"/>
      <c r="M32" s="81"/>
      <c r="N32" s="82">
        <f>ROUND(oknQuantity_10*oknPrice_10,2)</f>
        <v>0</v>
      </c>
      <c r="O32" s="35"/>
      <c r="P32" s="28"/>
    </row>
    <row r="33" spans="1:43" s="26" customFormat="1" ht="17.100000000000001" customHeight="1" x14ac:dyDescent="0.2">
      <c r="A33" s="29"/>
      <c r="B33" s="29"/>
      <c r="C33" s="31">
        <v>1</v>
      </c>
      <c r="D33" s="31">
        <v>9</v>
      </c>
      <c r="F33" s="130"/>
      <c r="G33" s="131"/>
      <c r="H33" s="111"/>
      <c r="I33" s="112"/>
      <c r="J33" s="36"/>
      <c r="K33" s="94"/>
      <c r="L33" s="95"/>
      <c r="M33" s="65"/>
      <c r="N33" s="37">
        <f>ROUND(oknQuantity_11*oknPrice_11,2)</f>
        <v>0</v>
      </c>
      <c r="O33" s="35"/>
      <c r="P33" s="28"/>
    </row>
    <row r="34" spans="1:43" s="26" customFormat="1" ht="17.100000000000001" customHeight="1" x14ac:dyDescent="0.2">
      <c r="A34" s="29"/>
      <c r="B34" s="29"/>
      <c r="C34" s="31">
        <v>1</v>
      </c>
      <c r="D34" s="31">
        <v>9</v>
      </c>
      <c r="F34" s="134"/>
      <c r="G34" s="135"/>
      <c r="H34" s="113"/>
      <c r="I34" s="114"/>
      <c r="J34" s="77"/>
      <c r="K34" s="100"/>
      <c r="L34" s="101"/>
      <c r="M34" s="78"/>
      <c r="N34" s="79">
        <f>ROUND(oknQuantity_12*oknPrice_12,2)</f>
        <v>0</v>
      </c>
      <c r="O34" s="35"/>
      <c r="P34" s="28"/>
    </row>
    <row r="35" spans="1:43" s="26" customFormat="1" ht="17.100000000000001" customHeight="1" x14ac:dyDescent="0.2">
      <c r="A35" s="29"/>
      <c r="B35" s="29"/>
      <c r="C35" s="25"/>
      <c r="D35" s="38">
        <f t="array" ref="D35">SUM(oknTaxable_1:oknTaxable_12*oknLineTotal_1:oknLineTotal_12)</f>
        <v>1400</v>
      </c>
      <c r="F35" s="47" t="s">
        <v>33</v>
      </c>
      <c r="G35" s="99" t="s">
        <v>48</v>
      </c>
      <c r="H35" s="99"/>
      <c r="I35" s="66"/>
      <c r="J35" s="66"/>
      <c r="K35" s="39"/>
      <c r="L35" s="115" t="s">
        <v>40</v>
      </c>
      <c r="M35" s="116"/>
      <c r="N35" s="40">
        <f>SUM(oknLineTotal_1:oknLineTotal_12)</f>
        <v>1400</v>
      </c>
      <c r="O35" s="34"/>
      <c r="P35" s="28"/>
    </row>
    <row r="36" spans="1:43" s="26" customFormat="1" ht="17.100000000000001" customHeight="1" x14ac:dyDescent="0.2">
      <c r="A36" s="29"/>
      <c r="B36" s="29"/>
      <c r="C36" s="25"/>
      <c r="D36" s="38"/>
      <c r="F36" s="47" t="s">
        <v>34</v>
      </c>
      <c r="G36" s="99" t="s">
        <v>49</v>
      </c>
      <c r="H36" s="99"/>
      <c r="I36" s="58"/>
      <c r="J36" s="58"/>
      <c r="K36" s="39"/>
      <c r="L36" s="117" t="s">
        <v>41</v>
      </c>
      <c r="M36" s="118"/>
      <c r="N36" s="41">
        <v>1</v>
      </c>
      <c r="O36" s="34"/>
      <c r="P36" s="28"/>
    </row>
    <row r="37" spans="1:43" s="26" customFormat="1" ht="17.100000000000001" customHeight="1" x14ac:dyDescent="0.2">
      <c r="A37" s="29"/>
      <c r="B37" s="29"/>
      <c r="C37" s="25"/>
      <c r="D37" s="25"/>
      <c r="F37" s="47" t="s">
        <v>35</v>
      </c>
      <c r="G37" s="99" t="s">
        <v>50</v>
      </c>
      <c r="H37" s="99"/>
      <c r="I37" s="22"/>
      <c r="J37" s="39"/>
      <c r="K37" s="39"/>
      <c r="L37" s="42" t="s">
        <v>31</v>
      </c>
      <c r="M37" s="67">
        <v>8.3000000000000004E-2</v>
      </c>
      <c r="N37" s="40">
        <f>ROUND(IF(oknTaxType=0,0, oknTax1Rate*(oknSubTotal+IF(oknTaxTotalIncludingShippingCost=0,0,oknShippingCost))),2)</f>
        <v>116.2</v>
      </c>
      <c r="O37" s="34"/>
      <c r="P37" s="28"/>
    </row>
    <row r="38" spans="1:43" s="26" customFormat="1" ht="17.100000000000001" customHeight="1" x14ac:dyDescent="0.2">
      <c r="A38" s="29"/>
      <c r="B38" s="29"/>
      <c r="C38" s="25"/>
      <c r="D38" s="25"/>
      <c r="F38" s="44"/>
      <c r="G38" s="68"/>
      <c r="H38" s="68"/>
      <c r="I38" s="22"/>
      <c r="J38" s="39"/>
      <c r="K38" s="39"/>
      <c r="L38" s="42" t="s">
        <v>39</v>
      </c>
      <c r="M38" s="67">
        <v>3.5000000000000003E-2</v>
      </c>
      <c r="N38" s="40">
        <f>ROUND(oknSubTotal*oknCreditCardFeeRate,2)</f>
        <v>49</v>
      </c>
      <c r="O38" s="34"/>
      <c r="P38" s="28"/>
    </row>
    <row r="39" spans="1:43" s="26" customFormat="1" ht="17.100000000000001" hidden="1" customHeight="1" x14ac:dyDescent="0.2">
      <c r="A39" s="29"/>
      <c r="B39" s="29"/>
      <c r="C39" s="25"/>
      <c r="D39" s="25"/>
      <c r="F39" s="44"/>
      <c r="G39" s="44"/>
      <c r="K39" s="39"/>
      <c r="L39" s="42" t="s">
        <v>39</v>
      </c>
      <c r="M39" s="67">
        <v>0</v>
      </c>
      <c r="N39" s="40">
        <f>ROUND(IF(oknTaxType&lt;&gt;2,0,oknTax2Rate*(oknLineTotalTaxable+IF(oknTaxTotalIncludingShippingCost=0,0,oknShippingCost)+IF(oknTax2IsAppliedToTax1=0,0,oknTax1))),2)</f>
        <v>0</v>
      </c>
      <c r="O39" s="43"/>
      <c r="P39" s="28"/>
    </row>
    <row r="40" spans="1:43" s="26" customFormat="1" ht="17.100000000000001" customHeight="1" x14ac:dyDescent="0.2">
      <c r="A40" s="29"/>
      <c r="B40" s="29"/>
      <c r="C40" s="25"/>
      <c r="D40" s="25"/>
      <c r="F40" s="47" t="s">
        <v>29</v>
      </c>
      <c r="G40" s="69"/>
      <c r="H40" s="69"/>
      <c r="I40" s="69"/>
      <c r="J40" s="69"/>
      <c r="K40" s="39"/>
      <c r="L40" s="44"/>
      <c r="M40" s="22" t="s">
        <v>3</v>
      </c>
      <c r="N40" s="41">
        <v>0</v>
      </c>
      <c r="O40" s="45"/>
      <c r="P40" s="28"/>
    </row>
    <row r="41" spans="1:43" s="26" customFormat="1" ht="17.100000000000001" customHeight="1" x14ac:dyDescent="0.2">
      <c r="A41" s="29"/>
      <c r="B41" s="29"/>
      <c r="C41" s="25"/>
      <c r="D41" s="25"/>
      <c r="F41" s="102" t="s">
        <v>51</v>
      </c>
      <c r="G41" s="103"/>
      <c r="H41" s="103"/>
      <c r="I41" s="103"/>
      <c r="J41" s="103"/>
      <c r="K41" s="104"/>
      <c r="M41" s="22" t="s">
        <v>4</v>
      </c>
      <c r="N41" s="40">
        <f>ROUND(oknSubTotal + oknShippingCost + IF(oknTaxType=0,0,IF(oknTaxType=1,oknTax1,oknTax1+oknTax2)),2)+oknCreditCardFee</f>
        <v>1565.2</v>
      </c>
      <c r="O41" s="34"/>
      <c r="P41" s="28"/>
    </row>
    <row r="42" spans="1:43" s="26" customFormat="1" ht="17.100000000000001" customHeight="1" x14ac:dyDescent="0.2">
      <c r="A42" s="29"/>
      <c r="B42" s="29"/>
      <c r="C42" s="25"/>
      <c r="D42" s="25"/>
      <c r="F42" s="105"/>
      <c r="G42" s="106"/>
      <c r="H42" s="106"/>
      <c r="I42" s="106"/>
      <c r="J42" s="106"/>
      <c r="K42" s="107"/>
      <c r="M42" s="22" t="s">
        <v>6</v>
      </c>
      <c r="N42" s="41">
        <v>0</v>
      </c>
      <c r="P42" s="28"/>
      <c r="Q42" s="31">
        <v>0</v>
      </c>
    </row>
    <row r="43" spans="1:43" s="26" customFormat="1" ht="17.100000000000001" customHeight="1" x14ac:dyDescent="0.2">
      <c r="A43" s="29"/>
      <c r="B43" s="29"/>
      <c r="C43" s="25"/>
      <c r="D43" s="25"/>
      <c r="F43" s="108"/>
      <c r="G43" s="109"/>
      <c r="H43" s="109"/>
      <c r="I43" s="109"/>
      <c r="J43" s="109"/>
      <c r="K43" s="110"/>
      <c r="M43" s="22" t="s">
        <v>7</v>
      </c>
      <c r="N43" s="40">
        <f>ROUND(oknTotal-oknPayments,2)</f>
        <v>1565.2</v>
      </c>
      <c r="P43" s="28"/>
    </row>
    <row r="44" spans="1:43" s="72" customFormat="1" ht="18.75" hidden="1" customHeight="1" x14ac:dyDescent="0.2">
      <c r="A44" s="70"/>
      <c r="B44" s="70"/>
      <c r="C44" s="71"/>
      <c r="D44" s="71"/>
      <c r="F44" s="8" t="s">
        <v>28</v>
      </c>
      <c r="P44" s="73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</row>
    <row r="45" spans="1:43" s="72" customFormat="1" ht="18.75" hidden="1" customHeight="1" x14ac:dyDescent="0.2">
      <c r="A45" s="70"/>
      <c r="B45" s="70"/>
      <c r="C45" s="71"/>
      <c r="D45" s="71"/>
      <c r="F45" s="128" t="s">
        <v>24</v>
      </c>
      <c r="G45" s="129"/>
      <c r="H45" s="11" t="s">
        <v>4</v>
      </c>
      <c r="I45" s="11" t="s">
        <v>30</v>
      </c>
      <c r="J45" s="11" t="s">
        <v>27</v>
      </c>
      <c r="K45" s="96" t="s">
        <v>26</v>
      </c>
      <c r="L45" s="97"/>
      <c r="M45" s="98"/>
      <c r="N45" s="14" t="s">
        <v>25</v>
      </c>
      <c r="P45" s="73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</row>
    <row r="46" spans="1:43" s="72" customFormat="1" ht="18.75" hidden="1" customHeight="1" x14ac:dyDescent="0.2">
      <c r="A46" s="70"/>
      <c r="B46" s="70"/>
      <c r="C46" s="71"/>
      <c r="D46" s="71"/>
      <c r="F46" s="9"/>
      <c r="G46" s="9"/>
      <c r="H46" s="10"/>
      <c r="I46" s="10"/>
      <c r="J46" s="10"/>
      <c r="K46" s="10"/>
      <c r="L46" s="10"/>
      <c r="M46" s="10"/>
      <c r="N46" s="10"/>
      <c r="P46" s="73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</row>
    <row r="47" spans="1:43" s="72" customFormat="1" ht="18.75" hidden="1" customHeight="1" x14ac:dyDescent="0.2">
      <c r="A47" s="70"/>
      <c r="B47" s="70"/>
      <c r="C47" s="71"/>
      <c r="D47" s="71"/>
      <c r="F47" s="9"/>
      <c r="G47" s="9"/>
      <c r="H47" s="10"/>
      <c r="I47" s="10"/>
      <c r="J47" s="10"/>
      <c r="K47" s="10"/>
      <c r="L47" s="10"/>
      <c r="M47" s="10"/>
      <c r="N47" s="10"/>
      <c r="P47" s="73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</row>
    <row r="48" spans="1:43" s="72" customFormat="1" ht="18.75" customHeight="1" x14ac:dyDescent="0.2">
      <c r="A48" s="70"/>
      <c r="B48" s="70"/>
      <c r="C48" s="71"/>
      <c r="D48" s="71"/>
      <c r="F48" s="12"/>
      <c r="G48" s="12"/>
      <c r="H48" s="13"/>
      <c r="I48" s="13"/>
      <c r="J48" s="13"/>
      <c r="K48" s="13"/>
      <c r="L48" s="13"/>
      <c r="M48" s="13"/>
      <c r="N48" s="10"/>
      <c r="P48" s="73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</row>
    <row r="49" spans="1:16" s="74" customFormat="1" ht="22.5" customHeight="1" x14ac:dyDescent="0.2">
      <c r="A49" s="70"/>
      <c r="B49" s="70"/>
      <c r="C49" s="75"/>
      <c r="D49" s="75"/>
      <c r="F49" s="91" t="str">
        <f>CONCATENATE("Thank you for your patronage with ",oknCompanyName)</f>
        <v>Thank you for your patronage with BUSINESS NAME</v>
      </c>
      <c r="G49" s="91"/>
      <c r="H49" s="91"/>
      <c r="I49" s="91"/>
      <c r="J49" s="91"/>
      <c r="K49" s="91"/>
      <c r="L49" s="91"/>
      <c r="M49" s="91"/>
      <c r="N49" s="91"/>
      <c r="P49" s="76"/>
    </row>
    <row r="51" spans="1:16" x14ac:dyDescent="0.2">
      <c r="F51" s="1"/>
      <c r="G51" s="1"/>
      <c r="H51" s="1"/>
      <c r="I51" s="1"/>
      <c r="J51" s="1"/>
      <c r="K51" s="1"/>
    </row>
  </sheetData>
  <sheetProtection selectLockedCells="1"/>
  <dataConsolidate/>
  <mergeCells count="81">
    <mergeCell ref="A9:B9"/>
    <mergeCell ref="A8:B8"/>
    <mergeCell ref="L10:N10"/>
    <mergeCell ref="L11:N11"/>
    <mergeCell ref="L12:N12"/>
    <mergeCell ref="F9:G9"/>
    <mergeCell ref="F23:G23"/>
    <mergeCell ref="F24:G24"/>
    <mergeCell ref="F25:G25"/>
    <mergeCell ref="F26:G26"/>
    <mergeCell ref="F27:G27"/>
    <mergeCell ref="F17:G17"/>
    <mergeCell ref="F22:G22"/>
    <mergeCell ref="H18:I18"/>
    <mergeCell ref="F18:G18"/>
    <mergeCell ref="K18:L18"/>
    <mergeCell ref="F20:G20"/>
    <mergeCell ref="M4:N4"/>
    <mergeCell ref="K29:L29"/>
    <mergeCell ref="K31:L31"/>
    <mergeCell ref="H10:J10"/>
    <mergeCell ref="H11:J11"/>
    <mergeCell ref="H12:J12"/>
    <mergeCell ref="H17:I17"/>
    <mergeCell ref="K17:L17"/>
    <mergeCell ref="L14:N14"/>
    <mergeCell ref="L15:N15"/>
    <mergeCell ref="H15:J15"/>
    <mergeCell ref="H14:J14"/>
    <mergeCell ref="H20:J20"/>
    <mergeCell ref="K28:L28"/>
    <mergeCell ref="L9:M9"/>
    <mergeCell ref="F45:G45"/>
    <mergeCell ref="H25:I25"/>
    <mergeCell ref="H26:I26"/>
    <mergeCell ref="H27:I27"/>
    <mergeCell ref="H28:I28"/>
    <mergeCell ref="F29:G29"/>
    <mergeCell ref="F30:G30"/>
    <mergeCell ref="F31:G31"/>
    <mergeCell ref="F32:G32"/>
    <mergeCell ref="F33:G33"/>
    <mergeCell ref="F34:G34"/>
    <mergeCell ref="G37:H37"/>
    <mergeCell ref="H32:I32"/>
    <mergeCell ref="F28:G28"/>
    <mergeCell ref="L36:M36"/>
    <mergeCell ref="H23:I23"/>
    <mergeCell ref="H22:I22"/>
    <mergeCell ref="H24:I24"/>
    <mergeCell ref="H29:I29"/>
    <mergeCell ref="H30:I30"/>
    <mergeCell ref="H31:I31"/>
    <mergeCell ref="K23:L23"/>
    <mergeCell ref="K22:L22"/>
    <mergeCell ref="F49:N49"/>
    <mergeCell ref="K24:L24"/>
    <mergeCell ref="K25:L25"/>
    <mergeCell ref="K26:L26"/>
    <mergeCell ref="K27:L27"/>
    <mergeCell ref="K45:M45"/>
    <mergeCell ref="K32:L32"/>
    <mergeCell ref="G36:H36"/>
    <mergeCell ref="K34:L34"/>
    <mergeCell ref="F41:K43"/>
    <mergeCell ref="H33:I33"/>
    <mergeCell ref="H34:I34"/>
    <mergeCell ref="L35:M35"/>
    <mergeCell ref="G35:H35"/>
    <mergeCell ref="K30:L30"/>
    <mergeCell ref="K33:L33"/>
    <mergeCell ref="A3:B3"/>
    <mergeCell ref="A4:B4"/>
    <mergeCell ref="A5:B5"/>
    <mergeCell ref="A6:B6"/>
    <mergeCell ref="F3:G6"/>
    <mergeCell ref="H3:L3"/>
    <mergeCell ref="H4:L4"/>
    <mergeCell ref="H5:L5"/>
    <mergeCell ref="H6:L6"/>
    <mergeCell ref="H7:L7"/>
  </mergeCells>
  <phoneticPr fontId="4" type="noConversion"/>
  <dataValidations count="9">
    <dataValidation type="date" allowBlank="1" showErrorMessage="1" errorTitle="Invalid Input" error="Please enter a valid date." sqref="N18:N19 N5" xr:uid="{00000000-0002-0000-0000-000000000000}">
      <formula1>36526</formula1>
      <formula2>402132</formula2>
    </dataValidation>
    <dataValidation type="textLength" allowBlank="1" showInputMessage="1" showErrorMessage="1" sqref="N6 F23:F34 A9 L14:L15 H15:J15 F18:G19" xr:uid="{00000000-0002-0000-0000-000001000000}">
      <formula1>1</formula1>
      <formula2>30</formula2>
    </dataValidation>
    <dataValidation type="textLength" allowBlank="1" showInputMessage="1" showErrorMessage="1" sqref="F41:K43 H39:J40 G36:G40" xr:uid="{00000000-0002-0000-0000-000002000000}">
      <formula1>1</formula1>
      <formula2>255</formula2>
    </dataValidation>
    <dataValidation type="decimal" operator="lessThanOrEqual" allowBlank="1" showInputMessage="1" showErrorMessage="1" errorTitle="Invalid Input" error="Please enter a valid numeric_x000a_value." sqref="N42 K23:M34 M37:M39 N40" xr:uid="{00000000-0002-0000-0000-000003000000}">
      <formula1>999999999.99</formula1>
    </dataValidation>
    <dataValidation type="textLength" operator="lessThanOrEqual" allowBlank="1" showInputMessage="1" showErrorMessage="1" errorTitle="Invalid Input" error="Max characters allowed: 100" sqref="H23:H34 J23:J34" xr:uid="{00000000-0002-0000-0000-000004000000}">
      <formula1>100</formula1>
    </dataValidation>
    <dataValidation type="textLength" allowBlank="1" showInputMessage="1" showErrorMessage="1" errorTitle="Invalid Input" error="Max characters allowed: 60" sqref="H10:J10 H14:J14 H12:J12 L10 L12:L13 N13" xr:uid="{00000000-0002-0000-0000-000005000000}">
      <formula1>0</formula1>
      <formula2>60</formula2>
    </dataValidation>
    <dataValidation type="textLength" allowBlank="1" showInputMessage="1" showErrorMessage="1" sqref="F20 H18:I19 K18:M19 H20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  <dataValidation type="textLength" allowBlank="1" showInputMessage="1" showErrorMessage="1" errorTitle="Invalid Input" error="Max characters allowed: 60" sqref="L11" xr:uid="{00000000-0002-0000-0000-000008000000}">
      <formula1>0</formula1>
      <formula2>160</formula2>
    </dataValidation>
  </dataValidations>
  <printOptions horizontalCentered="1" verticalCentered="1"/>
  <pageMargins left="0.1" right="0.1" top="0.17" bottom="0.21" header="0" footer="0"/>
  <pageSetup scale="9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15CE7-9464-4E2F-B6D2-5C98D5B57139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8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154</vt:i4>
      </vt:variant>
    </vt:vector>
  </HeadingPairs>
  <TitlesOfParts>
    <vt:vector size="156" baseType="lpstr">
      <vt:lpstr>Invoice</vt:lpstr>
      <vt:lpstr>UniformSoftware.com</vt:lpstr>
      <vt:lpstr>oknATFnum</vt:lpstr>
      <vt:lpstr>oknBalanceDue</vt:lpstr>
      <vt:lpstr>oknCC</vt:lpstr>
      <vt:lpstr>oknCCWyn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oknCreditCardFee</vt:lpstr>
      <vt:lpstr>oknCreditCardFeeRate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oknNICSnum</vt:lpstr>
      <vt:lpstr>oknNotes</vt:lpstr>
      <vt:lpstr>oknOrderID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oknSerial_1</vt:lpstr>
      <vt:lpstr>oknSerial_10</vt:lpstr>
      <vt:lpstr>oknSerial_11</vt:lpstr>
      <vt:lpstr>oknSerial_12</vt:lpstr>
      <vt:lpstr>oknSerial_2</vt:lpstr>
      <vt:lpstr>oknSerial_3</vt:lpstr>
      <vt:lpstr>oknSerial_4</vt:lpstr>
      <vt:lpstr>oknSerial_5</vt:lpstr>
      <vt:lpstr>oknSerial_6</vt:lpstr>
      <vt:lpstr>oknSerial_7</vt:lpstr>
      <vt:lpstr>oknSerial_8</vt:lpstr>
      <vt:lpstr>oknSerial_9</vt:lpstr>
      <vt:lpstr>oknShipAddress</vt:lpstr>
      <vt:lpstr>oknShipCityStateZip</vt:lpstr>
      <vt:lpstr>oknShipContact</vt:lpstr>
      <vt:lpstr>oknShipDate</vt:lpstr>
      <vt:lpstr>oknShipEmail</vt:lpstr>
      <vt:lpstr>oknShipName</vt:lpstr>
      <vt:lpstr>oknShippingCost</vt:lpstr>
      <vt:lpstr>oknShipTrack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oknTransFee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Firearm Shop Invoice Template</dc:title>
  <dc:subject>"Firearm Shop Invoice Template" summary: This free invoice template designed for firearms shop defined a number of custom fields to fulfill the business requirements. For example, the serial number columns allows you to record the unique number of each invoiced firearm like a pistol, a rifle or shotgun.</dc:subject>
  <dc:creator>https://www.invoicingtemplate.com/</dc:creator>
  <cp:keywords/>
  <dc:description>https://www.invoicingtemplate.com/invoicetemplateusa.html</dc:description>
  <cp:lastModifiedBy>liangjun yu</cp:lastModifiedBy>
  <cp:lastPrinted>2018-11-17T01:52:00Z</cp:lastPrinted>
  <dcterms:created xsi:type="dcterms:W3CDTF">2000-07-27T22:24:14Z</dcterms:created>
  <dcterms:modified xsi:type="dcterms:W3CDTF">2024-03-16T14:28:22Z</dcterms:modified>
  <cp:category>Firearm Shop Invoice Template, Gun Store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151, Salem, Oregon</vt:lpwstr>
  </property>
</Properties>
</file>