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InkAnnotation="0"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17\"/>
    </mc:Choice>
  </mc:AlternateContent>
  <xr:revisionPtr revIDLastSave="0" documentId="13_ncr:1_{4AFAE0E2-80E3-440B-8B82-B28B9DC2102B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4" r:id="rId2"/>
  </sheets>
  <definedNames>
    <definedName name="InvoicingTemplateLinkTarget" hidden="1">#REF!</definedName>
    <definedName name="oknBalanceDue">Invoice!$AB$26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Invoice!$E$23</definedName>
    <definedName name="oknCost_10">Invoice!$E$32</definedName>
    <definedName name="oknCost_11">Invoice!$E$33</definedName>
    <definedName name="oknCost_12">Invoice!$E$34</definedName>
    <definedName name="oknCost_13">Invoice!$E$35</definedName>
    <definedName name="oknCost_14">Invoice!$E$36</definedName>
    <definedName name="oknCost_15">Invoice!$E$37</definedName>
    <definedName name="oknCost_16">Invoice!$E$38</definedName>
    <definedName name="oknCost_17">Invoice!$E$39</definedName>
    <definedName name="oknCost_18">Invoice!$E$40</definedName>
    <definedName name="oknCost_19">Invoice!$E$41</definedName>
    <definedName name="oknCost_2">Invoice!$E$24</definedName>
    <definedName name="oknCost_20">Invoice!$E$42</definedName>
    <definedName name="oknCost_3">Invoice!$E$25</definedName>
    <definedName name="oknCost_4">Invoice!$E$26</definedName>
    <definedName name="oknCost_5">Invoice!$E$27</definedName>
    <definedName name="oknCost_6">Invoice!$E$28</definedName>
    <definedName name="oknCost_7">Invoice!$E$29</definedName>
    <definedName name="oknCost_8">Invoice!$E$30</definedName>
    <definedName name="oknCost_9">Invoice!$E$31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Invoice!$B$4</definedName>
    <definedName name="oknDimension_1">Invoice!$AT$22</definedName>
    <definedName name="oknDimension_10">Invoice!$AT$31</definedName>
    <definedName name="oknDimension_11">Invoice!$AT$32</definedName>
    <definedName name="oknDimension_12">Invoice!$AT$33</definedName>
    <definedName name="oknDimension_13">Invoice!$AT$34</definedName>
    <definedName name="oknDimension_14">Invoice!$AT$35</definedName>
    <definedName name="oknDimension_15">Invoice!$AT$36</definedName>
    <definedName name="oknDimension_16">Invoice!$AT$37</definedName>
    <definedName name="oknDimension_17">Invoice!$AT$38</definedName>
    <definedName name="oknDimension_18">Invoice!$AT$39</definedName>
    <definedName name="oknDimension_19">Invoice!$AT$40</definedName>
    <definedName name="oknDimension_2">Invoice!$AT$23</definedName>
    <definedName name="oknDimension_20">Invoice!$AT$41</definedName>
    <definedName name="oknDimension_3">Invoice!$AT$24</definedName>
    <definedName name="oknDimension_4">Invoice!$AT$25</definedName>
    <definedName name="oknDimension_5">Invoice!$AT$26</definedName>
    <definedName name="oknDimension_6">Invoice!$AT$27</definedName>
    <definedName name="oknDimension_7">Invoice!$AT$28</definedName>
    <definedName name="oknDimension_8">Invoice!$AT$29</definedName>
    <definedName name="oknDimension_9">Invoice!$AT$30</definedName>
    <definedName name="oknDiscount">Invoice!$R$46</definedName>
    <definedName name="oknDueDate">Invoice!$AA$24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surance">Invoice!$R$48</definedName>
    <definedName name="oknInvoiceBodyMaxNumber" hidden="1">#REF!</definedName>
    <definedName name="oknInvoiceBodyMinNumber" hidden="1">#REF!</definedName>
    <definedName name="oknInvoiceDate">Invoice!$Q$4</definedName>
    <definedName name="oknInvoiceID">Invoice!$Q$5</definedName>
    <definedName name="oknJobName">Invoice!$Q$9</definedName>
    <definedName name="oknLineTotal_1">Invoice!$R$23</definedName>
    <definedName name="oknLineTotal_10">Invoice!$R$32</definedName>
    <definedName name="oknLineTotal_11">Invoice!$R$33</definedName>
    <definedName name="oknLineTotal_12">Invoice!$R$34</definedName>
    <definedName name="oknLineTotal_13">Invoice!$R$35</definedName>
    <definedName name="oknLineTotal_14">Invoice!$R$36</definedName>
    <definedName name="oknLineTotal_15">Invoice!$R$37</definedName>
    <definedName name="oknLineTotal_16">Invoice!$R$38</definedName>
    <definedName name="oknLineTotal_17">Invoice!$R$39</definedName>
    <definedName name="oknLineTotal_18">Invoice!$R$40</definedName>
    <definedName name="oknLineTotal_19">Invoice!$R$41</definedName>
    <definedName name="oknLineTotal_2">Invoice!$R$24</definedName>
    <definedName name="oknLineTotal_20">Invoice!$R$42</definedName>
    <definedName name="oknLineTotal_3">Invoice!$R$25</definedName>
    <definedName name="oknLineTotal_4">Invoice!$R$26</definedName>
    <definedName name="oknLineTotal_5">Invoice!$R$27</definedName>
    <definedName name="oknLineTotal_6">Invoice!$R$28</definedName>
    <definedName name="oknLineTotal_7">Invoice!$R$29</definedName>
    <definedName name="oknLineTotal_8">Invoice!$R$30</definedName>
    <definedName name="oknLineTotal_9">Invoice!$R$31</definedName>
    <definedName name="oknLineTotalTaxable">Invoice!$E$43</definedName>
    <definedName name="oknNotes">Invoice!#REF!</definedName>
    <definedName name="oknOrderBy">Invoice!$Q$6</definedName>
    <definedName name="oknOrderID">Invoice!$Q$7</definedName>
    <definedName name="oknOther">Invoice!$R$49</definedName>
    <definedName name="oknOtherName">Invoice!$Q$49</definedName>
    <definedName name="oknPaymentAmount">Invoice!$I$52</definedName>
    <definedName name="oknPaymentCheckNumber">Invoice!$M$52</definedName>
    <definedName name="oknPaymentCreatedDate">Invoice!$G$52</definedName>
    <definedName name="oknPaymentDetail">Invoice!$G$53:$R$54</definedName>
    <definedName name="oknPaymentNotes">Invoice!$R$52</definedName>
    <definedName name="oknPaymentPaymentTerm">Invoice!$K$52</definedName>
    <definedName name="oknPayments">Invoice!$AB$25</definedName>
    <definedName name="oknPaymentTerm">Invoice!$Q$8</definedName>
    <definedName name="oknPaymentTotalApplied">Invoice!$J$52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Invoice!$Q$23</definedName>
    <definedName name="oknPrice_10">Invoice!$Q$32</definedName>
    <definedName name="oknPrice_11">Invoice!$Q$33</definedName>
    <definedName name="oknPrice_12">Invoice!$Q$34</definedName>
    <definedName name="oknPrice_13">Invoice!$Q$35</definedName>
    <definedName name="oknPrice_14">Invoice!$Q$36</definedName>
    <definedName name="oknPrice_15">Invoice!$Q$37</definedName>
    <definedName name="oknPrice_16">Invoice!$Q$38</definedName>
    <definedName name="oknPrice_17">Invoice!$Q$39</definedName>
    <definedName name="oknPrice_18">Invoice!$Q$40</definedName>
    <definedName name="oknPrice_19">Invoice!$Q$41</definedName>
    <definedName name="oknPrice_2">Invoice!$Q$24</definedName>
    <definedName name="oknPrice_20">Invoice!$Q$42</definedName>
    <definedName name="oknPrice_3">Invoice!$Q$25</definedName>
    <definedName name="oknPrice_4">Invoice!$Q$26</definedName>
    <definedName name="oknPrice_5">Invoice!$Q$27</definedName>
    <definedName name="oknPrice_6">Invoice!$Q$28</definedName>
    <definedName name="oknPrice_7">Invoice!$Q$29</definedName>
    <definedName name="oknPrice_8">Invoice!$Q$30</definedName>
    <definedName name="oknPrice_9">Invoice!$Q$31</definedName>
    <definedName name="oknPrInvoiceID">#REF!</definedName>
    <definedName name="oknPrNotes">#REF!</definedName>
    <definedName name="oknProductID_1">Invoice!$B$23</definedName>
    <definedName name="oknProductID_10">Invoice!$B$32</definedName>
    <definedName name="oknProductID_11">Invoice!$B$33</definedName>
    <definedName name="oknProductID_12">Invoice!$B$34</definedName>
    <definedName name="oknProductID_13">Invoice!$B$35</definedName>
    <definedName name="oknProductID_14">Invoice!$B$36</definedName>
    <definedName name="oknProductID_15">Invoice!$B$37</definedName>
    <definedName name="oknProductID_16">Invoice!$B$38</definedName>
    <definedName name="oknProductID_17">Invoice!$B$39</definedName>
    <definedName name="oknProductID_18">Invoice!$B$40</definedName>
    <definedName name="oknProductID_19">Invoice!$B$41</definedName>
    <definedName name="oknProductID_2">Invoice!$B$24</definedName>
    <definedName name="oknProductID_20">Invoice!$B$42</definedName>
    <definedName name="oknProductID_3">Invoice!$B$25</definedName>
    <definedName name="oknProductID_4">Invoice!$B$26</definedName>
    <definedName name="oknProductID_5">Invoice!$B$27</definedName>
    <definedName name="oknProductID_6">Invoice!$B$28</definedName>
    <definedName name="oknProductID_7">Invoice!$B$29</definedName>
    <definedName name="oknProductID_8">Invoice!$B$30</definedName>
    <definedName name="oknProductID_9">Invoice!$B$31</definedName>
    <definedName name="oknProductName_1">Invoice!$J$23</definedName>
    <definedName name="oknProductName_10">Invoice!$J$32</definedName>
    <definedName name="oknProductName_11">Invoice!$J$33</definedName>
    <definedName name="oknProductName_12">Invoice!$J$34</definedName>
    <definedName name="oknProductName_13">Invoice!$J$35</definedName>
    <definedName name="oknProductName_14">Invoice!$J$36</definedName>
    <definedName name="oknProductName_15">Invoice!$J$37</definedName>
    <definedName name="oknProductName_16">Invoice!$J$38</definedName>
    <definedName name="oknProductName_17">Invoice!$J$39</definedName>
    <definedName name="oknProductName_18">Invoice!$J$40</definedName>
    <definedName name="oknProductName_19">Invoice!$J$41</definedName>
    <definedName name="oknProductName_2">Invoice!$J$24</definedName>
    <definedName name="oknProductName_20">Invoice!$J$42</definedName>
    <definedName name="oknProductName_3">Invoice!$J$25</definedName>
    <definedName name="oknProductName_4">Invoice!$J$26</definedName>
    <definedName name="oknProductName_5">Invoice!$J$27</definedName>
    <definedName name="oknProductName_6">Invoice!$J$28</definedName>
    <definedName name="oknProductName_7">Invoice!$J$29</definedName>
    <definedName name="oknProductName_8">Invoice!$J$30</definedName>
    <definedName name="oknProductName_9">Invoice!$J$31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Invoice!$G$23</definedName>
    <definedName name="oknQuantity_10">Invoice!$G$32</definedName>
    <definedName name="oknQuantity_11">Invoice!$G$33</definedName>
    <definedName name="oknQuantity_12">Invoice!$G$34</definedName>
    <definedName name="oknQuantity_13">Invoice!$G$35</definedName>
    <definedName name="oknQuantity_14">Invoice!$G$36</definedName>
    <definedName name="oknQuantity_15">Invoice!$G$37</definedName>
    <definedName name="oknQuantity_16">Invoice!$G$38</definedName>
    <definedName name="oknQuantity_17">Invoice!$G$39</definedName>
    <definedName name="oknQuantity_18">Invoice!$G$40</definedName>
    <definedName name="oknQuantity_19">Invoice!$G$41</definedName>
    <definedName name="oknQuantity_2">Invoice!$G$24</definedName>
    <definedName name="oknQuantity_20">Invoice!$G$42</definedName>
    <definedName name="oknQuantity_3">Invoice!$G$25</definedName>
    <definedName name="oknQuantity_4">Invoice!$G$26</definedName>
    <definedName name="oknQuantity_5">Invoice!$G$27</definedName>
    <definedName name="oknQuantity_6">Invoice!$G$28</definedName>
    <definedName name="oknQuantity_7">Invoice!$G$29</definedName>
    <definedName name="oknQuantity_8">Invoice!$G$30</definedName>
    <definedName name="oknQuantity_9">Invoice!$G$31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Invoice!$G$20</definedName>
    <definedName name="oknSavingInvoiceClearWorksheet" hidden="1">#REF!</definedName>
    <definedName name="oknSavingInvoicePromptForPayment" hidden="1">#REF!</definedName>
    <definedName name="oknShipAddress">Invoice!$N$14</definedName>
    <definedName name="oknShipCityStateZip">Invoice!$N$15</definedName>
    <definedName name="oknShipContact">Invoice!$P$17</definedName>
    <definedName name="oknShipCountry">Invoice!#REF!</definedName>
    <definedName name="oknShipDate">Invoice!$K$20</definedName>
    <definedName name="oknShipName">Invoice!$N$13</definedName>
    <definedName name="oknShippingCost">Invoice!$R$47</definedName>
    <definedName name="oknShippingTaxID">Invoice!$N$12</definedName>
    <definedName name="oknShipVia">Invoice!$N$20</definedName>
    <definedName name="oknShipZipPostcode">Invoice!$P$16</definedName>
    <definedName name="oknStatus">Invoice!$B$6</definedName>
    <definedName name="oknSubTotal">Invoice!$R$43</definedName>
    <definedName name="oknTax1">Invoice!$R$44</definedName>
    <definedName name="oknTax1Name">Invoice!$O$44</definedName>
    <definedName name="oknTax1Rate">Invoice!$Q$44</definedName>
    <definedName name="oknTax1RateDefault">Invoice!$D$15</definedName>
    <definedName name="oknTax2">Invoice!$R$45</definedName>
    <definedName name="oknTax2IsAppliedToTax1">Invoice!$D$13</definedName>
    <definedName name="oknTax2Name">Invoice!$P$45</definedName>
    <definedName name="oknTax2Rate">Invoice!$Q$45</definedName>
    <definedName name="oknTax2RateDefault">Invoice!#REF!</definedName>
    <definedName name="oknTaxable_1">Invoice!$D$23</definedName>
    <definedName name="oknTaxable_10">Invoice!$D$32</definedName>
    <definedName name="oknTaxable_11">Invoice!$D$33</definedName>
    <definedName name="oknTaxable_12">Invoice!$D$34</definedName>
    <definedName name="oknTaxable_13">Invoice!$D$35</definedName>
    <definedName name="oknTaxable_14">Invoice!$D$36</definedName>
    <definedName name="oknTaxable_15">Invoice!$D$37</definedName>
    <definedName name="oknTaxable_16">Invoice!$D$38</definedName>
    <definedName name="oknTaxable_17">Invoice!$D$39</definedName>
    <definedName name="oknTaxable_18">Invoice!$D$40</definedName>
    <definedName name="oknTaxable_19">Invoice!$D$41</definedName>
    <definedName name="oknTaxable_2">Invoice!$D$24</definedName>
    <definedName name="oknTaxable_20">Invoice!$D$42</definedName>
    <definedName name="oknTaxable_3">Invoice!$D$25</definedName>
    <definedName name="oknTaxable_4">Invoice!$D$26</definedName>
    <definedName name="oknTaxable_5">Invoice!$D$27</definedName>
    <definedName name="oknTaxable_6">Invoice!$D$28</definedName>
    <definedName name="oknTaxable_7">Invoice!$D$29</definedName>
    <definedName name="oknTaxable_8">Invoice!$D$30</definedName>
    <definedName name="oknTaxable_9">Invoice!$D$31</definedName>
    <definedName name="oknTaxTotalIncludingShippingCost">Invoice!$D$14</definedName>
    <definedName name="oknTaxType">Invoice!$D$12</definedName>
    <definedName name="oknTotal">Invoice!$R$50</definedName>
    <definedName name="oknUM_1">Invoice!$H$23</definedName>
    <definedName name="oknUM_10">Invoice!$H$32</definedName>
    <definedName name="oknUM_11">Invoice!$H$33</definedName>
    <definedName name="oknUM_12">Invoice!$H$34</definedName>
    <definedName name="oknUM_13">Invoice!$H$35</definedName>
    <definedName name="oknUM_14">Invoice!$H$36</definedName>
    <definedName name="oknUM_15">Invoice!$H$37</definedName>
    <definedName name="oknUM_16">Invoice!$H$38</definedName>
    <definedName name="oknUM_17">Invoice!$H$39</definedName>
    <definedName name="oknUM_18">Invoice!$H$40</definedName>
    <definedName name="oknUM_19">Invoice!$H$41</definedName>
    <definedName name="oknUM_2">Invoice!$H$24</definedName>
    <definedName name="oknUM_20">Invoice!$H$42</definedName>
    <definedName name="oknUM_3">Invoice!$H$25</definedName>
    <definedName name="oknUM_4">Invoice!$H$26</definedName>
    <definedName name="oknUM_5">Invoice!$H$27</definedName>
    <definedName name="oknUM_6">Invoice!$H$28</definedName>
    <definedName name="oknUM_7">Invoice!$H$29</definedName>
    <definedName name="oknUM_8">Invoice!$H$30</definedName>
    <definedName name="oknUM_9">Invoice!$H$31</definedName>
    <definedName name="oknUnits_1">Invoice!$N$23</definedName>
    <definedName name="oknUnits_10">Invoice!$N$32</definedName>
    <definedName name="oknUnits_11">Invoice!$N$33</definedName>
    <definedName name="oknUnits_12">Invoice!$N$34</definedName>
    <definedName name="oknUnits_13">Invoice!$N$35</definedName>
    <definedName name="oknUnits_14">Invoice!$N$36</definedName>
    <definedName name="oknUnits_15">Invoice!$N$37</definedName>
    <definedName name="oknUnits_16">Invoice!$N$38</definedName>
    <definedName name="oknUnits_17">Invoice!$N$39</definedName>
    <definedName name="oknUnits_18">Invoice!$N$40</definedName>
    <definedName name="oknUnits_19">Invoice!$N$41</definedName>
    <definedName name="oknUnits_2">Invoice!$N$24</definedName>
    <definedName name="oknUnits_20">Invoice!$N$42</definedName>
    <definedName name="oknUnits_3">Invoice!$N$25</definedName>
    <definedName name="oknUnits_4">Invoice!$N$26</definedName>
    <definedName name="oknUnits_5">Invoice!$N$27</definedName>
    <definedName name="oknUnits_6">Invoice!$N$28</definedName>
    <definedName name="oknUnits_7">Invoice!$N$29</definedName>
    <definedName name="oknUnits_8">Invoice!$N$30</definedName>
    <definedName name="oknUnits_9">Invoice!$N$31</definedName>
    <definedName name="oknWeightPerFtPerSqFt_1">Invoice!$P$23</definedName>
    <definedName name="oknWeightPerFtPerSqFt_10">Invoice!$P$32</definedName>
    <definedName name="oknWeightPerFtPerSqFt_11">Invoice!$P$33</definedName>
    <definedName name="oknWeightPerFtPerSqFt_12">Invoice!$P$34</definedName>
    <definedName name="oknWeightPerFtPerSqFt_13">Invoice!$P$35</definedName>
    <definedName name="oknWeightPerFtPerSqFt_14">Invoice!$P$36</definedName>
    <definedName name="oknWeightPerFtPerSqFt_15">Invoice!$P$37</definedName>
    <definedName name="oknWeightPerFtPerSqFt_16">Invoice!$P$38</definedName>
    <definedName name="oknWeightPerFtPerSqFt_17">Invoice!$P$39</definedName>
    <definedName name="oknWeightPerFtPerSqFt_18">Invoice!$P$40</definedName>
    <definedName name="oknWeightPerFtPerSqFt_19">Invoice!$P$41</definedName>
    <definedName name="oknWeightPerFtPerSqFt_2">Invoice!$P$24</definedName>
    <definedName name="oknWeightPerFtPerSqFt_20">Invoice!$P$42</definedName>
    <definedName name="oknWeightPerFtPerSqFt_3">Invoice!$P$25</definedName>
    <definedName name="oknWeightPerFtPerSqFt_4">Invoice!$P$26</definedName>
    <definedName name="oknWeightPerFtPerSqFt_5">Invoice!$P$27</definedName>
    <definedName name="oknWeightPerFtPerSqFt_6">Invoice!$P$28</definedName>
    <definedName name="oknWeightPerFtPerSqFt_7">Invoice!$P$29</definedName>
    <definedName name="oknWeightPerFtPerSqFt_8">Invoice!$P$30</definedName>
    <definedName name="oknWeightPerFtPerSqFt_9">Invoice!$P$31</definedName>
    <definedName name="oknWhoAddress">Invoice!$I$14</definedName>
    <definedName name="oknWhoCityStateZip">Invoice!$I$15</definedName>
    <definedName name="oknWhoCountry">Invoice!#REF!</definedName>
    <definedName name="oknWhoID">Invoice!$B$14</definedName>
    <definedName name="oknWhoName">Invoice!$I$13</definedName>
    <definedName name="oknWhoPhone">Invoice!$I$17</definedName>
    <definedName name="oknWhoTaxID">Invoice!$I$12</definedName>
    <definedName name="oknWhoZipPostcode">Invoice!$I$16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Invoice!$G$3:$R$54</definedName>
    <definedName name="_xlnm.Print_Titles" localSheetId="0">Invoice!$3:$22</definedName>
    <definedName name="Title">Invoice!$AF$4:$AF$12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2" i="1" l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Q49" i="1" l="1"/>
  <c r="O40" i="1" l="1"/>
  <c r="O42" i="1"/>
  <c r="O41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R45" i="1"/>
  <c r="E43" i="1" a="1"/>
  <c r="R43" i="1" l="1"/>
  <c r="E43" i="1"/>
  <c r="R44" i="1" s="1"/>
  <c r="R50" i="1" l="1"/>
  <c r="AB26" i="1" s="1"/>
</calcChain>
</file>

<file path=xl/sharedStrings.xml><?xml version="1.0" encoding="utf-8"?>
<sst xmlns="http://schemas.openxmlformats.org/spreadsheetml/2006/main" count="88" uniqueCount="79">
  <si>
    <t>SHIPPING &amp; HANDLING</t>
  </si>
  <si>
    <t>TOTAL</t>
  </si>
  <si>
    <t>SUBTOTAL</t>
  </si>
  <si>
    <t>PAID</t>
  </si>
  <si>
    <t>TOTAL DUE</t>
  </si>
  <si>
    <t>Current Database</t>
  </si>
  <si>
    <t>Invoice Status</t>
  </si>
  <si>
    <t>Taxable</t>
  </si>
  <si>
    <t>Invoice #</t>
  </si>
  <si>
    <t>GST</t>
  </si>
  <si>
    <t>Product ID</t>
  </si>
  <si>
    <t>Line Total</t>
  </si>
  <si>
    <t>Ship Date</t>
  </si>
  <si>
    <t>Ship Via</t>
  </si>
  <si>
    <t>cost</t>
  </si>
  <si>
    <t>Tax ID</t>
    <phoneticPr fontId="8" type="noConversion"/>
  </si>
  <si>
    <t>SOLD  TO</t>
    <phoneticPr fontId="8" type="noConversion"/>
  </si>
  <si>
    <t>Name</t>
    <phoneticPr fontId="8" type="noConversion"/>
  </si>
  <si>
    <t>City, State ZIP</t>
    <phoneticPr fontId="8" type="noConversion"/>
  </si>
  <si>
    <t>Phone</t>
    <phoneticPr fontId="8" type="noConversion"/>
  </si>
  <si>
    <t>NOTES</t>
    <phoneticPr fontId="11" type="noConversion"/>
  </si>
  <si>
    <t>Sales Person</t>
    <phoneticPr fontId="8" type="noConversion"/>
  </si>
  <si>
    <t>INSURANCE</t>
    <phoneticPr fontId="8" type="noConversion"/>
  </si>
  <si>
    <t>Maine</t>
  </si>
  <si>
    <t>MARKDOWN</t>
  </si>
  <si>
    <t>THANK YOU FOR THE ORDER!</t>
  </si>
  <si>
    <t>Qty.</t>
  </si>
  <si>
    <t>Tax System</t>
  </si>
  <si>
    <t>Address</t>
  </si>
  <si>
    <t>Units</t>
  </si>
  <si>
    <t>Unit of Measure</t>
  </si>
  <si>
    <t>Received By:</t>
  </si>
  <si>
    <t>Pending</t>
  </si>
  <si>
    <t>INVOICE</t>
  </si>
  <si>
    <t>P.O. Number #</t>
  </si>
  <si>
    <t>Column1</t>
  </si>
  <si>
    <t>Cash Sale</t>
  </si>
  <si>
    <t>Master Card</t>
  </si>
  <si>
    <t>Visa Card</t>
  </si>
  <si>
    <t>On Account</t>
  </si>
  <si>
    <t>Payment Terms:</t>
  </si>
  <si>
    <t>DATE:</t>
  </si>
  <si>
    <t xml:space="preserve">Ordered By: </t>
  </si>
  <si>
    <t>Job Name:</t>
  </si>
  <si>
    <t>Payment on Account</t>
  </si>
  <si>
    <t>Cash Credit</t>
  </si>
  <si>
    <t>Account Credit</t>
  </si>
  <si>
    <t>C.O.D.</t>
  </si>
  <si>
    <t>SW</t>
  </si>
  <si>
    <t>Customer Pick-up</t>
  </si>
  <si>
    <t>QUOTE</t>
  </si>
  <si>
    <t>CREDIT</t>
  </si>
  <si>
    <t>WELD ORDER</t>
  </si>
  <si>
    <t>RETURN</t>
  </si>
  <si>
    <t>WARE HOUSE ORDER</t>
  </si>
  <si>
    <t>Per  Unit List Price</t>
  </si>
  <si>
    <t>FAB SHOP ORDER</t>
  </si>
  <si>
    <t>DELIVERY LIST-INVOICE</t>
  </si>
  <si>
    <t>City, State ZIP</t>
  </si>
  <si>
    <t>Phone</t>
  </si>
  <si>
    <t>Fax, Web Address, Etc.</t>
  </si>
  <si>
    <t>Need a different invoice layout? Visit our invoice template collection.</t>
  </si>
  <si>
    <t>InvoicingTemplates.com</t>
  </si>
  <si>
    <t>Customer#</t>
  </si>
  <si>
    <r>
      <t xml:space="preserve">Weight Per </t>
    </r>
    <r>
      <rPr>
        <b/>
        <sz val="8"/>
        <rFont val="Arial"/>
        <family val="2"/>
      </rPr>
      <t>Ft . Sq.Ft.</t>
    </r>
  </si>
  <si>
    <r>
      <t xml:space="preserve">Price in effect applies at the time of order and subject to availability. </t>
    </r>
    <r>
      <rPr>
        <sz val="8"/>
        <color rgb="FFFF0000"/>
        <rFont val="Arial"/>
        <family val="2"/>
      </rPr>
      <t>***%</t>
    </r>
    <r>
      <rPr>
        <sz val="8"/>
        <rFont val="Arial"/>
        <family val="2"/>
      </rPr>
      <t xml:space="preserve"> per month service charge applied to accounts past </t>
    </r>
    <r>
      <rPr>
        <sz val="8"/>
        <color rgb="FFFF0000"/>
        <rFont val="Arial"/>
        <family val="2"/>
      </rPr>
      <t>***</t>
    </r>
    <r>
      <rPr>
        <sz val="8"/>
        <rFont val="Arial"/>
        <family val="2"/>
      </rPr>
      <t xml:space="preserve"> days. Annual rate of </t>
    </r>
    <r>
      <rPr>
        <sz val="8"/>
        <color rgb="FFFF0000"/>
        <rFont val="Arial"/>
        <family val="2"/>
      </rPr>
      <t>***%.</t>
    </r>
    <r>
      <rPr>
        <sz val="8"/>
        <rFont val="Arial"/>
        <family val="2"/>
      </rPr>
      <t xml:space="preserve"> All claims and returned goods require original receipt. Price in effect applies at the time of shipment. Quotes Valid for </t>
    </r>
    <r>
      <rPr>
        <sz val="8"/>
        <color rgb="FFFF0000"/>
        <rFont val="Arial"/>
        <family val="2"/>
      </rPr>
      <t>***</t>
    </r>
    <r>
      <rPr>
        <sz val="8"/>
        <rFont val="Arial"/>
        <family val="2"/>
      </rPr>
      <t xml:space="preserve"> days. Prices are subject to change without notice.</t>
    </r>
  </si>
  <si>
    <r>
      <rPr>
        <b/>
        <sz val="18"/>
        <rFont val="Arial"/>
        <family val="2"/>
      </rPr>
      <t>W</t>
    </r>
    <r>
      <rPr>
        <sz val="14"/>
        <rFont val="Arial"/>
        <family val="2"/>
      </rPr>
      <t>elding</t>
    </r>
    <r>
      <rPr>
        <b/>
        <sz val="14"/>
        <rFont val="Arial"/>
        <family val="2"/>
      </rPr>
      <t xml:space="preserve"> &amp; Fabrication </t>
    </r>
    <r>
      <rPr>
        <sz val="14"/>
        <rFont val="Arial"/>
        <family val="2"/>
      </rPr>
      <t>Inc.</t>
    </r>
  </si>
  <si>
    <t>Line Total = Qty * Units * Unit Price</t>
  </si>
  <si>
    <t>Tax ID</t>
    <phoneticPr fontId="8" type="noConversion"/>
  </si>
  <si>
    <t>Name</t>
    <phoneticPr fontId="8" type="noConversion"/>
  </si>
  <si>
    <t>Address</t>
    <phoneticPr fontId="8" type="noConversion"/>
  </si>
  <si>
    <t>Welder Invoicing Template</t>
  </si>
  <si>
    <t>c6017</t>
  </si>
  <si>
    <t>#</t>
  </si>
  <si>
    <t>Description  / Taxable</t>
  </si>
  <si>
    <t>Welding / Fabrication Tax Billing Template - 1, New York[6], New York, 8537673, 8175133, 7000443466791304800?+4.43%, 301.5 sq mi, 780.9 km2, 28,317/sq mi, 10,933/km2, 40°39′49″N 73°56′19″W? / ?40.6635°N 73.9387°W? / 40.6635; -73.9387? (1 New York City)</t>
  </si>
  <si>
    <t>Welding / Fabrication Tax Invoicec6017 - 1, New York[6], New York, 8537673, 8175133, 7000443466791304800?+4.43%, 301.5 sq mi, 780.9 km2, 28,317/sq mi, 10,933/km2, 40°39′49″N 73°56′19″W? / ?40.6635°N 73.9387°W? / 40.6635; -73.9387? (1 New York City)</t>
  </si>
  <si>
    <t>Welding / Fabrication Tax Billing Template - 2, Los Angeles, California, 3976322, 3792621, 7000484364243092050?+4.84%, 468.7 sq mi, 1,213.9 km2, 8,484/sq mi, 3,276/km2, 34°01′10″N 118°24′39″W? / ?34.0194°N 118.4108°W? / 34.0194; -118.4108? (2 Los Angeles)</t>
  </si>
  <si>
    <t>Welding / Fabrication Tax Invoicec6017 - 2, Los Angeles, California, 3976322, 3792621, 7000484364243092050?+4.84%, 468.7 sq mi, 1,213.9 km2, 8,484/sq mi, 3,276/km2, 34°01′10″N 118°24′39″W? / ?34.0194°N 118.4108°W? / 34.0194; -118.4108? (2 Los Angeles)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</si>
</sst>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0.000%"/>
  </numFmts>
  <fonts count="4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b/>
      <i/>
      <sz val="12"/>
      <name val="Arial"/>
      <family val="2"/>
    </font>
    <font>
      <sz val="8"/>
      <name val="Arial"/>
      <family val="2"/>
    </font>
    <font>
      <sz val="9"/>
      <color theme="2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color rgb="FFFF0000"/>
      <name val="Arial"/>
      <family val="2"/>
    </font>
    <font>
      <sz val="12"/>
      <name val="Arial"/>
      <family val="2"/>
    </font>
    <font>
      <sz val="9"/>
      <name val="Cambria"/>
      <family val="1"/>
    </font>
    <font>
      <sz val="12"/>
      <name val="Cambria"/>
      <family val="1"/>
    </font>
    <font>
      <sz val="10"/>
      <name val="Cambria"/>
      <family val="1"/>
    </font>
    <font>
      <sz val="10"/>
      <name val="Arial Black"/>
      <family val="2"/>
    </font>
    <font>
      <b/>
      <sz val="12"/>
      <color rgb="FFFF0000"/>
      <name val="Arial"/>
      <family val="2"/>
    </font>
    <font>
      <sz val="18"/>
      <name val="Arial Black"/>
      <family val="2"/>
    </font>
    <font>
      <u/>
      <sz val="10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b/>
      <sz val="9"/>
      <color theme="4"/>
      <name val="Arial"/>
      <family val="2"/>
    </font>
    <font>
      <u/>
      <sz val="9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/>
      <diagonal/>
    </border>
    <border>
      <left/>
      <right/>
      <top style="medium">
        <color theme="0" tint="-0.24994659260841701"/>
      </top>
      <bottom/>
      <diagonal/>
    </border>
    <border>
      <left/>
      <right style="medium">
        <color theme="0" tint="-0.24994659260841701"/>
      </right>
      <top style="medium">
        <color theme="0" tint="-0.24994659260841701"/>
      </top>
      <bottom/>
      <diagonal/>
    </border>
    <border>
      <left style="medium">
        <color theme="0" tint="-0.24994659260841701"/>
      </left>
      <right/>
      <top/>
      <bottom/>
      <diagonal/>
    </border>
    <border>
      <left/>
      <right style="medium">
        <color theme="0" tint="-0.24994659260841701"/>
      </right>
      <top/>
      <bottom/>
      <diagonal/>
    </border>
    <border>
      <left style="thin">
        <color indexed="64"/>
      </left>
      <right style="medium">
        <color theme="0" tint="-0.24994659260841701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0" tint="-0.24994659260841701"/>
      </bottom>
      <diagonal/>
    </border>
    <border>
      <left/>
      <right style="medium">
        <color theme="0" tint="-0.24994659260841701"/>
      </right>
      <top/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/>
      <top style="thin">
        <color theme="0" tint="-0.24994659260841701"/>
      </top>
      <bottom/>
      <diagonal/>
    </border>
    <border>
      <left style="medium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theme="0" tint="-0.24994659260841701"/>
      </left>
      <right/>
      <top/>
      <bottom style="medium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24994659260841701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medium">
        <color theme="0" tint="-0.24994659260841701"/>
      </right>
      <top style="thin">
        <color theme="0" tint="-4.9989318521683403E-2"/>
      </top>
      <bottom style="thin">
        <color theme="0" tint="-4.9989318521683403E-2"/>
      </bottom>
      <diagonal/>
    </border>
  </borders>
  <cellStyleXfs count="10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6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81">
    <xf numFmtId="0" fontId="0" fillId="0" borderId="0" xfId="0"/>
    <xf numFmtId="0" fontId="0" fillId="2" borderId="0" xfId="0" applyFill="1" applyAlignment="1" applyProtection="1">
      <alignment vertical="center"/>
      <protection locked="0" hidden="1"/>
    </xf>
    <xf numFmtId="0" fontId="0" fillId="2" borderId="0" xfId="0" applyFill="1" applyAlignment="1">
      <alignment vertical="center"/>
    </xf>
    <xf numFmtId="0" fontId="13" fillId="2" borderId="0" xfId="0" applyFont="1" applyFill="1" applyAlignment="1" applyProtection="1">
      <alignment vertical="center"/>
      <protection locked="0" hidden="1"/>
    </xf>
    <xf numFmtId="0" fontId="13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0" fillId="2" borderId="0" xfId="0" applyFont="1" applyFill="1" applyAlignment="1" applyProtection="1">
      <alignment vertical="center"/>
      <protection locked="0" hidden="1"/>
    </xf>
    <xf numFmtId="0" fontId="10" fillId="2" borderId="0" xfId="0" applyFont="1" applyFill="1" applyAlignment="1">
      <alignment vertical="center"/>
    </xf>
    <xf numFmtId="167" fontId="10" fillId="2" borderId="0" xfId="0" applyNumberFormat="1" applyFont="1" applyFill="1" applyAlignment="1">
      <alignment horizontal="left" vertical="center" shrinkToFit="1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 applyProtection="1">
      <alignment horizontal="right" vertical="center"/>
      <protection locked="0" hidden="1"/>
    </xf>
    <xf numFmtId="10" fontId="10" fillId="2" borderId="0" xfId="0" applyNumberFormat="1" applyFont="1" applyFill="1" applyAlignment="1">
      <alignment horizontal="right" vertical="center"/>
    </xf>
    <xf numFmtId="0" fontId="10" fillId="2" borderId="0" xfId="0" applyFont="1" applyFill="1" applyAlignment="1" applyProtection="1">
      <alignment vertical="center"/>
      <protection locked="0"/>
    </xf>
    <xf numFmtId="0" fontId="1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44" fontId="10" fillId="2" borderId="0" xfId="0" applyNumberFormat="1" applyFont="1" applyFill="1" applyAlignment="1">
      <alignment horizontal="left" vertical="center"/>
    </xf>
    <xf numFmtId="165" fontId="10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 applyProtection="1">
      <alignment vertical="center"/>
      <protection hidden="1"/>
    </xf>
    <xf numFmtId="43" fontId="10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vertical="center"/>
    </xf>
    <xf numFmtId="0" fontId="14" fillId="2" borderId="0" xfId="0" applyFont="1" applyFill="1" applyAlignment="1">
      <alignment horizontal="right" vertical="center" indent="1"/>
    </xf>
    <xf numFmtId="0" fontId="14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right" vertical="center" indent="1"/>
    </xf>
    <xf numFmtId="171" fontId="10" fillId="2" borderId="0" xfId="0" applyNumberFormat="1" applyFont="1" applyFill="1" applyAlignment="1" applyProtection="1">
      <alignment horizontal="right" vertical="center" indent="1"/>
      <protection locked="0"/>
    </xf>
    <xf numFmtId="171" fontId="10" fillId="2" borderId="0" xfId="0" applyNumberFormat="1" applyFont="1" applyFill="1" applyAlignment="1" applyProtection="1">
      <alignment horizontal="right" vertical="center"/>
      <protection locked="0"/>
    </xf>
    <xf numFmtId="49" fontId="10" fillId="2" borderId="5" xfId="0" applyNumberFormat="1" applyFont="1" applyFill="1" applyBorder="1" applyAlignment="1" applyProtection="1">
      <alignment horizontal="left" vertical="center"/>
      <protection locked="0"/>
    </xf>
    <xf numFmtId="49" fontId="10" fillId="2" borderId="6" xfId="0" applyNumberFormat="1" applyFont="1" applyFill="1" applyBorder="1" applyAlignment="1" applyProtection="1">
      <alignment horizontal="left" vertical="center"/>
      <protection locked="0"/>
    </xf>
    <xf numFmtId="0" fontId="14" fillId="2" borderId="0" xfId="0" applyFont="1" applyFill="1" applyAlignment="1" applyProtection="1">
      <alignment horizontal="left" vertical="center" wrapText="1"/>
      <protection locked="0"/>
    </xf>
    <xf numFmtId="0" fontId="17" fillId="2" borderId="7" xfId="0" applyFont="1" applyFill="1" applyBorder="1" applyAlignment="1">
      <alignment vertical="center"/>
    </xf>
    <xf numFmtId="0" fontId="13" fillId="2" borderId="8" xfId="0" applyFont="1" applyFill="1" applyBorder="1" applyAlignment="1">
      <alignment vertical="center"/>
    </xf>
    <xf numFmtId="0" fontId="15" fillId="2" borderId="8" xfId="0" applyFont="1" applyFill="1" applyBorder="1" applyAlignment="1">
      <alignment vertical="center"/>
    </xf>
    <xf numFmtId="0" fontId="8" fillId="2" borderId="8" xfId="0" applyFont="1" applyFill="1" applyBorder="1" applyAlignment="1">
      <alignment vertical="center"/>
    </xf>
    <xf numFmtId="0" fontId="9" fillId="2" borderId="8" xfId="0" applyFont="1" applyFill="1" applyBorder="1" applyAlignment="1">
      <alignment vertical="center"/>
    </xf>
    <xf numFmtId="0" fontId="10" fillId="2" borderId="10" xfId="0" applyFont="1" applyFill="1" applyBorder="1" applyAlignment="1">
      <alignment vertical="center"/>
    </xf>
    <xf numFmtId="0" fontId="0" fillId="2" borderId="10" xfId="0" applyFill="1" applyBorder="1"/>
    <xf numFmtId="0" fontId="14" fillId="2" borderId="10" xfId="0" applyFont="1" applyFill="1" applyBorder="1" applyAlignment="1">
      <alignment horizontal="left" vertical="center"/>
    </xf>
    <xf numFmtId="0" fontId="10" fillId="2" borderId="11" xfId="0" applyFont="1" applyFill="1" applyBorder="1" applyAlignment="1">
      <alignment vertical="center"/>
    </xf>
    <xf numFmtId="170" fontId="10" fillId="0" borderId="11" xfId="0" applyNumberFormat="1" applyFont="1" applyBorder="1" applyAlignment="1" applyProtection="1">
      <alignment horizontal="left"/>
      <protection hidden="1"/>
    </xf>
    <xf numFmtId="0" fontId="10" fillId="2" borderId="11" xfId="0" applyFont="1" applyFill="1" applyBorder="1" applyAlignment="1" applyProtection="1">
      <alignment vertical="center"/>
      <protection locked="0"/>
    </xf>
    <xf numFmtId="0" fontId="14" fillId="2" borderId="13" xfId="0" applyFont="1" applyFill="1" applyBorder="1" applyAlignment="1" applyProtection="1">
      <alignment horizontal="left" vertical="center" wrapText="1"/>
      <protection locked="0"/>
    </xf>
    <xf numFmtId="166" fontId="10" fillId="2" borderId="18" xfId="0" applyNumberFormat="1" applyFont="1" applyFill="1" applyBorder="1" applyAlignment="1" applyProtection="1">
      <alignment horizontal="center"/>
      <protection locked="0"/>
    </xf>
    <xf numFmtId="166" fontId="10" fillId="2" borderId="19" xfId="0" applyNumberFormat="1" applyFont="1" applyFill="1" applyBorder="1" applyAlignment="1" applyProtection="1">
      <alignment horizontal="center"/>
      <protection locked="0"/>
    </xf>
    <xf numFmtId="166" fontId="10" fillId="2" borderId="20" xfId="0" applyNumberFormat="1" applyFont="1" applyFill="1" applyBorder="1" applyAlignment="1" applyProtection="1">
      <alignment horizontal="center"/>
      <protection locked="0"/>
    </xf>
    <xf numFmtId="0" fontId="10" fillId="2" borderId="25" xfId="0" applyFont="1" applyFill="1" applyBorder="1" applyAlignment="1">
      <alignment horizontal="left"/>
    </xf>
    <xf numFmtId="0" fontId="10" fillId="2" borderId="26" xfId="0" applyFont="1" applyFill="1" applyBorder="1" applyAlignment="1">
      <alignment horizontal="left"/>
    </xf>
    <xf numFmtId="168" fontId="10" fillId="2" borderId="28" xfId="0" applyNumberFormat="1" applyFont="1" applyFill="1" applyBorder="1" applyAlignment="1" applyProtection="1">
      <alignment horizontal="right"/>
      <protection locked="0"/>
    </xf>
    <xf numFmtId="168" fontId="10" fillId="2" borderId="29" xfId="0" applyNumberFormat="1" applyFont="1" applyFill="1" applyBorder="1" applyAlignment="1" applyProtection="1">
      <alignment horizontal="right"/>
      <protection locked="0"/>
    </xf>
    <xf numFmtId="168" fontId="10" fillId="2" borderId="30" xfId="0" applyNumberFormat="1" applyFont="1" applyFill="1" applyBorder="1" applyAlignment="1" applyProtection="1">
      <alignment horizontal="right"/>
      <protection locked="0"/>
    </xf>
    <xf numFmtId="43" fontId="10" fillId="2" borderId="16" xfId="0" applyNumberFormat="1" applyFont="1" applyFill="1" applyBorder="1" applyAlignment="1" applyProtection="1">
      <alignment horizontal="right" vertical="center"/>
      <protection hidden="1"/>
    </xf>
    <xf numFmtId="43" fontId="10" fillId="2" borderId="16" xfId="0" applyNumberFormat="1" applyFont="1" applyFill="1" applyBorder="1" applyAlignment="1" applyProtection="1">
      <alignment horizontal="right" vertical="center"/>
      <protection locked="0" hidden="1"/>
    </xf>
    <xf numFmtId="168" fontId="10" fillId="2" borderId="27" xfId="0" applyNumberFormat="1" applyFont="1" applyFill="1" applyBorder="1" applyAlignment="1" applyProtection="1">
      <alignment horizontal="center"/>
      <protection locked="0"/>
    </xf>
    <xf numFmtId="168" fontId="10" fillId="2" borderId="0" xfId="0" applyNumberFormat="1" applyFont="1" applyFill="1" applyAlignment="1" applyProtection="1">
      <alignment horizontal="center"/>
      <protection locked="0"/>
    </xf>
    <xf numFmtId="168" fontId="10" fillId="2" borderId="22" xfId="0" applyNumberFormat="1" applyFont="1" applyFill="1" applyBorder="1" applyAlignment="1" applyProtection="1">
      <alignment horizontal="center"/>
      <protection locked="0"/>
    </xf>
    <xf numFmtId="0" fontId="21" fillId="2" borderId="0" xfId="0" applyFont="1" applyFill="1" applyAlignment="1">
      <alignment vertical="center"/>
    </xf>
    <xf numFmtId="0" fontId="28" fillId="2" borderId="0" xfId="0" applyFont="1" applyFill="1"/>
    <xf numFmtId="0" fontId="29" fillId="2" borderId="0" xfId="0" applyFont="1" applyFill="1"/>
    <xf numFmtId="0" fontId="14" fillId="2" borderId="0" xfId="0" applyFont="1" applyFill="1" applyAlignment="1" applyProtection="1">
      <alignment horizontal="left" vertical="center"/>
      <protection locked="0"/>
    </xf>
    <xf numFmtId="0" fontId="14" fillId="2" borderId="0" xfId="0" applyFont="1" applyFill="1" applyAlignment="1">
      <alignment horizontal="right" vertical="center"/>
    </xf>
    <xf numFmtId="43" fontId="10" fillId="2" borderId="1" xfId="0" applyNumberFormat="1" applyFont="1" applyFill="1" applyBorder="1" applyAlignment="1" applyProtection="1">
      <alignment horizontal="right" vertical="center"/>
      <protection locked="0"/>
    </xf>
    <xf numFmtId="43" fontId="10" fillId="2" borderId="1" xfId="0" applyNumberFormat="1" applyFont="1" applyFill="1" applyBorder="1" applyAlignment="1">
      <alignment horizontal="right" vertical="center"/>
    </xf>
    <xf numFmtId="0" fontId="30" fillId="2" borderId="0" xfId="0" applyFont="1" applyFill="1" applyAlignment="1">
      <alignment horizontal="right" vertical="center"/>
    </xf>
    <xf numFmtId="0" fontId="29" fillId="2" borderId="0" xfId="0" applyFont="1" applyFill="1" applyAlignment="1">
      <alignment vertical="center"/>
    </xf>
    <xf numFmtId="0" fontId="25" fillId="2" borderId="0" xfId="0" applyFont="1" applyFill="1" applyAlignment="1">
      <alignment vertical="center"/>
    </xf>
    <xf numFmtId="0" fontId="27" fillId="2" borderId="0" xfId="0" applyFont="1" applyFill="1" applyAlignment="1">
      <alignment vertical="top"/>
    </xf>
    <xf numFmtId="0" fontId="32" fillId="2" borderId="9" xfId="0" applyFont="1" applyFill="1" applyBorder="1" applyAlignment="1" applyProtection="1">
      <alignment horizontal="right" vertical="center"/>
      <protection locked="0"/>
    </xf>
    <xf numFmtId="0" fontId="0" fillId="3" borderId="0" xfId="0" applyFill="1" applyAlignment="1">
      <alignment vertical="center"/>
    </xf>
    <xf numFmtId="0" fontId="7" fillId="3" borderId="0" xfId="0" applyFont="1" applyFill="1" applyAlignment="1">
      <alignment vertical="center"/>
    </xf>
    <xf numFmtId="0" fontId="0" fillId="3" borderId="0" xfId="0" applyFill="1" applyAlignment="1" applyProtection="1">
      <alignment vertical="center"/>
      <protection locked="0" hidden="1"/>
    </xf>
    <xf numFmtId="0" fontId="10" fillId="3" borderId="3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0" fontId="22" fillId="3" borderId="0" xfId="0" applyFont="1" applyFill="1" applyAlignment="1">
      <alignment vertical="center"/>
    </xf>
    <xf numFmtId="0" fontId="22" fillId="3" borderId="34" xfId="0" applyFont="1" applyFill="1" applyBorder="1" applyAlignment="1">
      <alignment vertical="center"/>
    </xf>
    <xf numFmtId="0" fontId="15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10" fillId="4" borderId="0" xfId="0" applyFont="1" applyFill="1" applyAlignment="1" applyProtection="1">
      <alignment horizontal="center" vertical="center"/>
      <protection locked="0"/>
    </xf>
    <xf numFmtId="164" fontId="10" fillId="4" borderId="0" xfId="0" applyNumberFormat="1" applyFont="1" applyFill="1" applyAlignment="1">
      <alignment horizontal="right" vertical="center"/>
    </xf>
    <xf numFmtId="169" fontId="10" fillId="4" borderId="0" xfId="0" applyNumberFormat="1" applyFont="1" applyFill="1" applyAlignment="1">
      <alignment horizontal="right" vertical="center"/>
    </xf>
    <xf numFmtId="0" fontId="10" fillId="4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10" fillId="2" borderId="0" xfId="0" applyFont="1" applyFill="1" applyAlignment="1" applyProtection="1">
      <alignment vertical="center" wrapText="1"/>
      <protection locked="0"/>
    </xf>
    <xf numFmtId="0" fontId="26" fillId="2" borderId="0" xfId="0" applyFont="1" applyFill="1" applyAlignment="1" applyProtection="1">
      <alignment vertical="center" wrapText="1"/>
      <protection locked="0"/>
    </xf>
    <xf numFmtId="0" fontId="26" fillId="2" borderId="0" xfId="0" applyFont="1" applyFill="1" applyAlignment="1" applyProtection="1">
      <alignment vertical="center"/>
      <protection locked="0"/>
    </xf>
    <xf numFmtId="0" fontId="14" fillId="2" borderId="17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/>
    </xf>
    <xf numFmtId="0" fontId="10" fillId="2" borderId="10" xfId="0" applyFont="1" applyFill="1" applyBorder="1" applyAlignment="1" applyProtection="1">
      <alignment vertical="center"/>
      <protection locked="0"/>
    </xf>
    <xf numFmtId="0" fontId="10" fillId="2" borderId="23" xfId="0" applyFont="1" applyFill="1" applyBorder="1" applyAlignment="1" applyProtection="1">
      <alignment horizontal="right"/>
      <protection locked="0"/>
    </xf>
    <xf numFmtId="0" fontId="10" fillId="2" borderId="24" xfId="0" applyFont="1" applyFill="1" applyBorder="1" applyAlignment="1" applyProtection="1">
      <alignment horizontal="right"/>
      <protection locked="0"/>
    </xf>
    <xf numFmtId="0" fontId="36" fillId="2" borderId="0" xfId="0" applyFont="1" applyFill="1" applyAlignment="1">
      <alignment vertical="center"/>
    </xf>
    <xf numFmtId="0" fontId="12" fillId="2" borderId="0" xfId="1" applyFill="1" applyBorder="1" applyAlignment="1" applyProtection="1">
      <alignment vertical="center"/>
    </xf>
    <xf numFmtId="0" fontId="12" fillId="3" borderId="0" xfId="1" applyFill="1" applyAlignment="1" applyProtection="1">
      <alignment vertical="center"/>
    </xf>
    <xf numFmtId="0" fontId="0" fillId="0" borderId="0" xfId="0" applyProtection="1">
      <protection locked="0"/>
    </xf>
    <xf numFmtId="0" fontId="10" fillId="2" borderId="0" xfId="0" applyFont="1" applyFill="1" applyAlignment="1" applyProtection="1">
      <alignment horizontal="right" vertical="center" indent="1"/>
      <protection locked="0"/>
    </xf>
    <xf numFmtId="0" fontId="14" fillId="2" borderId="0" xfId="0" applyFont="1" applyFill="1" applyAlignment="1" applyProtection="1">
      <alignment horizontal="right" vertical="center" indent="1"/>
      <protection locked="0"/>
    </xf>
    <xf numFmtId="0" fontId="14" fillId="2" borderId="3" xfId="0" applyFont="1" applyFill="1" applyBorder="1" applyAlignment="1" applyProtection="1">
      <alignment vertical="center"/>
      <protection locked="0"/>
    </xf>
    <xf numFmtId="0" fontId="14" fillId="2" borderId="3" xfId="0" applyFont="1" applyFill="1" applyBorder="1" applyAlignment="1" applyProtection="1">
      <alignment horizontal="center" vertical="center"/>
      <protection locked="0"/>
    </xf>
    <xf numFmtId="0" fontId="14" fillId="2" borderId="12" xfId="0" applyFont="1" applyFill="1" applyBorder="1" applyAlignment="1" applyProtection="1">
      <alignment horizontal="center" vertical="center"/>
      <protection locked="0"/>
    </xf>
    <xf numFmtId="0" fontId="10" fillId="2" borderId="13" xfId="0" applyFont="1" applyFill="1" applyBorder="1" applyAlignment="1" applyProtection="1">
      <alignment vertical="center"/>
      <protection locked="0"/>
    </xf>
    <xf numFmtId="0" fontId="10" fillId="2" borderId="14" xfId="0" applyFont="1" applyFill="1" applyBorder="1" applyAlignment="1" applyProtection="1">
      <alignment vertical="center"/>
      <protection locked="0"/>
    </xf>
    <xf numFmtId="0" fontId="10" fillId="2" borderId="0" xfId="0" applyFont="1" applyFill="1" applyAlignment="1" applyProtection="1">
      <alignment horizontal="right" vertical="center"/>
      <protection locked="0"/>
    </xf>
    <xf numFmtId="0" fontId="20" fillId="2" borderId="0" xfId="0" applyFont="1" applyFill="1" applyAlignment="1" applyProtection="1">
      <alignment horizontal="center" wrapText="1"/>
      <protection locked="0"/>
    </xf>
    <xf numFmtId="0" fontId="21" fillId="2" borderId="10" xfId="0" applyFont="1" applyFill="1" applyBorder="1" applyAlignment="1">
      <alignment horizontal="left" vertical="center"/>
    </xf>
    <xf numFmtId="0" fontId="10" fillId="2" borderId="11" xfId="0" applyFont="1" applyFill="1" applyBorder="1" applyAlignment="1" applyProtection="1">
      <alignment horizontal="left" vertical="center"/>
      <protection locked="0"/>
    </xf>
    <xf numFmtId="0" fontId="26" fillId="2" borderId="0" xfId="0" applyFont="1" applyFill="1" applyAlignment="1" applyProtection="1">
      <alignment horizontal="left" vertical="center"/>
      <protection locked="0"/>
    </xf>
    <xf numFmtId="0" fontId="21" fillId="2" borderId="0" xfId="0" applyFont="1" applyFill="1" applyAlignment="1">
      <alignment horizontal="left" vertical="top" wrapText="1"/>
    </xf>
    <xf numFmtId="0" fontId="14" fillId="0" borderId="0" xfId="0" applyFont="1" applyAlignment="1">
      <alignment horizontal="right" vertical="center" indent="1"/>
    </xf>
    <xf numFmtId="0" fontId="26" fillId="2" borderId="39" xfId="0" applyFont="1" applyFill="1" applyBorder="1" applyAlignment="1" applyProtection="1">
      <alignment horizontal="left" vertical="center"/>
      <protection locked="0"/>
    </xf>
    <xf numFmtId="0" fontId="26" fillId="2" borderId="39" xfId="0" applyFont="1" applyFill="1" applyBorder="1" applyAlignment="1" applyProtection="1">
      <alignment vertical="center"/>
      <protection locked="0"/>
    </xf>
    <xf numFmtId="0" fontId="1" fillId="0" borderId="0" xfId="9"/>
    <xf numFmtId="0" fontId="10" fillId="2" borderId="23" xfId="0" applyFont="1" applyFill="1" applyBorder="1" applyAlignment="1" applyProtection="1">
      <alignment horizontal="left"/>
      <protection locked="0"/>
    </xf>
    <xf numFmtId="0" fontId="10" fillId="2" borderId="0" xfId="0" applyFont="1" applyFill="1" applyAlignment="1" applyProtection="1">
      <alignment horizontal="left"/>
      <protection locked="0"/>
    </xf>
    <xf numFmtId="0" fontId="10" fillId="2" borderId="25" xfId="0" applyFont="1" applyFill="1" applyBorder="1" applyAlignment="1" applyProtection="1">
      <alignment horizontal="left"/>
      <protection locked="0"/>
    </xf>
    <xf numFmtId="0" fontId="31" fillId="2" borderId="10" xfId="0" applyFont="1" applyFill="1" applyBorder="1" applyAlignment="1" applyProtection="1">
      <alignment horizontal="left" vertical="center" wrapText="1"/>
      <protection locked="0"/>
    </xf>
    <xf numFmtId="0" fontId="31" fillId="2" borderId="0" xfId="0" applyFont="1" applyFill="1" applyAlignment="1" applyProtection="1">
      <alignment horizontal="left" vertical="center" wrapText="1"/>
      <protection locked="0"/>
    </xf>
    <xf numFmtId="0" fontId="31" fillId="2" borderId="31" xfId="0" applyFont="1" applyFill="1" applyBorder="1" applyAlignment="1" applyProtection="1">
      <alignment horizontal="left" vertical="center" wrapText="1"/>
      <protection locked="0"/>
    </xf>
    <xf numFmtId="0" fontId="31" fillId="2" borderId="13" xfId="0" applyFont="1" applyFill="1" applyBorder="1" applyAlignment="1" applyProtection="1">
      <alignment horizontal="left" vertical="center" wrapText="1"/>
      <protection locked="0"/>
    </xf>
    <xf numFmtId="1" fontId="10" fillId="2" borderId="0" xfId="0" applyNumberFormat="1" applyFont="1" applyFill="1" applyAlignment="1" applyProtection="1">
      <alignment horizontal="center"/>
      <protection locked="0"/>
    </xf>
    <xf numFmtId="0" fontId="10" fillId="2" borderId="10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21" fillId="2" borderId="10" xfId="0" applyFont="1" applyFill="1" applyBorder="1" applyAlignment="1">
      <alignment horizontal="left" vertical="top" wrapText="1"/>
    </xf>
    <xf numFmtId="0" fontId="21" fillId="2" borderId="0" xfId="0" applyFont="1" applyFill="1" applyAlignment="1">
      <alignment horizontal="left" vertical="top" wrapText="1"/>
    </xf>
    <xf numFmtId="1" fontId="10" fillId="2" borderId="22" xfId="0" applyNumberFormat="1" applyFont="1" applyFill="1" applyBorder="1" applyAlignment="1" applyProtection="1">
      <alignment horizontal="center"/>
      <protection locked="0"/>
    </xf>
    <xf numFmtId="0" fontId="37" fillId="2" borderId="24" xfId="0" applyFont="1" applyFill="1" applyBorder="1" applyAlignment="1" applyProtection="1">
      <alignment horizontal="left"/>
      <protection locked="0"/>
    </xf>
    <xf numFmtId="0" fontId="37" fillId="2" borderId="22" xfId="0" applyFont="1" applyFill="1" applyBorder="1" applyAlignment="1" applyProtection="1">
      <alignment horizontal="left"/>
      <protection locked="0"/>
    </xf>
    <xf numFmtId="0" fontId="37" fillId="2" borderId="26" xfId="0" applyFont="1" applyFill="1" applyBorder="1" applyAlignment="1" applyProtection="1">
      <alignment horizontal="left"/>
      <protection locked="0"/>
    </xf>
    <xf numFmtId="0" fontId="14" fillId="2" borderId="32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/>
    </xf>
    <xf numFmtId="0" fontId="14" fillId="2" borderId="39" xfId="0" applyFont="1" applyFill="1" applyBorder="1" applyAlignment="1">
      <alignment horizontal="center" vertical="center"/>
    </xf>
    <xf numFmtId="0" fontId="14" fillId="2" borderId="33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26" fillId="2" borderId="39" xfId="0" applyFont="1" applyFill="1" applyBorder="1" applyAlignment="1" applyProtection="1">
      <alignment horizontal="left" vertical="center"/>
      <protection locked="0"/>
    </xf>
    <xf numFmtId="0" fontId="26" fillId="2" borderId="40" xfId="0" applyFont="1" applyFill="1" applyBorder="1" applyAlignment="1" applyProtection="1">
      <alignment horizontal="left" vertical="center"/>
      <protection locked="0"/>
    </xf>
    <xf numFmtId="167" fontId="18" fillId="2" borderId="0" xfId="0" applyNumberFormat="1" applyFont="1" applyFill="1" applyAlignment="1" applyProtection="1">
      <alignment horizontal="left" vertical="center"/>
      <protection locked="0"/>
    </xf>
    <xf numFmtId="167" fontId="18" fillId="2" borderId="11" xfId="0" applyNumberFormat="1" applyFont="1" applyFill="1" applyBorder="1" applyAlignment="1" applyProtection="1">
      <alignment horizontal="left" vertical="center"/>
      <protection locked="0"/>
    </xf>
    <xf numFmtId="49" fontId="18" fillId="2" borderId="39" xfId="0" applyNumberFormat="1" applyFont="1" applyFill="1" applyBorder="1" applyAlignment="1" applyProtection="1">
      <alignment horizontal="left" vertical="center"/>
      <protection locked="0"/>
    </xf>
    <xf numFmtId="49" fontId="18" fillId="2" borderId="40" xfId="0" applyNumberFormat="1" applyFont="1" applyFill="1" applyBorder="1" applyAlignment="1" applyProtection="1">
      <alignment horizontal="left" vertical="center"/>
      <protection locked="0"/>
    </xf>
    <xf numFmtId="1" fontId="18" fillId="2" borderId="39" xfId="0" applyNumberFormat="1" applyFont="1" applyFill="1" applyBorder="1" applyAlignment="1" applyProtection="1">
      <alignment horizontal="left" vertical="center"/>
      <protection locked="0"/>
    </xf>
    <xf numFmtId="1" fontId="18" fillId="2" borderId="40" xfId="0" applyNumberFormat="1" applyFont="1" applyFill="1" applyBorder="1" applyAlignment="1" applyProtection="1">
      <alignment horizontal="left" vertical="center"/>
      <protection locked="0"/>
    </xf>
    <xf numFmtId="0" fontId="14" fillId="0" borderId="0" xfId="0" applyFont="1" applyAlignment="1">
      <alignment horizontal="center" vertical="center"/>
    </xf>
    <xf numFmtId="0" fontId="10" fillId="2" borderId="39" xfId="0" applyFont="1" applyFill="1" applyBorder="1" applyAlignment="1" applyProtection="1">
      <alignment horizontal="left" vertical="center"/>
      <protection locked="0"/>
    </xf>
    <xf numFmtId="0" fontId="10" fillId="2" borderId="40" xfId="0" applyFont="1" applyFill="1" applyBorder="1" applyAlignment="1" applyProtection="1">
      <alignment horizontal="left" vertical="center"/>
      <protection locked="0"/>
    </xf>
    <xf numFmtId="0" fontId="20" fillId="2" borderId="10" xfId="0" applyFont="1" applyFill="1" applyBorder="1" applyAlignment="1" applyProtection="1">
      <alignment horizontal="center" wrapText="1"/>
      <protection locked="0"/>
    </xf>
    <xf numFmtId="0" fontId="20" fillId="2" borderId="0" xfId="0" applyFont="1" applyFill="1" applyAlignment="1" applyProtection="1">
      <alignment horizontal="center" wrapText="1"/>
      <protection locked="0"/>
    </xf>
    <xf numFmtId="0" fontId="21" fillId="2" borderId="10" xfId="0" applyFont="1" applyFill="1" applyBorder="1" applyAlignment="1">
      <alignment horizontal="left" vertical="center"/>
    </xf>
    <xf numFmtId="0" fontId="21" fillId="2" borderId="0" xfId="0" applyFont="1" applyFill="1" applyAlignment="1">
      <alignment horizontal="left" vertical="center"/>
    </xf>
    <xf numFmtId="0" fontId="14" fillId="2" borderId="35" xfId="0" applyFont="1" applyFill="1" applyBorder="1" applyAlignment="1">
      <alignment horizontal="center" vertical="center"/>
    </xf>
    <xf numFmtId="0" fontId="14" fillId="2" borderId="42" xfId="0" applyFont="1" applyFill="1" applyBorder="1" applyAlignment="1">
      <alignment horizontal="center" vertical="center"/>
    </xf>
    <xf numFmtId="14" fontId="14" fillId="2" borderId="35" xfId="0" applyNumberFormat="1" applyFont="1" applyFill="1" applyBorder="1" applyAlignment="1" applyProtection="1">
      <alignment horizontal="center" vertical="center"/>
      <protection locked="0"/>
    </xf>
    <xf numFmtId="14" fontId="14" fillId="2" borderId="42" xfId="0" applyNumberFormat="1" applyFont="1" applyFill="1" applyBorder="1" applyAlignment="1" applyProtection="1">
      <alignment horizontal="center" vertical="center"/>
      <protection locked="0"/>
    </xf>
    <xf numFmtId="0" fontId="10" fillId="2" borderId="39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>
      <alignment horizontal="center" vertical="center"/>
    </xf>
    <xf numFmtId="0" fontId="10" fillId="7" borderId="0" xfId="0" applyFont="1" applyFill="1" applyAlignment="1" applyProtection="1">
      <alignment horizontal="center" vertical="center"/>
      <protection locked="0"/>
    </xf>
    <xf numFmtId="0" fontId="14" fillId="4" borderId="0" xfId="0" applyFont="1" applyFill="1" applyAlignment="1">
      <alignment horizontal="center" vertical="center"/>
    </xf>
    <xf numFmtId="10" fontId="21" fillId="4" borderId="0" xfId="1" applyNumberFormat="1" applyFont="1" applyFill="1" applyBorder="1" applyAlignment="1" applyProtection="1">
      <alignment horizontal="center" vertical="center"/>
    </xf>
    <xf numFmtId="0" fontId="14" fillId="3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21" fillId="2" borderId="0" xfId="0" applyFont="1" applyFill="1" applyAlignment="1" applyProtection="1">
      <alignment horizontal="center" vertical="center"/>
      <protection locked="0"/>
    </xf>
    <xf numFmtId="0" fontId="10" fillId="2" borderId="4" xfId="0" applyFont="1" applyFill="1" applyBorder="1" applyAlignment="1">
      <alignment horizontal="left" vertical="center"/>
    </xf>
    <xf numFmtId="0" fontId="33" fillId="4" borderId="0" xfId="1" applyFont="1" applyFill="1" applyAlignment="1" applyProtection="1">
      <alignment horizontal="left" wrapText="1"/>
    </xf>
    <xf numFmtId="0" fontId="14" fillId="2" borderId="0" xfId="0" applyFont="1" applyFill="1" applyAlignment="1">
      <alignment horizontal="left" vertical="center"/>
    </xf>
    <xf numFmtId="0" fontId="34" fillId="2" borderId="32" xfId="0" applyFont="1" applyFill="1" applyBorder="1" applyAlignment="1">
      <alignment horizontal="center" vertical="center" wrapText="1"/>
    </xf>
    <xf numFmtId="0" fontId="34" fillId="2" borderId="33" xfId="0" applyFont="1" applyFill="1" applyBorder="1" applyAlignment="1">
      <alignment horizontal="center" vertical="center" wrapText="1"/>
    </xf>
    <xf numFmtId="0" fontId="10" fillId="2" borderId="0" xfId="0" applyFont="1" applyFill="1" applyAlignment="1" applyProtection="1">
      <alignment horizontal="left" vertical="center" wrapText="1"/>
      <protection locked="0"/>
    </xf>
    <xf numFmtId="0" fontId="14" fillId="2" borderId="41" xfId="0" applyFont="1" applyFill="1" applyBorder="1" applyAlignment="1">
      <alignment horizontal="center" vertical="center"/>
    </xf>
    <xf numFmtId="0" fontId="14" fillId="2" borderId="36" xfId="0" applyFont="1" applyFill="1" applyBorder="1" applyAlignment="1">
      <alignment horizontal="center" vertical="center"/>
    </xf>
    <xf numFmtId="0" fontId="10" fillId="2" borderId="41" xfId="0" applyFont="1" applyFill="1" applyBorder="1" applyAlignment="1" applyProtection="1">
      <alignment horizontal="center" vertical="center"/>
      <protection locked="0"/>
    </xf>
    <xf numFmtId="0" fontId="10" fillId="2" borderId="35" xfId="0" applyFont="1" applyFill="1" applyBorder="1" applyAlignment="1" applyProtection="1">
      <alignment horizontal="center" vertical="center"/>
      <protection locked="0"/>
    </xf>
    <xf numFmtId="0" fontId="10" fillId="2" borderId="36" xfId="0" applyFont="1" applyFill="1" applyBorder="1" applyAlignment="1" applyProtection="1">
      <alignment horizontal="center" vertical="center"/>
      <protection locked="0"/>
    </xf>
    <xf numFmtId="10" fontId="10" fillId="4" borderId="0" xfId="0" applyNumberFormat="1" applyFont="1" applyFill="1" applyAlignment="1">
      <alignment horizontal="center" vertical="center"/>
    </xf>
    <xf numFmtId="0" fontId="14" fillId="2" borderId="37" xfId="0" applyFont="1" applyFill="1" applyBorder="1" applyAlignment="1">
      <alignment horizontal="center" vertical="center"/>
    </xf>
    <xf numFmtId="0" fontId="14" fillId="2" borderId="38" xfId="0" applyFont="1" applyFill="1" applyBorder="1" applyAlignment="1">
      <alignment horizontal="center" vertical="center"/>
    </xf>
    <xf numFmtId="14" fontId="23" fillId="2" borderId="36" xfId="0" applyNumberFormat="1" applyFont="1" applyFill="1" applyBorder="1" applyAlignment="1" applyProtection="1">
      <alignment horizontal="center" vertical="center"/>
      <protection locked="0"/>
    </xf>
    <xf numFmtId="14" fontId="23" fillId="2" borderId="37" xfId="0" applyNumberFormat="1" applyFont="1" applyFill="1" applyBorder="1" applyAlignment="1" applyProtection="1">
      <alignment horizontal="center" vertical="center"/>
      <protection locked="0"/>
    </xf>
    <xf numFmtId="14" fontId="23" fillId="2" borderId="38" xfId="0" applyNumberFormat="1" applyFont="1" applyFill="1" applyBorder="1" applyAlignment="1" applyProtection="1">
      <alignment horizontal="center" vertical="center"/>
      <protection locked="0"/>
    </xf>
    <xf numFmtId="164" fontId="12" fillId="6" borderId="0" xfId="1" applyNumberFormat="1" applyFill="1" applyAlignment="1" applyProtection="1">
      <alignment horizontal="center" vertical="center"/>
      <protection locked="0"/>
    </xf>
    <xf numFmtId="0" fontId="24" fillId="5" borderId="0" xfId="0" applyFont="1" applyFill="1" applyAlignment="1">
      <alignment horizontal="center" vertical="center" wrapTex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66027269-3E1F-422A-8439-4F506AE316B6}"/>
    <cellStyle name="Normal 8" xfId="9" xr:uid="{AADA0327-0240-4763-9825-64828D64C1F2}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mbria"/>
        <scheme val="none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fabricationtax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fabricationtax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47625</xdr:colOff>
      <xdr:row>0</xdr:row>
      <xdr:rowOff>457200</xdr:rowOff>
    </xdr:from>
    <xdr:to>
      <xdr:col>39</xdr:col>
      <xdr:colOff>591264</xdr:colOff>
      <xdr:row>12</xdr:row>
      <xdr:rowOff>133713</xdr:rowOff>
    </xdr:to>
    <xdr:pic>
      <xdr:nvPicPr>
        <xdr:cNvPr id="67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0" y="457200"/>
          <a:ext cx="5115639" cy="260068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723900</xdr:colOff>
          <xdr:row>22</xdr:row>
          <xdr:rowOff>9525</xdr:rowOff>
        </xdr:from>
        <xdr:to>
          <xdr:col>13</xdr:col>
          <xdr:colOff>57150</xdr:colOff>
          <xdr:row>41</xdr:row>
          <xdr:rowOff>180975</xdr:rowOff>
        </xdr:to>
        <xdr:grpSp>
          <xdr:nvGrpSpPr>
            <xdr:cNvPr id="1127" name="oknWidget_taxable">
              <a:extLs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GrpSpPr/>
          </xdr:nvGrpSpPr>
          <xdr:grpSpPr>
            <a:xfrm>
              <a:off x="6181725" y="4991100"/>
              <a:ext cx="228600" cy="3790950"/>
              <a:chOff x="6181725" y="4991100"/>
              <a:chExt cx="228600" cy="3790950"/>
            </a:xfrm>
          </xdr:grpSpPr>
          <xdr:sp macro="" textlink="">
            <xdr:nvSpPr>
              <xdr:cNvPr id="1215" name="oknWidget_taxable_n1" hidden="1">
                <a:extLst>
                  <a:ext uri="{63B3BB69-23CF-44E3-9099-C40C66FF867C}">
                    <a14:compatExt spid="_x0000_s1215"/>
                  </a:ext>
                  <a:ext uri="{FF2B5EF4-FFF2-40B4-BE49-F238E27FC236}">
                    <a16:creationId xmlns:a16="http://schemas.microsoft.com/office/drawing/2014/main" id="{00000000-0008-0000-0000-0000BF040000}"/>
                  </a:ext>
                </a:extLst>
              </xdr:cNvPr>
              <xdr:cNvSpPr/>
            </xdr:nvSpPr>
            <xdr:spPr bwMode="auto">
              <a:xfrm>
                <a:off x="6181725" y="49911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16" name="oknWidget_taxable_n2" hidden="1">
                <a:extLst>
                  <a:ext uri="{63B3BB69-23CF-44E3-9099-C40C66FF867C}">
                    <a14:compatExt spid="_x0000_s1216"/>
                  </a:ext>
                  <a:ext uri="{FF2B5EF4-FFF2-40B4-BE49-F238E27FC236}">
                    <a16:creationId xmlns:a16="http://schemas.microsoft.com/office/drawing/2014/main" id="{00000000-0008-0000-0000-0000C0040000}"/>
                  </a:ext>
                </a:extLst>
              </xdr:cNvPr>
              <xdr:cNvSpPr/>
            </xdr:nvSpPr>
            <xdr:spPr bwMode="auto">
              <a:xfrm>
                <a:off x="6181725" y="51816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17" name="oknWidget_taxable_n3" hidden="1">
                <a:extLst>
                  <a:ext uri="{63B3BB69-23CF-44E3-9099-C40C66FF867C}">
                    <a14:compatExt spid="_x0000_s1217"/>
                  </a:ext>
                  <a:ext uri="{FF2B5EF4-FFF2-40B4-BE49-F238E27FC236}">
                    <a16:creationId xmlns:a16="http://schemas.microsoft.com/office/drawing/2014/main" id="{00000000-0008-0000-0000-0000C1040000}"/>
                  </a:ext>
                </a:extLst>
              </xdr:cNvPr>
              <xdr:cNvSpPr/>
            </xdr:nvSpPr>
            <xdr:spPr bwMode="auto">
              <a:xfrm>
                <a:off x="6181725" y="53721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18" name="oknWidget_taxable_n4" hidden="1">
                <a:extLst>
                  <a:ext uri="{63B3BB69-23CF-44E3-9099-C40C66FF867C}">
                    <a14:compatExt spid="_x0000_s1218"/>
                  </a:ext>
                  <a:ext uri="{FF2B5EF4-FFF2-40B4-BE49-F238E27FC236}">
                    <a16:creationId xmlns:a16="http://schemas.microsoft.com/office/drawing/2014/main" id="{00000000-0008-0000-0000-0000C2040000}"/>
                  </a:ext>
                </a:extLst>
              </xdr:cNvPr>
              <xdr:cNvSpPr/>
            </xdr:nvSpPr>
            <xdr:spPr bwMode="auto">
              <a:xfrm>
                <a:off x="6181725" y="55626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19" name="oknWidget_taxable_n5" hidden="1">
                <a:extLst>
                  <a:ext uri="{63B3BB69-23CF-44E3-9099-C40C66FF867C}">
                    <a14:compatExt spid="_x0000_s1219"/>
                  </a:ext>
                  <a:ext uri="{FF2B5EF4-FFF2-40B4-BE49-F238E27FC236}">
                    <a16:creationId xmlns:a16="http://schemas.microsoft.com/office/drawing/2014/main" id="{00000000-0008-0000-0000-0000C3040000}"/>
                  </a:ext>
                </a:extLst>
              </xdr:cNvPr>
              <xdr:cNvSpPr/>
            </xdr:nvSpPr>
            <xdr:spPr bwMode="auto">
              <a:xfrm>
                <a:off x="6181725" y="57531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0" name="oknWidget_taxable_n6" hidden="1">
                <a:extLst>
                  <a:ext uri="{63B3BB69-23CF-44E3-9099-C40C66FF867C}">
                    <a14:compatExt spid="_x0000_s1220"/>
                  </a:ext>
                  <a:ext uri="{FF2B5EF4-FFF2-40B4-BE49-F238E27FC236}">
                    <a16:creationId xmlns:a16="http://schemas.microsoft.com/office/drawing/2014/main" id="{00000000-0008-0000-0000-0000C4040000}"/>
                  </a:ext>
                </a:extLst>
              </xdr:cNvPr>
              <xdr:cNvSpPr/>
            </xdr:nvSpPr>
            <xdr:spPr bwMode="auto">
              <a:xfrm>
                <a:off x="6181725" y="59436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1" name="oknWidget_taxable_n7" hidden="1">
                <a:extLst>
                  <a:ext uri="{63B3BB69-23CF-44E3-9099-C40C66FF867C}">
                    <a14:compatExt spid="_x0000_s1221"/>
                  </a:ext>
                  <a:ext uri="{FF2B5EF4-FFF2-40B4-BE49-F238E27FC236}">
                    <a16:creationId xmlns:a16="http://schemas.microsoft.com/office/drawing/2014/main" id="{00000000-0008-0000-0000-0000C5040000}"/>
                  </a:ext>
                </a:extLst>
              </xdr:cNvPr>
              <xdr:cNvSpPr/>
            </xdr:nvSpPr>
            <xdr:spPr bwMode="auto">
              <a:xfrm>
                <a:off x="6181725" y="61341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2" name="oknWidget_taxable_n8" hidden="1">
                <a:extLst>
                  <a:ext uri="{63B3BB69-23CF-44E3-9099-C40C66FF867C}">
                    <a14:compatExt spid="_x0000_s1222"/>
                  </a:ext>
                  <a:ext uri="{FF2B5EF4-FFF2-40B4-BE49-F238E27FC236}">
                    <a16:creationId xmlns:a16="http://schemas.microsoft.com/office/drawing/2014/main" id="{00000000-0008-0000-0000-0000C6040000}"/>
                  </a:ext>
                </a:extLst>
              </xdr:cNvPr>
              <xdr:cNvSpPr/>
            </xdr:nvSpPr>
            <xdr:spPr bwMode="auto">
              <a:xfrm>
                <a:off x="6181725" y="63246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3" name="oknWidget_taxable_n9" hidden="1">
                <a:extLst>
                  <a:ext uri="{63B3BB69-23CF-44E3-9099-C40C66FF867C}">
                    <a14:compatExt spid="_x0000_s1223"/>
                  </a:ext>
                  <a:ext uri="{FF2B5EF4-FFF2-40B4-BE49-F238E27FC236}">
                    <a16:creationId xmlns:a16="http://schemas.microsoft.com/office/drawing/2014/main" id="{00000000-0008-0000-0000-0000C7040000}"/>
                  </a:ext>
                </a:extLst>
              </xdr:cNvPr>
              <xdr:cNvSpPr/>
            </xdr:nvSpPr>
            <xdr:spPr bwMode="auto">
              <a:xfrm>
                <a:off x="6181725" y="65151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4" name="oknWidget_taxable_n10" hidden="1">
                <a:extLst>
                  <a:ext uri="{63B3BB69-23CF-44E3-9099-C40C66FF867C}">
                    <a14:compatExt spid="_x0000_s1224"/>
                  </a:ext>
                  <a:ext uri="{FF2B5EF4-FFF2-40B4-BE49-F238E27FC236}">
                    <a16:creationId xmlns:a16="http://schemas.microsoft.com/office/drawing/2014/main" id="{00000000-0008-0000-0000-0000C8040000}"/>
                  </a:ext>
                </a:extLst>
              </xdr:cNvPr>
              <xdr:cNvSpPr/>
            </xdr:nvSpPr>
            <xdr:spPr bwMode="auto">
              <a:xfrm>
                <a:off x="6181725" y="67056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5" name="oknWidget_taxable_n11" hidden="1">
                <a:extLst>
                  <a:ext uri="{63B3BB69-23CF-44E3-9099-C40C66FF867C}">
                    <a14:compatExt spid="_x0000_s1225"/>
                  </a:ext>
                  <a:ext uri="{FF2B5EF4-FFF2-40B4-BE49-F238E27FC236}">
                    <a16:creationId xmlns:a16="http://schemas.microsoft.com/office/drawing/2014/main" id="{00000000-0008-0000-0000-0000C9040000}"/>
                  </a:ext>
                </a:extLst>
              </xdr:cNvPr>
              <xdr:cNvSpPr/>
            </xdr:nvSpPr>
            <xdr:spPr bwMode="auto">
              <a:xfrm>
                <a:off x="6181725" y="68961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6" name="oknWidget_taxable_n12" hidden="1">
                <a:extLst>
                  <a:ext uri="{63B3BB69-23CF-44E3-9099-C40C66FF867C}">
                    <a14:compatExt spid="_x0000_s1226"/>
                  </a:ext>
                  <a:ext uri="{FF2B5EF4-FFF2-40B4-BE49-F238E27FC236}">
                    <a16:creationId xmlns:a16="http://schemas.microsoft.com/office/drawing/2014/main" id="{00000000-0008-0000-0000-0000CA040000}"/>
                  </a:ext>
                </a:extLst>
              </xdr:cNvPr>
              <xdr:cNvSpPr/>
            </xdr:nvSpPr>
            <xdr:spPr bwMode="auto">
              <a:xfrm>
                <a:off x="6181725" y="70866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7" name="oknWidget_taxable_n13" hidden="1">
                <a:extLst>
                  <a:ext uri="{63B3BB69-23CF-44E3-9099-C40C66FF867C}">
                    <a14:compatExt spid="_x0000_s1227"/>
                  </a:ext>
                  <a:ext uri="{FF2B5EF4-FFF2-40B4-BE49-F238E27FC236}">
                    <a16:creationId xmlns:a16="http://schemas.microsoft.com/office/drawing/2014/main" id="{00000000-0008-0000-0000-0000CB040000}"/>
                  </a:ext>
                </a:extLst>
              </xdr:cNvPr>
              <xdr:cNvSpPr/>
            </xdr:nvSpPr>
            <xdr:spPr bwMode="auto">
              <a:xfrm>
                <a:off x="6181725" y="72771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8" name="oknWidget_taxable_n14" hidden="1">
                <a:extLst>
                  <a:ext uri="{63B3BB69-23CF-44E3-9099-C40C66FF867C}">
                    <a14:compatExt spid="_x0000_s1228"/>
                  </a:ext>
                  <a:ext uri="{FF2B5EF4-FFF2-40B4-BE49-F238E27FC236}">
                    <a16:creationId xmlns:a16="http://schemas.microsoft.com/office/drawing/2014/main" id="{00000000-0008-0000-0000-0000CC040000}"/>
                  </a:ext>
                </a:extLst>
              </xdr:cNvPr>
              <xdr:cNvSpPr/>
            </xdr:nvSpPr>
            <xdr:spPr bwMode="auto">
              <a:xfrm>
                <a:off x="6181725" y="74676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29" name="oknWidget_taxable_n15" hidden="1">
                <a:extLst>
                  <a:ext uri="{63B3BB69-23CF-44E3-9099-C40C66FF867C}">
                    <a14:compatExt spid="_x0000_s1229"/>
                  </a:ext>
                  <a:ext uri="{FF2B5EF4-FFF2-40B4-BE49-F238E27FC236}">
                    <a16:creationId xmlns:a16="http://schemas.microsoft.com/office/drawing/2014/main" id="{00000000-0008-0000-0000-0000CD040000}"/>
                  </a:ext>
                </a:extLst>
              </xdr:cNvPr>
              <xdr:cNvSpPr/>
            </xdr:nvSpPr>
            <xdr:spPr bwMode="auto">
              <a:xfrm>
                <a:off x="6181725" y="76581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0" name="oknWidget_taxable_n16" hidden="1">
                <a:extLst>
                  <a:ext uri="{63B3BB69-23CF-44E3-9099-C40C66FF867C}">
                    <a14:compatExt spid="_x0000_s1230"/>
                  </a:ext>
                  <a:ext uri="{FF2B5EF4-FFF2-40B4-BE49-F238E27FC236}">
                    <a16:creationId xmlns:a16="http://schemas.microsoft.com/office/drawing/2014/main" id="{00000000-0008-0000-0000-0000CE040000}"/>
                  </a:ext>
                </a:extLst>
              </xdr:cNvPr>
              <xdr:cNvSpPr/>
            </xdr:nvSpPr>
            <xdr:spPr bwMode="auto">
              <a:xfrm>
                <a:off x="6181725" y="78486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1" name="oknWidget_taxable_n17" hidden="1">
                <a:extLst>
                  <a:ext uri="{63B3BB69-23CF-44E3-9099-C40C66FF867C}">
                    <a14:compatExt spid="_x0000_s1231"/>
                  </a:ext>
                  <a:ext uri="{FF2B5EF4-FFF2-40B4-BE49-F238E27FC236}">
                    <a16:creationId xmlns:a16="http://schemas.microsoft.com/office/drawing/2014/main" id="{00000000-0008-0000-0000-0000CF040000}"/>
                  </a:ext>
                </a:extLst>
              </xdr:cNvPr>
              <xdr:cNvSpPr/>
            </xdr:nvSpPr>
            <xdr:spPr bwMode="auto">
              <a:xfrm>
                <a:off x="6181725" y="80391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2" name="oknWidget_taxable_n18" hidden="1">
                <a:extLst>
                  <a:ext uri="{63B3BB69-23CF-44E3-9099-C40C66FF867C}">
                    <a14:compatExt spid="_x0000_s1232"/>
                  </a:ext>
                  <a:ext uri="{FF2B5EF4-FFF2-40B4-BE49-F238E27FC236}">
                    <a16:creationId xmlns:a16="http://schemas.microsoft.com/office/drawing/2014/main" id="{00000000-0008-0000-0000-0000D0040000}"/>
                  </a:ext>
                </a:extLst>
              </xdr:cNvPr>
              <xdr:cNvSpPr/>
            </xdr:nvSpPr>
            <xdr:spPr bwMode="auto">
              <a:xfrm>
                <a:off x="6181725" y="82296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3" name="oknWidget_taxable_n19" hidden="1">
                <a:extLst>
                  <a:ext uri="{63B3BB69-23CF-44E3-9099-C40C66FF867C}">
                    <a14:compatExt spid="_x0000_s1233"/>
                  </a:ext>
                  <a:ext uri="{FF2B5EF4-FFF2-40B4-BE49-F238E27FC236}">
                    <a16:creationId xmlns:a16="http://schemas.microsoft.com/office/drawing/2014/main" id="{00000000-0008-0000-0000-0000D1040000}"/>
                  </a:ext>
                </a:extLst>
              </xdr:cNvPr>
              <xdr:cNvSpPr/>
            </xdr:nvSpPr>
            <xdr:spPr bwMode="auto">
              <a:xfrm>
                <a:off x="6181725" y="84201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34" name="oknWidget_taxable_n20" hidden="1">
                <a:extLst>
                  <a:ext uri="{63B3BB69-23CF-44E3-9099-C40C66FF867C}">
                    <a14:compatExt spid="_x0000_s1234"/>
                  </a:ext>
                  <a:ext uri="{FF2B5EF4-FFF2-40B4-BE49-F238E27FC236}">
                    <a16:creationId xmlns:a16="http://schemas.microsoft.com/office/drawing/2014/main" id="{00000000-0008-0000-0000-0000D2040000}"/>
                  </a:ext>
                </a:extLst>
              </xdr:cNvPr>
              <xdr:cNvSpPr/>
            </xdr:nvSpPr>
            <xdr:spPr bwMode="auto">
              <a:xfrm>
                <a:off x="6181725" y="8610600"/>
                <a:ext cx="228600" cy="1714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>
    <xdr:from>
      <xdr:col>32</xdr:col>
      <xdr:colOff>69850</xdr:colOff>
      <xdr:row>2</xdr:row>
      <xdr:rowOff>127000</xdr:rowOff>
    </xdr:from>
    <xdr:to>
      <xdr:col>37</xdr:col>
      <xdr:colOff>584200</xdr:colOff>
      <xdr:row>12</xdr:row>
      <xdr:rowOff>6350</xdr:rowOff>
    </xdr:to>
    <xdr:sp macro="" textlink="">
      <xdr:nvSpPr>
        <xdr:cNvPr id="1128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89376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c6017.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10</xdr:col>
      <xdr:colOff>822325</xdr:colOff>
      <xdr:row>2</xdr:row>
      <xdr:rowOff>434975</xdr:rowOff>
    </xdr:from>
    <xdr:to>
      <xdr:col>12</xdr:col>
      <xdr:colOff>396875</xdr:colOff>
      <xdr:row>6</xdr:row>
      <xdr:rowOff>88900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6100" y="1206500"/>
          <a:ext cx="1498600" cy="749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ist1" displayName="List1" ref="X5:X14" insertRowShift="1" totalsRowShown="0" headerRowDxfId="2" dataDxfId="1">
  <tableColumns count="1">
    <tableColumn id="6" xr3:uid="{00000000-0010-0000-0000-000006000000}" name="Column1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vmlDrawing" Target="../drawings/vmlDrawing1.vml"/><Relationship Id="rId18" Type="http://schemas.openxmlformats.org/officeDocument/2006/relationships/ctrlProp" Target="../ctrlProps/ctrlProp5.xml"/><Relationship Id="rId26" Type="http://schemas.openxmlformats.org/officeDocument/2006/relationships/ctrlProp" Target="../ctrlProps/ctrlProp13.xml"/><Relationship Id="rId3" Type="http://schemas.openxmlformats.org/officeDocument/2006/relationships/hyperlink" Target="http://www.invoicingtemplate.com/fabricationtax.html" TargetMode="External"/><Relationship Id="rId21" Type="http://schemas.openxmlformats.org/officeDocument/2006/relationships/ctrlProp" Target="../ctrlProps/ctrlProp8.xml"/><Relationship Id="rId34" Type="http://schemas.openxmlformats.org/officeDocument/2006/relationships/table" Target="../tables/table1.xml"/><Relationship Id="rId7" Type="http://schemas.openxmlformats.org/officeDocument/2006/relationships/hyperlink" Target="http://www.invoicingtemplate.com/fabricationtax.html" TargetMode="External"/><Relationship Id="rId12" Type="http://schemas.openxmlformats.org/officeDocument/2006/relationships/drawing" Target="../drawings/drawing1.xml"/><Relationship Id="rId17" Type="http://schemas.openxmlformats.org/officeDocument/2006/relationships/ctrlProp" Target="../ctrlProps/ctrlProp4.xml"/><Relationship Id="rId25" Type="http://schemas.openxmlformats.org/officeDocument/2006/relationships/ctrlProp" Target="../ctrlProps/ctrlProp12.xml"/><Relationship Id="rId33" Type="http://schemas.openxmlformats.org/officeDocument/2006/relationships/ctrlProp" Target="../ctrlProps/ctrlProp20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3.xml"/><Relationship Id="rId20" Type="http://schemas.openxmlformats.org/officeDocument/2006/relationships/ctrlProp" Target="../ctrlProps/ctrlProp7.xml"/><Relationship Id="rId29" Type="http://schemas.openxmlformats.org/officeDocument/2006/relationships/ctrlProp" Target="../ctrlProps/ctrlProp16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fabricationtax.html" TargetMode="External"/><Relationship Id="rId11" Type="http://schemas.openxmlformats.org/officeDocument/2006/relationships/printerSettings" Target="../printerSettings/printerSettings1.bin"/><Relationship Id="rId24" Type="http://schemas.openxmlformats.org/officeDocument/2006/relationships/ctrlProp" Target="../ctrlProps/ctrlProp11.xml"/><Relationship Id="rId32" Type="http://schemas.openxmlformats.org/officeDocument/2006/relationships/ctrlProp" Target="../ctrlProps/ctrlProp19.xml"/><Relationship Id="rId5" Type="http://schemas.openxmlformats.org/officeDocument/2006/relationships/hyperlink" Target="http://www.invoicingtemplate.com/fabricationtax.html" TargetMode="External"/><Relationship Id="rId15" Type="http://schemas.openxmlformats.org/officeDocument/2006/relationships/ctrlProp" Target="../ctrlProps/ctrlProp2.xml"/><Relationship Id="rId23" Type="http://schemas.openxmlformats.org/officeDocument/2006/relationships/ctrlProp" Target="../ctrlProps/ctrlProp10.xml"/><Relationship Id="rId28" Type="http://schemas.openxmlformats.org/officeDocument/2006/relationships/ctrlProp" Target="../ctrlProps/ctrlProp15.xml"/><Relationship Id="rId10" Type="http://schemas.openxmlformats.org/officeDocument/2006/relationships/hyperlink" Target="http://www.invoicingtemplate.com/fabricationtax.html" TargetMode="External"/><Relationship Id="rId19" Type="http://schemas.openxmlformats.org/officeDocument/2006/relationships/ctrlProp" Target="../ctrlProps/ctrlProp6.xml"/><Relationship Id="rId31" Type="http://schemas.openxmlformats.org/officeDocument/2006/relationships/ctrlProp" Target="../ctrlProps/ctrlProp18.xml"/><Relationship Id="rId4" Type="http://schemas.openxmlformats.org/officeDocument/2006/relationships/hyperlink" Target="http://www.invoicingtemplate.com/fabricationtax.html" TargetMode="External"/><Relationship Id="rId9" Type="http://schemas.openxmlformats.org/officeDocument/2006/relationships/hyperlink" Target="http://www.invoicingtemplate.com/fabricationtax.html" TargetMode="External"/><Relationship Id="rId14" Type="http://schemas.openxmlformats.org/officeDocument/2006/relationships/ctrlProp" Target="../ctrlProps/ctrlProp1.xml"/><Relationship Id="rId22" Type="http://schemas.openxmlformats.org/officeDocument/2006/relationships/ctrlProp" Target="../ctrlProps/ctrlProp9.xml"/><Relationship Id="rId27" Type="http://schemas.openxmlformats.org/officeDocument/2006/relationships/ctrlProp" Target="../ctrlProps/ctrlProp14.xml"/><Relationship Id="rId30" Type="http://schemas.openxmlformats.org/officeDocument/2006/relationships/ctrlProp" Target="../ctrlProps/ctrlProp17.xml"/><Relationship Id="rId8" Type="http://schemas.openxmlformats.org/officeDocument/2006/relationships/hyperlink" Target="http://www.invoicingtemplate.com/fabricationtax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 fitToPage="1"/>
  </sheetPr>
  <dimension ref="A1:AKT990"/>
  <sheetViews>
    <sheetView showGridLines="0" showRowColHeaders="0" showZeros="0" tabSelected="1" showOutlineSymbols="0" zoomScaleNormal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I13" sqref="I13:K13"/>
    </sheetView>
  </sheetViews>
  <sheetFormatPr defaultRowHeight="12.75" x14ac:dyDescent="0.2"/>
  <cols>
    <col min="1" max="1" width="0.85546875" style="2" customWidth="1"/>
    <col min="2" max="2" width="12.85546875" style="20" customWidth="1"/>
    <col min="3" max="3" width="8.5703125" style="20" customWidth="1"/>
    <col min="4" max="4" width="10.28515625" style="1" hidden="1" customWidth="1"/>
    <col min="5" max="5" width="16" style="1" hidden="1" customWidth="1"/>
    <col min="6" max="6" width="0.5703125" style="2" customWidth="1"/>
    <col min="7" max="7" width="7.42578125" style="2" customWidth="1"/>
    <col min="8" max="8" width="4" style="2" customWidth="1"/>
    <col min="9" max="9" width="3.5703125" style="2" customWidth="1"/>
    <col min="10" max="10" width="15.140625" style="2" customWidth="1"/>
    <col min="11" max="11" width="15.7109375" style="2" customWidth="1"/>
    <col min="12" max="12" width="13.140625" style="2" customWidth="1"/>
    <col min="13" max="13" width="13.42578125" style="2" customWidth="1"/>
    <col min="14" max="14" width="8.85546875" style="2" customWidth="1"/>
    <col min="15" max="15" width="4.140625" style="2" customWidth="1"/>
    <col min="16" max="16" width="7" style="2" hidden="1" customWidth="1"/>
    <col min="17" max="17" width="9.7109375" style="2" customWidth="1"/>
    <col min="18" max="18" width="14.140625" style="2" customWidth="1"/>
    <col min="19" max="19" width="0.85546875" style="2" customWidth="1"/>
    <col min="20" max="20" width="6" style="2" hidden="1" customWidth="1"/>
    <col min="21" max="21" width="5" style="2" hidden="1" customWidth="1"/>
    <col min="22" max="22" width="10" style="2" hidden="1" customWidth="1"/>
    <col min="23" max="23" width="7.28515625" style="2" hidden="1" customWidth="1"/>
    <col min="24" max="28" width="9.140625" style="2" hidden="1" customWidth="1"/>
    <col min="29" max="29" width="18.5703125" style="2" hidden="1" customWidth="1"/>
    <col min="30" max="30" width="4.5703125" style="2" hidden="1" customWidth="1"/>
    <col min="31" max="31" width="6.28515625" style="2" hidden="1" customWidth="1"/>
    <col min="32" max="32" width="14" style="2" hidden="1" customWidth="1"/>
    <col min="33" max="33" width="12.85546875" style="2" customWidth="1"/>
    <col min="34" max="16384" width="9.140625" style="2"/>
  </cols>
  <sheetData>
    <row r="1" spans="1:982" s="66" customFormat="1" ht="57" customHeight="1" x14ac:dyDescent="0.2">
      <c r="B1" s="79" t="s">
        <v>71</v>
      </c>
      <c r="D1" s="68"/>
      <c r="E1" s="68"/>
      <c r="U1" s="157"/>
      <c r="V1" s="158"/>
      <c r="W1" s="158"/>
      <c r="AIL1" s="92" t="s">
        <v>78</v>
      </c>
      <c r="AIS1" s="92" t="s">
        <v>78</v>
      </c>
      <c r="AKQ1" s="92" t="s">
        <v>76</v>
      </c>
      <c r="AKT1" s="92" t="s">
        <v>76</v>
      </c>
    </row>
    <row r="2" spans="1:982" ht="3.75" customHeight="1" thickBot="1" x14ac:dyDescent="0.25">
      <c r="A2" s="66"/>
      <c r="B2" s="67"/>
      <c r="C2" s="67"/>
      <c r="AG2"/>
      <c r="AH2"/>
      <c r="AI2"/>
      <c r="AT2"/>
      <c r="AU2"/>
      <c r="AV2"/>
      <c r="AW2"/>
      <c r="AX2"/>
      <c r="AY2"/>
    </row>
    <row r="3" spans="1:982" s="5" customFormat="1" ht="41.25" customHeight="1" x14ac:dyDescent="0.2">
      <c r="A3" s="73"/>
      <c r="B3" s="153" t="s">
        <v>5</v>
      </c>
      <c r="C3" s="153"/>
      <c r="D3" s="3"/>
      <c r="E3" s="3"/>
      <c r="F3" s="4"/>
      <c r="G3" s="29" t="s">
        <v>66</v>
      </c>
      <c r="H3" s="30"/>
      <c r="I3" s="31"/>
      <c r="J3" s="32"/>
      <c r="K3" s="33"/>
      <c r="L3" s="33"/>
      <c r="M3" s="33"/>
      <c r="N3" s="33"/>
      <c r="O3" s="33"/>
      <c r="P3" s="33"/>
      <c r="Q3" s="33"/>
      <c r="R3" s="65" t="s">
        <v>33</v>
      </c>
      <c r="S3" s="61"/>
      <c r="T3" s="2"/>
      <c r="U3" s="160"/>
      <c r="V3" s="160"/>
      <c r="W3" s="160"/>
      <c r="X3" s="2"/>
      <c r="Y3" s="2"/>
      <c r="Z3" s="2"/>
      <c r="AA3" s="2"/>
      <c r="AB3" s="2"/>
      <c r="AC3" s="2"/>
      <c r="AD3" s="2"/>
      <c r="AE3" s="2"/>
      <c r="AF3" s="2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</row>
    <row r="4" spans="1:982" s="7" customFormat="1" ht="15" customHeight="1" x14ac:dyDescent="0.2">
      <c r="A4" s="74"/>
      <c r="B4" s="154" t="s">
        <v>72</v>
      </c>
      <c r="C4" s="154"/>
      <c r="D4" s="6"/>
      <c r="E4" s="6"/>
      <c r="G4" s="34" t="s">
        <v>28</v>
      </c>
      <c r="O4" s="107" t="s">
        <v>41</v>
      </c>
      <c r="P4" s="21"/>
      <c r="Q4" s="135"/>
      <c r="R4" s="136"/>
      <c r="U4" s="159"/>
      <c r="V4" s="159"/>
      <c r="W4" s="159"/>
      <c r="AC4" s="64"/>
      <c r="AD4" s="64"/>
      <c r="AE4" s="64"/>
      <c r="AF4" s="63" t="s">
        <v>33</v>
      </c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</row>
    <row r="5" spans="1:982" s="7" customFormat="1" ht="15" customHeight="1" x14ac:dyDescent="0.25">
      <c r="A5" s="74"/>
      <c r="B5" s="155" t="s">
        <v>6</v>
      </c>
      <c r="C5" s="155"/>
      <c r="D5" s="6"/>
      <c r="E5" s="6"/>
      <c r="G5" s="34" t="s">
        <v>58</v>
      </c>
      <c r="O5" s="107" t="s">
        <v>8</v>
      </c>
      <c r="P5" s="21"/>
      <c r="Q5" s="137"/>
      <c r="R5" s="138"/>
      <c r="S5" s="8"/>
      <c r="U5" s="159"/>
      <c r="V5" s="159"/>
      <c r="W5" s="159"/>
      <c r="X5" s="55" t="s">
        <v>35</v>
      </c>
      <c r="Y5" s="55"/>
      <c r="AF5" s="63" t="s">
        <v>50</v>
      </c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</row>
    <row r="6" spans="1:982" s="7" customFormat="1" ht="15" customHeight="1" x14ac:dyDescent="0.2">
      <c r="A6" s="74"/>
      <c r="B6" s="154" t="s">
        <v>32</v>
      </c>
      <c r="C6" s="154"/>
      <c r="D6" s="6"/>
      <c r="E6" s="6"/>
      <c r="G6" s="35" t="s">
        <v>59</v>
      </c>
      <c r="N6" s="141" t="s">
        <v>42</v>
      </c>
      <c r="O6" s="141"/>
      <c r="P6" s="21"/>
      <c r="Q6" s="137"/>
      <c r="R6" s="138"/>
      <c r="S6" s="9"/>
      <c r="U6" s="159"/>
      <c r="V6" s="159"/>
      <c r="W6" s="159"/>
      <c r="X6" s="56"/>
      <c r="Y6" s="56"/>
      <c r="AF6" s="63" t="s">
        <v>51</v>
      </c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</row>
    <row r="7" spans="1:982" s="7" customFormat="1" ht="15.75" customHeight="1" x14ac:dyDescent="0.2">
      <c r="A7" s="74"/>
      <c r="B7" s="75"/>
      <c r="C7" s="75"/>
      <c r="D7" s="6"/>
      <c r="E7" s="6"/>
      <c r="G7" s="35" t="s">
        <v>60</v>
      </c>
      <c r="O7" s="107" t="s">
        <v>34</v>
      </c>
      <c r="Q7" s="139"/>
      <c r="R7" s="140"/>
      <c r="S7" s="9"/>
      <c r="U7" s="159"/>
      <c r="V7" s="159"/>
      <c r="W7" s="159"/>
      <c r="X7" s="56" t="s">
        <v>36</v>
      </c>
      <c r="Y7" s="56"/>
      <c r="AF7" s="63" t="s">
        <v>54</v>
      </c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</row>
    <row r="8" spans="1:982" s="7" customFormat="1" ht="15" customHeight="1" x14ac:dyDescent="0.2">
      <c r="A8" s="74"/>
      <c r="B8" s="75"/>
      <c r="C8" s="75"/>
      <c r="D8" s="6"/>
      <c r="E8" s="6"/>
      <c r="G8" s="34"/>
      <c r="O8" s="107" t="s">
        <v>40</v>
      </c>
      <c r="P8" s="21"/>
      <c r="Q8" s="137"/>
      <c r="R8" s="138"/>
      <c r="S8" s="9"/>
      <c r="U8" s="159"/>
      <c r="V8" s="159"/>
      <c r="W8" s="159"/>
      <c r="X8" s="56" t="s">
        <v>37</v>
      </c>
      <c r="Y8" s="56"/>
      <c r="AF8" s="63" t="s">
        <v>53</v>
      </c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</row>
    <row r="9" spans="1:982" s="7" customFormat="1" ht="13.5" customHeight="1" x14ac:dyDescent="0.2">
      <c r="A9" s="74"/>
      <c r="B9" s="156"/>
      <c r="C9" s="156"/>
      <c r="D9" s="6"/>
      <c r="E9" s="6"/>
      <c r="G9" s="34"/>
      <c r="N9" s="132" t="s">
        <v>43</v>
      </c>
      <c r="O9" s="132"/>
      <c r="P9" s="21"/>
      <c r="Q9" s="142"/>
      <c r="R9" s="143"/>
      <c r="S9" s="9"/>
      <c r="U9" s="159"/>
      <c r="V9" s="159"/>
      <c r="W9" s="159"/>
      <c r="X9" s="56" t="s">
        <v>38</v>
      </c>
      <c r="Y9" s="56"/>
      <c r="AF9" s="63" t="s">
        <v>52</v>
      </c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</row>
    <row r="10" spans="1:982" s="7" customFormat="1" ht="12" customHeight="1" x14ac:dyDescent="0.2">
      <c r="A10" s="74"/>
      <c r="B10" s="163"/>
      <c r="C10" s="163"/>
      <c r="D10" s="6"/>
      <c r="E10" s="6"/>
      <c r="G10" s="34"/>
      <c r="P10" s="22"/>
      <c r="Q10" s="57"/>
      <c r="R10" s="104"/>
      <c r="S10" s="9"/>
      <c r="U10" s="159"/>
      <c r="V10" s="159"/>
      <c r="W10" s="159"/>
      <c r="X10" s="56" t="s">
        <v>39</v>
      </c>
      <c r="Y10" s="56"/>
      <c r="AF10" s="63" t="s">
        <v>56</v>
      </c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</row>
    <row r="11" spans="1:982" s="7" customFormat="1" ht="13.5" customHeight="1" x14ac:dyDescent="0.2">
      <c r="A11" s="74"/>
      <c r="B11" s="163"/>
      <c r="C11" s="163"/>
      <c r="D11" s="6" t="s">
        <v>27</v>
      </c>
      <c r="E11" s="6"/>
      <c r="G11" s="36" t="s">
        <v>16</v>
      </c>
      <c r="M11" s="36" t="s">
        <v>16</v>
      </c>
      <c r="R11" s="37"/>
      <c r="U11" s="159"/>
      <c r="V11" s="159"/>
      <c r="W11" s="159"/>
      <c r="X11" s="62" t="s">
        <v>47</v>
      </c>
      <c r="Y11" s="56"/>
      <c r="AF11" s="63" t="s">
        <v>57</v>
      </c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</row>
    <row r="12" spans="1:982" s="7" customFormat="1" ht="14.1" customHeight="1" x14ac:dyDescent="0.2">
      <c r="A12" s="74"/>
      <c r="B12" s="76"/>
      <c r="C12" s="77"/>
      <c r="D12" s="6">
        <v>1</v>
      </c>
      <c r="E12" s="10"/>
      <c r="G12" s="146" t="s">
        <v>15</v>
      </c>
      <c r="H12" s="147"/>
      <c r="I12" s="167"/>
      <c r="J12" s="167"/>
      <c r="K12" s="167"/>
      <c r="L12" s="80"/>
      <c r="M12" s="54" t="s">
        <v>68</v>
      </c>
      <c r="N12" s="142"/>
      <c r="O12" s="142"/>
      <c r="P12" s="142"/>
      <c r="Q12" s="142"/>
      <c r="R12" s="143"/>
      <c r="X12" s="56" t="s">
        <v>44</v>
      </c>
      <c r="Y12" s="56"/>
      <c r="AF12" s="63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</row>
    <row r="13" spans="1:982" s="7" customFormat="1" ht="15" customHeight="1" x14ac:dyDescent="0.2">
      <c r="A13" s="74"/>
      <c r="B13" s="173" t="s">
        <v>63</v>
      </c>
      <c r="C13" s="173"/>
      <c r="D13" s="6">
        <v>0</v>
      </c>
      <c r="E13" s="10"/>
      <c r="G13" s="146" t="s">
        <v>17</v>
      </c>
      <c r="H13" s="147"/>
      <c r="I13" s="152"/>
      <c r="J13" s="152"/>
      <c r="K13" s="152"/>
      <c r="L13" s="81"/>
      <c r="M13" s="54" t="s">
        <v>69</v>
      </c>
      <c r="N13" s="133"/>
      <c r="O13" s="133"/>
      <c r="P13" s="133"/>
      <c r="Q13" s="133"/>
      <c r="R13" s="134"/>
      <c r="U13" s="160"/>
      <c r="V13" s="160"/>
      <c r="W13" s="160"/>
      <c r="X13" s="56" t="s">
        <v>45</v>
      </c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</row>
    <row r="14" spans="1:982" s="7" customFormat="1" ht="15" customHeight="1" x14ac:dyDescent="0.2">
      <c r="A14" s="74"/>
      <c r="B14" s="154"/>
      <c r="C14" s="154"/>
      <c r="D14" s="6">
        <v>0</v>
      </c>
      <c r="E14" s="10"/>
      <c r="G14" s="146" t="s">
        <v>28</v>
      </c>
      <c r="H14" s="147"/>
      <c r="I14" s="152"/>
      <c r="J14" s="152"/>
      <c r="K14" s="152"/>
      <c r="L14" s="81"/>
      <c r="M14" s="54" t="s">
        <v>70</v>
      </c>
      <c r="N14" s="133"/>
      <c r="O14" s="133"/>
      <c r="P14" s="133"/>
      <c r="Q14" s="133"/>
      <c r="R14" s="134"/>
      <c r="U14" s="159"/>
      <c r="V14" s="159"/>
      <c r="W14" s="159"/>
      <c r="X14" s="62" t="s">
        <v>46</v>
      </c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</row>
    <row r="15" spans="1:982" s="7" customFormat="1" ht="15" customHeight="1" x14ac:dyDescent="0.2">
      <c r="A15" s="74"/>
      <c r="B15" s="76"/>
      <c r="C15" s="77"/>
      <c r="D15" s="6">
        <v>5.5E-2</v>
      </c>
      <c r="E15" s="10"/>
      <c r="G15" s="146" t="s">
        <v>18</v>
      </c>
      <c r="H15" s="147"/>
      <c r="I15" s="152"/>
      <c r="J15" s="152"/>
      <c r="K15" s="152"/>
      <c r="L15" s="82"/>
      <c r="M15" s="54" t="s">
        <v>18</v>
      </c>
      <c r="N15" s="133"/>
      <c r="O15" s="133"/>
      <c r="P15" s="133"/>
      <c r="Q15" s="133"/>
      <c r="R15" s="134"/>
      <c r="U15" s="159"/>
      <c r="V15" s="159"/>
      <c r="W15" s="159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</row>
    <row r="16" spans="1:982" s="7" customFormat="1" ht="14.1" hidden="1" customHeight="1" x14ac:dyDescent="0.2">
      <c r="A16" s="74"/>
      <c r="B16" s="76"/>
      <c r="C16" s="77"/>
      <c r="D16" s="6"/>
      <c r="E16" s="10"/>
      <c r="G16" s="103"/>
      <c r="H16" s="9"/>
      <c r="I16" s="108"/>
      <c r="J16" s="108"/>
      <c r="K16" s="108"/>
      <c r="L16" s="105"/>
      <c r="M16" s="54"/>
      <c r="N16" s="109"/>
      <c r="O16" s="109"/>
      <c r="P16" s="133"/>
      <c r="Q16" s="133"/>
      <c r="R16" s="134"/>
      <c r="U16" s="159"/>
      <c r="V16" s="159"/>
      <c r="W16" s="159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</row>
    <row r="17" spans="1:51" s="7" customFormat="1" ht="14.1" customHeight="1" x14ac:dyDescent="0.2">
      <c r="A17" s="74"/>
      <c r="B17" s="76"/>
      <c r="C17" s="77"/>
      <c r="D17" s="6"/>
      <c r="E17" s="6"/>
      <c r="G17" s="146" t="s">
        <v>19</v>
      </c>
      <c r="H17" s="147"/>
      <c r="I17" s="152"/>
      <c r="J17" s="152"/>
      <c r="K17" s="152"/>
      <c r="L17" s="105"/>
      <c r="M17" s="54" t="s">
        <v>19</v>
      </c>
      <c r="N17" s="133"/>
      <c r="O17" s="133"/>
      <c r="P17" s="133"/>
      <c r="Q17" s="133"/>
      <c r="R17" s="134"/>
      <c r="U17" s="159"/>
      <c r="V17" s="159"/>
      <c r="W17" s="159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</row>
    <row r="18" spans="1:51" s="7" customFormat="1" ht="19.5" customHeight="1" x14ac:dyDescent="0.2">
      <c r="A18" s="74"/>
      <c r="B18" s="76"/>
      <c r="C18" s="77"/>
      <c r="D18" s="6"/>
      <c r="E18" s="6"/>
      <c r="G18" s="34"/>
      <c r="R18" s="37"/>
      <c r="U18" s="159"/>
      <c r="V18" s="159"/>
      <c r="W18" s="159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</row>
    <row r="19" spans="1:51" s="7" customFormat="1" ht="20.100000000000001" customHeight="1" x14ac:dyDescent="0.2">
      <c r="B19" s="78"/>
      <c r="C19" s="78"/>
      <c r="D19" s="6"/>
      <c r="E19" s="6"/>
      <c r="G19" s="168" t="s">
        <v>21</v>
      </c>
      <c r="H19" s="148"/>
      <c r="I19" s="148"/>
      <c r="J19" s="169"/>
      <c r="K19" s="169" t="s">
        <v>12</v>
      </c>
      <c r="L19" s="174"/>
      <c r="M19" s="175"/>
      <c r="N19" s="148" t="s">
        <v>13</v>
      </c>
      <c r="O19" s="148"/>
      <c r="P19" s="148"/>
      <c r="Q19" s="148"/>
      <c r="R19" s="149"/>
      <c r="S19" s="13"/>
      <c r="U19" s="159"/>
      <c r="V19" s="159"/>
      <c r="W19" s="15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</row>
    <row r="20" spans="1:51" s="7" customFormat="1" ht="15" customHeight="1" x14ac:dyDescent="0.2">
      <c r="B20" s="78"/>
      <c r="C20" s="78"/>
      <c r="D20" s="6"/>
      <c r="E20" s="6"/>
      <c r="G20" s="170" t="s">
        <v>48</v>
      </c>
      <c r="H20" s="171"/>
      <c r="I20" s="171"/>
      <c r="J20" s="172"/>
      <c r="K20" s="176">
        <v>41965</v>
      </c>
      <c r="L20" s="177"/>
      <c r="M20" s="178"/>
      <c r="N20" s="150" t="s">
        <v>49</v>
      </c>
      <c r="O20" s="150"/>
      <c r="P20" s="150"/>
      <c r="Q20" s="150"/>
      <c r="R20" s="151"/>
      <c r="S20" s="14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</row>
    <row r="21" spans="1:51" s="7" customFormat="1" ht="4.5" customHeight="1" x14ac:dyDescent="0.2">
      <c r="B21" s="78"/>
      <c r="C21" s="78"/>
      <c r="D21" s="6"/>
      <c r="E21" s="6"/>
      <c r="G21" s="87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39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</row>
    <row r="22" spans="1:51" s="7" customFormat="1" ht="45" customHeight="1" x14ac:dyDescent="0.2">
      <c r="B22" s="69" t="s">
        <v>10</v>
      </c>
      <c r="C22" s="70" t="s">
        <v>73</v>
      </c>
      <c r="D22" s="6" t="s">
        <v>7</v>
      </c>
      <c r="E22" s="6" t="s">
        <v>14</v>
      </c>
      <c r="G22" s="83" t="s">
        <v>26</v>
      </c>
      <c r="H22" s="165" t="s">
        <v>30</v>
      </c>
      <c r="I22" s="166"/>
      <c r="J22" s="129" t="s">
        <v>74</v>
      </c>
      <c r="K22" s="130"/>
      <c r="L22" s="130"/>
      <c r="M22" s="131"/>
      <c r="N22" s="127" t="s">
        <v>29</v>
      </c>
      <c r="O22" s="128"/>
      <c r="P22" s="84" t="s">
        <v>64</v>
      </c>
      <c r="Q22" s="85" t="s">
        <v>55</v>
      </c>
      <c r="R22" s="86" t="s">
        <v>11</v>
      </c>
      <c r="S22" s="13"/>
      <c r="U22" s="164"/>
      <c r="V22" s="164"/>
      <c r="W22" s="164"/>
      <c r="X22"/>
      <c r="Y22"/>
      <c r="Z22"/>
      <c r="AA22"/>
      <c r="AB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</row>
    <row r="23" spans="1:51" s="7" customFormat="1" ht="15" customHeight="1" x14ac:dyDescent="0.2">
      <c r="B23" s="27"/>
      <c r="C23" s="71"/>
      <c r="D23" s="12">
        <v>0</v>
      </c>
      <c r="E23" s="12">
        <v>0</v>
      </c>
      <c r="G23" s="41">
        <v>0</v>
      </c>
      <c r="H23" s="118"/>
      <c r="I23" s="118"/>
      <c r="J23" s="111"/>
      <c r="K23" s="112"/>
      <c r="L23" s="112"/>
      <c r="M23" s="113"/>
      <c r="N23" s="88"/>
      <c r="O23" s="44">
        <f>oknUM_1</f>
        <v>0</v>
      </c>
      <c r="P23" s="51">
        <v>0</v>
      </c>
      <c r="Q23" s="46">
        <v>0</v>
      </c>
      <c r="R23" s="38">
        <f>ROUND(oknQuantity_1*oknUnits_1*oknPrice_1,2)</f>
        <v>0</v>
      </c>
      <c r="S23" s="15"/>
      <c r="U23" s="159"/>
      <c r="V23" s="159"/>
      <c r="W23" s="159"/>
      <c r="X23"/>
      <c r="Y23"/>
      <c r="Z23"/>
      <c r="AA23"/>
      <c r="AB23"/>
      <c r="AG23" s="90" t="s">
        <v>67</v>
      </c>
      <c r="AH23" s="90"/>
      <c r="AI23" s="90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</row>
    <row r="24" spans="1:51" s="7" customFormat="1" ht="15" customHeight="1" x14ac:dyDescent="0.2">
      <c r="B24" s="26"/>
      <c r="C24" s="71"/>
      <c r="D24" s="12">
        <v>0</v>
      </c>
      <c r="E24" s="12">
        <v>0</v>
      </c>
      <c r="G24" s="42">
        <v>0</v>
      </c>
      <c r="H24" s="118"/>
      <c r="I24" s="118"/>
      <c r="J24" s="111"/>
      <c r="K24" s="112"/>
      <c r="L24" s="112"/>
      <c r="M24" s="113"/>
      <c r="N24" s="88"/>
      <c r="O24" s="44">
        <f>oknUM_2</f>
        <v>0</v>
      </c>
      <c r="P24" s="52">
        <v>0</v>
      </c>
      <c r="Q24" s="47">
        <v>0</v>
      </c>
      <c r="R24" s="38">
        <f>ROUND(oknQuantity_2*oknUnits_2*oknPrice_2,2)</f>
        <v>0</v>
      </c>
      <c r="S24" s="16"/>
      <c r="U24" s="159"/>
      <c r="V24" s="159"/>
      <c r="W24" s="159"/>
      <c r="X24"/>
      <c r="Y24"/>
      <c r="Z24"/>
      <c r="AA24" s="93"/>
      <c r="AB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</row>
    <row r="25" spans="1:51" s="7" customFormat="1" ht="15" customHeight="1" x14ac:dyDescent="0.2">
      <c r="B25" s="26"/>
      <c r="C25" s="71"/>
      <c r="D25" s="12">
        <v>0</v>
      </c>
      <c r="E25" s="12">
        <v>0</v>
      </c>
      <c r="G25" s="42">
        <v>0</v>
      </c>
      <c r="H25" s="118"/>
      <c r="I25" s="118"/>
      <c r="J25" s="111"/>
      <c r="K25" s="112"/>
      <c r="L25" s="112"/>
      <c r="M25" s="113"/>
      <c r="N25" s="88"/>
      <c r="O25" s="44">
        <f>oknUM_3</f>
        <v>0</v>
      </c>
      <c r="P25" s="52">
        <v>0</v>
      </c>
      <c r="Q25" s="47">
        <v>0</v>
      </c>
      <c r="R25" s="38">
        <f>ROUND(oknQuantity_3*oknUnits_3*oknPrice_3,2)</f>
        <v>0</v>
      </c>
      <c r="S25" s="16"/>
      <c r="U25" s="159"/>
      <c r="V25" s="159"/>
      <c r="W25" s="159"/>
      <c r="Z25" s="58" t="s">
        <v>3</v>
      </c>
      <c r="AA25" s="58"/>
      <c r="AB25" s="59">
        <v>0</v>
      </c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</row>
    <row r="26" spans="1:51" s="7" customFormat="1" ht="15" customHeight="1" x14ac:dyDescent="0.2">
      <c r="B26" s="26"/>
      <c r="C26" s="71"/>
      <c r="D26" s="12">
        <v>0</v>
      </c>
      <c r="E26" s="12">
        <v>0</v>
      </c>
      <c r="G26" s="42">
        <v>0</v>
      </c>
      <c r="H26" s="118"/>
      <c r="I26" s="118"/>
      <c r="J26" s="111"/>
      <c r="K26" s="112"/>
      <c r="L26" s="112"/>
      <c r="M26" s="113"/>
      <c r="N26" s="88"/>
      <c r="O26" s="44">
        <f>oknUM_4</f>
        <v>0</v>
      </c>
      <c r="P26" s="52">
        <v>0</v>
      </c>
      <c r="Q26" s="47">
        <v>0</v>
      </c>
      <c r="R26" s="38">
        <f>ROUND(oknQuantity_4*oknUnits_4*oknPrice_4,2)</f>
        <v>0</v>
      </c>
      <c r="S26" s="16"/>
      <c r="U26" s="159"/>
      <c r="V26" s="159"/>
      <c r="W26" s="159"/>
      <c r="Z26" s="58" t="s">
        <v>4</v>
      </c>
      <c r="AA26" s="58"/>
      <c r="AB26" s="60">
        <f>ROUND(oknTotal-oknPayments,2)</f>
        <v>0</v>
      </c>
      <c r="AG26" s="180" t="s">
        <v>61</v>
      </c>
      <c r="AH26" s="180"/>
      <c r="AI26" s="180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</row>
    <row r="27" spans="1:51" s="7" customFormat="1" ht="15" customHeight="1" x14ac:dyDescent="0.2">
      <c r="B27" s="26"/>
      <c r="C27" s="71"/>
      <c r="D27" s="12">
        <v>0</v>
      </c>
      <c r="E27" s="12">
        <v>0</v>
      </c>
      <c r="G27" s="42">
        <v>0</v>
      </c>
      <c r="H27" s="118"/>
      <c r="I27" s="118"/>
      <c r="J27" s="111"/>
      <c r="K27" s="112"/>
      <c r="L27" s="112"/>
      <c r="M27" s="113"/>
      <c r="N27" s="88"/>
      <c r="O27" s="44">
        <f>oknUM_5</f>
        <v>0</v>
      </c>
      <c r="P27" s="52">
        <v>0</v>
      </c>
      <c r="Q27" s="47">
        <v>0</v>
      </c>
      <c r="R27" s="38">
        <f>ROUND(oknQuantity_5*oknUnits_5*oknPrice_5,2)</f>
        <v>0</v>
      </c>
      <c r="S27" s="16"/>
      <c r="U27" s="17"/>
      <c r="V27" s="17"/>
      <c r="W27" s="17"/>
      <c r="AG27" s="180"/>
      <c r="AH27" s="180"/>
      <c r="AI27" s="180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</row>
    <row r="28" spans="1:51" s="7" customFormat="1" ht="15" customHeight="1" x14ac:dyDescent="0.2">
      <c r="B28" s="26"/>
      <c r="C28" s="71"/>
      <c r="D28" s="12">
        <v>0</v>
      </c>
      <c r="E28" s="12">
        <v>0</v>
      </c>
      <c r="G28" s="42">
        <v>0</v>
      </c>
      <c r="H28" s="118"/>
      <c r="I28" s="118"/>
      <c r="J28" s="111"/>
      <c r="K28" s="112"/>
      <c r="L28" s="112"/>
      <c r="M28" s="113"/>
      <c r="N28" s="88"/>
      <c r="O28" s="44">
        <f>oknUM_6</f>
        <v>0</v>
      </c>
      <c r="P28" s="52">
        <v>0</v>
      </c>
      <c r="Q28" s="47">
        <v>0</v>
      </c>
      <c r="R28" s="38">
        <f>ROUND(oknQuantity_6*oknUnits_6*oknPrice_6,2)</f>
        <v>0</v>
      </c>
      <c r="S28" s="16"/>
      <c r="U28" s="17"/>
      <c r="V28" s="17"/>
      <c r="W28" s="17"/>
      <c r="AG28" s="180"/>
      <c r="AH28" s="180"/>
      <c r="AI28" s="180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</row>
    <row r="29" spans="1:51" s="7" customFormat="1" ht="15" customHeight="1" x14ac:dyDescent="0.2">
      <c r="B29" s="26"/>
      <c r="C29" s="71"/>
      <c r="D29" s="12">
        <v>0</v>
      </c>
      <c r="E29" s="12">
        <v>0</v>
      </c>
      <c r="G29" s="42">
        <v>0</v>
      </c>
      <c r="H29" s="118"/>
      <c r="I29" s="118"/>
      <c r="J29" s="111"/>
      <c r="K29" s="112"/>
      <c r="L29" s="112"/>
      <c r="M29" s="113"/>
      <c r="N29" s="88"/>
      <c r="O29" s="44">
        <f>oknUM_7</f>
        <v>0</v>
      </c>
      <c r="P29" s="52">
        <v>0</v>
      </c>
      <c r="Q29" s="47">
        <v>0</v>
      </c>
      <c r="R29" s="38">
        <f>ROUND(oknQuantity_7*oknUnits_7*oknPrice_7,2)</f>
        <v>0</v>
      </c>
      <c r="S29" s="16"/>
      <c r="AG29" s="180"/>
      <c r="AH29" s="180"/>
      <c r="AI29" s="180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</row>
    <row r="30" spans="1:51" s="7" customFormat="1" ht="15" customHeight="1" x14ac:dyDescent="0.2">
      <c r="B30" s="26"/>
      <c r="C30" s="71"/>
      <c r="D30" s="12">
        <v>0</v>
      </c>
      <c r="E30" s="12">
        <v>0</v>
      </c>
      <c r="G30" s="42">
        <v>0</v>
      </c>
      <c r="H30" s="118"/>
      <c r="I30" s="118"/>
      <c r="J30" s="111"/>
      <c r="K30" s="112"/>
      <c r="L30" s="112"/>
      <c r="M30" s="113"/>
      <c r="N30" s="88"/>
      <c r="O30" s="44">
        <f>oknUM_8</f>
        <v>0</v>
      </c>
      <c r="P30" s="52">
        <v>0</v>
      </c>
      <c r="Q30" s="47">
        <v>0</v>
      </c>
      <c r="R30" s="38">
        <f>ROUND(oknQuantity_8*oknUnits_8*oknPrice_8,2)</f>
        <v>0</v>
      </c>
      <c r="S30" s="16"/>
      <c r="AG30" s="180"/>
      <c r="AH30" s="180"/>
      <c r="AI30" s="18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</row>
    <row r="31" spans="1:51" s="7" customFormat="1" ht="15" customHeight="1" x14ac:dyDescent="0.2">
      <c r="B31" s="26"/>
      <c r="C31" s="71"/>
      <c r="D31" s="12">
        <v>0</v>
      </c>
      <c r="E31" s="12">
        <v>0</v>
      </c>
      <c r="G31" s="42">
        <v>0</v>
      </c>
      <c r="H31" s="118"/>
      <c r="I31" s="118"/>
      <c r="J31" s="111"/>
      <c r="K31" s="112"/>
      <c r="L31" s="112"/>
      <c r="M31" s="113"/>
      <c r="N31" s="88"/>
      <c r="O31" s="44">
        <f>oknUM_9</f>
        <v>0</v>
      </c>
      <c r="P31" s="52">
        <v>0</v>
      </c>
      <c r="Q31" s="47">
        <v>0</v>
      </c>
      <c r="R31" s="38">
        <f>ROUND(oknQuantity_9*oknUnits_9*oknPrice_9,2)</f>
        <v>0</v>
      </c>
      <c r="S31" s="16"/>
      <c r="AG31" s="179" t="s">
        <v>62</v>
      </c>
      <c r="AH31" s="179"/>
      <c r="AI31" s="179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</row>
    <row r="32" spans="1:51" s="7" customFormat="1" ht="15" customHeight="1" x14ac:dyDescent="0.2">
      <c r="B32" s="26"/>
      <c r="C32" s="71"/>
      <c r="D32" s="12">
        <v>0</v>
      </c>
      <c r="E32" s="12">
        <v>0</v>
      </c>
      <c r="G32" s="42">
        <v>0</v>
      </c>
      <c r="H32" s="118"/>
      <c r="I32" s="118"/>
      <c r="J32" s="111"/>
      <c r="K32" s="112"/>
      <c r="L32" s="112"/>
      <c r="M32" s="113"/>
      <c r="N32" s="88"/>
      <c r="O32" s="44">
        <f>oknUM_10</f>
        <v>0</v>
      </c>
      <c r="P32" s="52">
        <v>0</v>
      </c>
      <c r="Q32" s="47">
        <v>0</v>
      </c>
      <c r="R32" s="38">
        <f>ROUND(oknQuantity_10*oknUnits_10*oknPrice_10,2)</f>
        <v>0</v>
      </c>
      <c r="S32" s="16"/>
      <c r="AG32" s="179"/>
      <c r="AH32" s="179"/>
      <c r="AI32" s="179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</row>
    <row r="33" spans="2:51" s="7" customFormat="1" ht="15" customHeight="1" x14ac:dyDescent="0.2">
      <c r="B33" s="26"/>
      <c r="C33" s="71"/>
      <c r="D33" s="12">
        <v>0</v>
      </c>
      <c r="E33" s="12">
        <v>0</v>
      </c>
      <c r="G33" s="42">
        <v>0</v>
      </c>
      <c r="H33" s="118"/>
      <c r="I33" s="118"/>
      <c r="J33" s="111"/>
      <c r="K33" s="112"/>
      <c r="L33" s="112"/>
      <c r="M33" s="113"/>
      <c r="N33" s="88"/>
      <c r="O33" s="44">
        <f>oknUM_11</f>
        <v>0</v>
      </c>
      <c r="P33" s="52">
        <v>0</v>
      </c>
      <c r="Q33" s="47">
        <v>0</v>
      </c>
      <c r="R33" s="38">
        <f>ROUND(oknQuantity_11*oknUnits_11*oknPrice_11,2)</f>
        <v>0</v>
      </c>
      <c r="S33" s="16"/>
      <c r="Y33"/>
      <c r="Z33"/>
      <c r="AA33"/>
      <c r="AB33"/>
      <c r="AC33"/>
      <c r="AG33" s="179"/>
      <c r="AH33" s="179"/>
      <c r="AI33" s="179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</row>
    <row r="34" spans="2:51" s="7" customFormat="1" ht="15" customHeight="1" x14ac:dyDescent="0.2">
      <c r="B34" s="26"/>
      <c r="C34" s="71"/>
      <c r="D34" s="12">
        <v>0</v>
      </c>
      <c r="E34" s="12">
        <v>0</v>
      </c>
      <c r="G34" s="42">
        <v>0</v>
      </c>
      <c r="H34" s="118"/>
      <c r="I34" s="118"/>
      <c r="J34" s="111"/>
      <c r="K34" s="112"/>
      <c r="L34" s="112"/>
      <c r="M34" s="113"/>
      <c r="N34" s="88"/>
      <c r="O34" s="44">
        <f>oknUM_12</f>
        <v>0</v>
      </c>
      <c r="P34" s="52">
        <v>0</v>
      </c>
      <c r="Q34" s="47">
        <v>0</v>
      </c>
      <c r="R34" s="38">
        <f>ROUND(oknQuantity_12*oknUnits_12*oknPrice_12,2)</f>
        <v>0</v>
      </c>
      <c r="S34" s="16"/>
      <c r="Y34"/>
      <c r="Z34"/>
      <c r="AA34"/>
      <c r="AB34"/>
      <c r="AC34"/>
      <c r="AG34" s="179"/>
      <c r="AH34" s="179"/>
      <c r="AI34" s="179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</row>
    <row r="35" spans="2:51" s="7" customFormat="1" ht="15" customHeight="1" x14ac:dyDescent="0.2">
      <c r="B35" s="26"/>
      <c r="C35" s="71"/>
      <c r="D35" s="12">
        <v>0</v>
      </c>
      <c r="E35" s="12">
        <v>0</v>
      </c>
      <c r="G35" s="42">
        <v>0</v>
      </c>
      <c r="H35" s="118"/>
      <c r="I35" s="118"/>
      <c r="J35" s="111"/>
      <c r="K35" s="112"/>
      <c r="L35" s="112"/>
      <c r="M35" s="113"/>
      <c r="N35" s="88"/>
      <c r="O35" s="44">
        <f>oknUM_13</f>
        <v>0</v>
      </c>
      <c r="P35" s="52">
        <v>0</v>
      </c>
      <c r="Q35" s="47">
        <v>0</v>
      </c>
      <c r="R35" s="38">
        <f>ROUND(oknQuantity_13*oknUnits_13*oknPrice_13,2)</f>
        <v>0</v>
      </c>
      <c r="S35" s="15"/>
      <c r="Y35"/>
      <c r="Z35"/>
      <c r="AA35"/>
      <c r="AB35"/>
      <c r="AC35"/>
      <c r="AG35" s="179"/>
      <c r="AH35" s="179"/>
      <c r="AI35" s="179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</row>
    <row r="36" spans="2:51" s="7" customFormat="1" ht="15" customHeight="1" x14ac:dyDescent="0.2">
      <c r="B36" s="26"/>
      <c r="C36" s="71"/>
      <c r="D36" s="12">
        <v>0</v>
      </c>
      <c r="E36" s="12">
        <v>0</v>
      </c>
      <c r="G36" s="42">
        <v>0</v>
      </c>
      <c r="H36" s="118"/>
      <c r="I36" s="118"/>
      <c r="J36" s="111"/>
      <c r="K36" s="112"/>
      <c r="L36" s="112"/>
      <c r="M36" s="113"/>
      <c r="N36" s="88"/>
      <c r="O36" s="44">
        <f>oknUM_14</f>
        <v>0</v>
      </c>
      <c r="P36" s="52">
        <v>0</v>
      </c>
      <c r="Q36" s="47">
        <v>0</v>
      </c>
      <c r="R36" s="38">
        <f>ROUND(oknQuantity_14*oknUnits_14*oknPrice_14,2)</f>
        <v>0</v>
      </c>
      <c r="S36" s="16"/>
      <c r="Y36"/>
      <c r="Z36"/>
      <c r="AA36"/>
      <c r="AB36"/>
      <c r="AC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</row>
    <row r="37" spans="2:51" s="7" customFormat="1" ht="15" customHeight="1" x14ac:dyDescent="0.2">
      <c r="B37" s="26"/>
      <c r="C37" s="71"/>
      <c r="D37" s="12">
        <v>0</v>
      </c>
      <c r="E37" s="12">
        <v>0</v>
      </c>
      <c r="G37" s="42">
        <v>0</v>
      </c>
      <c r="H37" s="118"/>
      <c r="I37" s="118"/>
      <c r="J37" s="111"/>
      <c r="K37" s="112"/>
      <c r="L37" s="112"/>
      <c r="M37" s="113"/>
      <c r="N37" s="88"/>
      <c r="O37" s="44">
        <f>oknUM_15</f>
        <v>0</v>
      </c>
      <c r="P37" s="52">
        <v>0</v>
      </c>
      <c r="Q37" s="47">
        <v>0</v>
      </c>
      <c r="R37" s="38">
        <f>ROUND(oknQuantity_15*oknUnits_15*oknPrice_15,2)</f>
        <v>0</v>
      </c>
      <c r="S37" s="15"/>
      <c r="Y37"/>
      <c r="Z37"/>
      <c r="AA37"/>
      <c r="AB37"/>
      <c r="AC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</row>
    <row r="38" spans="2:51" s="7" customFormat="1" ht="15" customHeight="1" x14ac:dyDescent="0.2">
      <c r="B38" s="26"/>
      <c r="C38" s="71"/>
      <c r="D38" s="12">
        <v>0</v>
      </c>
      <c r="E38" s="12">
        <v>0</v>
      </c>
      <c r="G38" s="42">
        <v>0</v>
      </c>
      <c r="H38" s="118"/>
      <c r="I38" s="118"/>
      <c r="J38" s="111"/>
      <c r="K38" s="112"/>
      <c r="L38" s="112"/>
      <c r="M38" s="113"/>
      <c r="N38" s="88"/>
      <c r="O38" s="44">
        <f>oknUM_16</f>
        <v>0</v>
      </c>
      <c r="P38" s="52">
        <v>0</v>
      </c>
      <c r="Q38" s="47">
        <v>0</v>
      </c>
      <c r="R38" s="38">
        <f>ROUND(oknQuantity_16*oknUnits_16*oknPrice_16,2)</f>
        <v>0</v>
      </c>
      <c r="S38" s="16"/>
      <c r="Y38"/>
      <c r="Z38"/>
      <c r="AA38"/>
      <c r="AB38"/>
      <c r="AC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</row>
    <row r="39" spans="2:51" s="7" customFormat="1" ht="15" customHeight="1" x14ac:dyDescent="0.2">
      <c r="B39" s="26"/>
      <c r="C39" s="71"/>
      <c r="D39" s="12">
        <v>0</v>
      </c>
      <c r="E39" s="12">
        <v>0</v>
      </c>
      <c r="G39" s="42">
        <v>0</v>
      </c>
      <c r="H39" s="118"/>
      <c r="I39" s="118"/>
      <c r="J39" s="111"/>
      <c r="K39" s="112"/>
      <c r="L39" s="112"/>
      <c r="M39" s="113"/>
      <c r="N39" s="88"/>
      <c r="O39" s="44">
        <f>oknUM_17</f>
        <v>0</v>
      </c>
      <c r="P39" s="52">
        <v>0</v>
      </c>
      <c r="Q39" s="47">
        <v>0</v>
      </c>
      <c r="R39" s="38">
        <f>ROUND(oknQuantity_17*oknUnits_17*oknPrice_17,2)</f>
        <v>0</v>
      </c>
      <c r="S39" s="16"/>
      <c r="Y39"/>
      <c r="Z39"/>
      <c r="AA39"/>
      <c r="AB39"/>
      <c r="AC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</row>
    <row r="40" spans="2:51" s="7" customFormat="1" ht="15" customHeight="1" x14ac:dyDescent="0.2">
      <c r="B40" s="26"/>
      <c r="C40" s="71"/>
      <c r="D40" s="12">
        <v>0</v>
      </c>
      <c r="E40" s="12">
        <v>0</v>
      </c>
      <c r="G40" s="42">
        <v>0</v>
      </c>
      <c r="H40" s="118"/>
      <c r="I40" s="118"/>
      <c r="J40" s="111"/>
      <c r="K40" s="112"/>
      <c r="L40" s="112"/>
      <c r="M40" s="113"/>
      <c r="N40" s="88"/>
      <c r="O40" s="44">
        <f>oknUM_18</f>
        <v>0</v>
      </c>
      <c r="P40" s="52">
        <v>0</v>
      </c>
      <c r="Q40" s="47">
        <v>0</v>
      </c>
      <c r="R40" s="38">
        <f>ROUND(oknQuantity_18*oknUnits_18*oknPrice_18,2)</f>
        <v>0</v>
      </c>
      <c r="S40" s="16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</row>
    <row r="41" spans="2:51" s="7" customFormat="1" ht="15" customHeight="1" x14ac:dyDescent="0.2">
      <c r="B41" s="26"/>
      <c r="C41" s="71"/>
      <c r="D41" s="12">
        <v>0</v>
      </c>
      <c r="E41" s="12">
        <v>0</v>
      </c>
      <c r="G41" s="42">
        <v>0</v>
      </c>
      <c r="H41" s="118"/>
      <c r="I41" s="118"/>
      <c r="J41" s="111"/>
      <c r="K41" s="112"/>
      <c r="L41" s="112"/>
      <c r="M41" s="113"/>
      <c r="N41" s="88"/>
      <c r="O41" s="44">
        <f>oknUM_19</f>
        <v>0</v>
      </c>
      <c r="P41" s="52">
        <v>0</v>
      </c>
      <c r="Q41" s="47">
        <v>0</v>
      </c>
      <c r="R41" s="38">
        <f>ROUND(oknQuantity_19*oknUnits_19*oknPrice_19,2)</f>
        <v>0</v>
      </c>
      <c r="S41" s="16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</row>
    <row r="42" spans="2:51" s="7" customFormat="1" ht="15" customHeight="1" x14ac:dyDescent="0.2">
      <c r="B42" s="26"/>
      <c r="C42" s="72"/>
      <c r="D42" s="12">
        <v>0</v>
      </c>
      <c r="E42" s="12">
        <v>0</v>
      </c>
      <c r="G42" s="43">
        <v>0</v>
      </c>
      <c r="H42" s="123"/>
      <c r="I42" s="123"/>
      <c r="J42" s="124"/>
      <c r="K42" s="125"/>
      <c r="L42" s="125"/>
      <c r="M42" s="126"/>
      <c r="N42" s="89"/>
      <c r="O42" s="45">
        <f>oknUM_20</f>
        <v>0</v>
      </c>
      <c r="P42" s="53">
        <v>0</v>
      </c>
      <c r="Q42" s="48">
        <v>0</v>
      </c>
      <c r="R42" s="38">
        <f>ROUND(oknQuantity_20*oknUnits_20*oknPrice_20,2)</f>
        <v>0</v>
      </c>
      <c r="S42" s="16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</row>
    <row r="43" spans="2:51" s="7" customFormat="1" ht="18.75" customHeight="1" x14ac:dyDescent="0.2">
      <c r="D43" s="6"/>
      <c r="E43" s="18">
        <f t="array" ref="E43">SUM(oknTaxable_1:oknTaxable_16*oknLineTotal_1:oknLineTotal_16)</f>
        <v>0</v>
      </c>
      <c r="G43" s="144" t="s">
        <v>25</v>
      </c>
      <c r="H43" s="145"/>
      <c r="I43" s="145"/>
      <c r="J43" s="145"/>
      <c r="K43" s="145"/>
      <c r="L43" s="145"/>
      <c r="M43" s="145"/>
      <c r="N43" s="145"/>
      <c r="O43" s="102"/>
      <c r="Q43" s="23" t="s">
        <v>2</v>
      </c>
      <c r="R43" s="49">
        <f>SUM(oknLineTotal_1:oknLineTotal_20)</f>
        <v>0</v>
      </c>
      <c r="S43" s="15"/>
    </row>
    <row r="44" spans="2:51" s="7" customFormat="1" ht="18.75" customHeight="1" x14ac:dyDescent="0.2">
      <c r="D44" s="6"/>
      <c r="E44" s="6"/>
      <c r="G44" s="121" t="s">
        <v>65</v>
      </c>
      <c r="H44" s="122"/>
      <c r="I44" s="122"/>
      <c r="J44" s="122"/>
      <c r="K44" s="122"/>
      <c r="L44" s="122"/>
      <c r="M44" s="122"/>
      <c r="N44" s="122"/>
      <c r="O44" s="161" t="s">
        <v>23</v>
      </c>
      <c r="P44" s="161"/>
      <c r="Q44" s="24">
        <v>5.5E-2</v>
      </c>
      <c r="R44" s="49">
        <f>ROUND(IF(oknTaxType=0,0, oknTax1Rate*(oknLineTotalTaxable+IF(oknTaxTotalIncludingShippingCost=0,0,oknShippingCost))),2)</f>
        <v>0</v>
      </c>
      <c r="S44" s="15"/>
    </row>
    <row r="45" spans="2:51" s="7" customFormat="1" ht="18.75" hidden="1" customHeight="1" x14ac:dyDescent="0.2">
      <c r="D45" s="6"/>
      <c r="E45" s="6"/>
      <c r="G45" s="121"/>
      <c r="H45" s="122"/>
      <c r="I45" s="122"/>
      <c r="J45" s="122"/>
      <c r="K45" s="122"/>
      <c r="L45" s="122"/>
      <c r="M45" s="122"/>
      <c r="N45" s="122"/>
      <c r="O45" s="106"/>
      <c r="P45" s="101" t="s">
        <v>9</v>
      </c>
      <c r="Q45" s="24"/>
      <c r="R45" s="49">
        <f>ROUND(IF(oknTaxType&lt;&gt;2,0,oknTax2Rate*(oknLineTotalTaxable+IF(oknTaxTotalIncludingShippingCost=0,0,oknShippingCost)+IF(oknTax2IsAppliedToTax1=0,0,oknTax1))),2)</f>
        <v>0</v>
      </c>
      <c r="S45" s="15"/>
    </row>
    <row r="46" spans="2:51" s="7" customFormat="1" ht="18.75" customHeight="1" x14ac:dyDescent="0.2">
      <c r="D46" s="6"/>
      <c r="E46" s="6"/>
      <c r="G46" s="121"/>
      <c r="H46" s="122"/>
      <c r="I46" s="122"/>
      <c r="J46" s="122"/>
      <c r="K46" s="122"/>
      <c r="L46" s="122"/>
      <c r="M46" s="122"/>
      <c r="N46" s="122"/>
      <c r="O46" s="106"/>
      <c r="P46" s="25"/>
      <c r="Q46" s="24" t="s">
        <v>24</v>
      </c>
      <c r="R46" s="50">
        <v>0</v>
      </c>
      <c r="S46" s="11"/>
    </row>
    <row r="47" spans="2:51" s="7" customFormat="1" ht="18.75" customHeight="1" thickBot="1" x14ac:dyDescent="0.25">
      <c r="B47" s="20"/>
      <c r="C47" s="20"/>
      <c r="D47" s="6"/>
      <c r="E47" s="6"/>
      <c r="G47" s="119" t="s">
        <v>31</v>
      </c>
      <c r="H47" s="120"/>
      <c r="I47" s="120"/>
      <c r="J47" s="162"/>
      <c r="K47" s="162"/>
      <c r="L47" s="162"/>
      <c r="Q47" s="23" t="s">
        <v>0</v>
      </c>
      <c r="R47" s="50">
        <v>0</v>
      </c>
      <c r="S47" s="19"/>
    </row>
    <row r="48" spans="2:51" s="7" customFormat="1" ht="18.75" customHeight="1" x14ac:dyDescent="0.2">
      <c r="B48" s="20"/>
      <c r="C48" s="20"/>
      <c r="D48" s="6"/>
      <c r="E48" s="6"/>
      <c r="G48" s="114"/>
      <c r="H48" s="115"/>
      <c r="I48" s="115"/>
      <c r="J48" s="115"/>
      <c r="K48" s="115"/>
      <c r="L48" s="115"/>
      <c r="M48" s="115"/>
      <c r="N48" s="115"/>
      <c r="O48" s="28"/>
      <c r="P48" s="12"/>
      <c r="Q48" s="94" t="s">
        <v>22</v>
      </c>
      <c r="R48" s="50">
        <v>0</v>
      </c>
      <c r="S48" s="15"/>
    </row>
    <row r="49" spans="2:32" s="7" customFormat="1" ht="18.75" customHeight="1" x14ac:dyDescent="0.2">
      <c r="B49" s="20"/>
      <c r="C49" s="20"/>
      <c r="D49" s="6"/>
      <c r="E49" s="6"/>
      <c r="G49" s="114"/>
      <c r="H49" s="115"/>
      <c r="I49" s="115"/>
      <c r="J49" s="115"/>
      <c r="K49" s="115"/>
      <c r="L49" s="115"/>
      <c r="M49" s="115"/>
      <c r="N49" s="115"/>
      <c r="O49" s="28"/>
      <c r="P49" s="12"/>
      <c r="Q49" s="23" t="str">
        <f>"OTHER"</f>
        <v>OTHER</v>
      </c>
      <c r="R49" s="50">
        <v>0</v>
      </c>
      <c r="AF49" s="2"/>
    </row>
    <row r="50" spans="2:32" s="7" customFormat="1" ht="18.75" customHeight="1" x14ac:dyDescent="0.2">
      <c r="B50" s="20"/>
      <c r="C50" s="20"/>
      <c r="D50" s="6"/>
      <c r="E50" s="6"/>
      <c r="G50" s="114"/>
      <c r="H50" s="115"/>
      <c r="I50" s="115"/>
      <c r="J50" s="115"/>
      <c r="K50" s="115"/>
      <c r="L50" s="115"/>
      <c r="M50" s="115"/>
      <c r="N50" s="115"/>
      <c r="O50" s="28"/>
      <c r="P50" s="12"/>
      <c r="Q50" s="95" t="s">
        <v>1</v>
      </c>
      <c r="R50" s="49">
        <f>ROUND(oknSubTotal + oknShippingCost-oknDiscount+oknInsurance+oknOther + IF(oknTaxType=0,0,IF(oknTaxType=1,oknTax1,oknTax1+oknTax2)),2)</f>
        <v>0</v>
      </c>
      <c r="AF50" s="2"/>
    </row>
    <row r="51" spans="2:32" s="7" customFormat="1" ht="18.75" hidden="1" customHeight="1" x14ac:dyDescent="0.2">
      <c r="B51" s="20"/>
      <c r="C51" s="20"/>
      <c r="D51" s="6"/>
      <c r="E51" s="6"/>
      <c r="G51" s="114"/>
      <c r="H51" s="115"/>
      <c r="I51" s="115"/>
      <c r="J51" s="115"/>
      <c r="K51" s="115"/>
      <c r="L51" s="115"/>
      <c r="M51" s="115"/>
      <c r="N51" s="115"/>
      <c r="O51" s="28"/>
      <c r="P51" s="12"/>
      <c r="Q51" s="12"/>
      <c r="R51" s="39"/>
      <c r="AF51" s="2"/>
    </row>
    <row r="52" spans="2:32" s="7" customFormat="1" ht="11.25" hidden="1" customHeight="1" x14ac:dyDescent="0.2">
      <c r="B52" s="20"/>
      <c r="C52" s="20"/>
      <c r="D52" s="6"/>
      <c r="E52" s="6"/>
      <c r="G52" s="114"/>
      <c r="H52" s="115"/>
      <c r="I52" s="115"/>
      <c r="J52" s="115"/>
      <c r="K52" s="115"/>
      <c r="L52" s="115"/>
      <c r="M52" s="115"/>
      <c r="N52" s="115"/>
      <c r="O52" s="28"/>
      <c r="P52" s="96"/>
      <c r="Q52" s="97"/>
      <c r="R52" s="98" t="s">
        <v>20</v>
      </c>
      <c r="AF52" s="2"/>
    </row>
    <row r="53" spans="2:32" s="7" customFormat="1" ht="28.5" hidden="1" customHeight="1" x14ac:dyDescent="0.2">
      <c r="B53" s="20"/>
      <c r="C53" s="20"/>
      <c r="D53" s="6"/>
      <c r="E53" s="6"/>
      <c r="G53" s="114"/>
      <c r="H53" s="115"/>
      <c r="I53" s="115"/>
      <c r="J53" s="115"/>
      <c r="K53" s="115"/>
      <c r="L53" s="115"/>
      <c r="M53" s="115"/>
      <c r="N53" s="115"/>
      <c r="O53" s="28"/>
      <c r="P53" s="12"/>
      <c r="Q53" s="12"/>
      <c r="R53" s="39"/>
      <c r="AF53" s="2"/>
    </row>
    <row r="54" spans="2:32" s="7" customFormat="1" ht="18.75" customHeight="1" thickBot="1" x14ac:dyDescent="0.25">
      <c r="B54" s="20"/>
      <c r="C54" s="20"/>
      <c r="D54" s="6"/>
      <c r="E54" s="6"/>
      <c r="G54" s="116"/>
      <c r="H54" s="117"/>
      <c r="I54" s="117"/>
      <c r="J54" s="117"/>
      <c r="K54" s="117"/>
      <c r="L54" s="117"/>
      <c r="M54" s="117"/>
      <c r="N54" s="117"/>
      <c r="O54" s="40"/>
      <c r="P54" s="99"/>
      <c r="Q54" s="99"/>
      <c r="R54" s="100"/>
      <c r="AF54" s="2"/>
    </row>
    <row r="936" spans="1:1" hidden="1" x14ac:dyDescent="0.2">
      <c r="A936" s="91" t="s">
        <v>77</v>
      </c>
    </row>
    <row r="944" spans="1:1" hidden="1" x14ac:dyDescent="0.2">
      <c r="A944" s="91" t="s">
        <v>75</v>
      </c>
    </row>
    <row r="961" spans="1:1" hidden="1" x14ac:dyDescent="0.2">
      <c r="A961" s="91" t="s">
        <v>75</v>
      </c>
    </row>
    <row r="990" spans="1:1" hidden="1" x14ac:dyDescent="0.2">
      <c r="A990" s="91" t="s">
        <v>77</v>
      </c>
    </row>
  </sheetData>
  <sheetProtection sheet="1" objects="1" scenarios="1" selectLockedCells="1"/>
  <dataConsolidate/>
  <mergeCells count="96">
    <mergeCell ref="AG31:AI35"/>
    <mergeCell ref="J23:M23"/>
    <mergeCell ref="J24:M24"/>
    <mergeCell ref="J25:M25"/>
    <mergeCell ref="J26:M26"/>
    <mergeCell ref="J27:M27"/>
    <mergeCell ref="J28:M28"/>
    <mergeCell ref="J29:M29"/>
    <mergeCell ref="J30:M30"/>
    <mergeCell ref="AG26:AI30"/>
    <mergeCell ref="J34:M34"/>
    <mergeCell ref="B14:C14"/>
    <mergeCell ref="B13:C13"/>
    <mergeCell ref="I13:K13"/>
    <mergeCell ref="K19:M19"/>
    <mergeCell ref="K20:M20"/>
    <mergeCell ref="O44:P44"/>
    <mergeCell ref="H36:I36"/>
    <mergeCell ref="J47:L47"/>
    <mergeCell ref="B10:C11"/>
    <mergeCell ref="U22:W22"/>
    <mergeCell ref="U23:W26"/>
    <mergeCell ref="H22:I22"/>
    <mergeCell ref="I12:K12"/>
    <mergeCell ref="H25:I25"/>
    <mergeCell ref="G19:J19"/>
    <mergeCell ref="G20:J20"/>
    <mergeCell ref="H26:I26"/>
    <mergeCell ref="H24:I24"/>
    <mergeCell ref="H23:I23"/>
    <mergeCell ref="H32:I32"/>
    <mergeCell ref="H34:I34"/>
    <mergeCell ref="U1:W1"/>
    <mergeCell ref="U14:W19"/>
    <mergeCell ref="U4:W11"/>
    <mergeCell ref="U13:W13"/>
    <mergeCell ref="U3:W3"/>
    <mergeCell ref="B3:C3"/>
    <mergeCell ref="B4:C4"/>
    <mergeCell ref="B5:C5"/>
    <mergeCell ref="B6:C6"/>
    <mergeCell ref="B9:C9"/>
    <mergeCell ref="G43:N43"/>
    <mergeCell ref="G12:H12"/>
    <mergeCell ref="G13:H13"/>
    <mergeCell ref="G14:H14"/>
    <mergeCell ref="G15:H15"/>
    <mergeCell ref="G17:H17"/>
    <mergeCell ref="N12:R12"/>
    <mergeCell ref="N13:R13"/>
    <mergeCell ref="N14:R14"/>
    <mergeCell ref="N15:R15"/>
    <mergeCell ref="N19:R19"/>
    <mergeCell ref="N20:R20"/>
    <mergeCell ref="I14:K14"/>
    <mergeCell ref="I15:K15"/>
    <mergeCell ref="I17:K17"/>
    <mergeCell ref="J36:M36"/>
    <mergeCell ref="N9:O9"/>
    <mergeCell ref="P16:R16"/>
    <mergeCell ref="Q4:R4"/>
    <mergeCell ref="N17:R17"/>
    <mergeCell ref="Q8:R8"/>
    <mergeCell ref="Q6:R6"/>
    <mergeCell ref="Q5:R5"/>
    <mergeCell ref="Q7:R7"/>
    <mergeCell ref="N6:O6"/>
    <mergeCell ref="Q9:R9"/>
    <mergeCell ref="J37:M37"/>
    <mergeCell ref="N22:O22"/>
    <mergeCell ref="H33:I33"/>
    <mergeCell ref="H27:I27"/>
    <mergeCell ref="H29:I29"/>
    <mergeCell ref="H31:I31"/>
    <mergeCell ref="J31:M31"/>
    <mergeCell ref="J32:M32"/>
    <mergeCell ref="J33:M33"/>
    <mergeCell ref="J22:M22"/>
    <mergeCell ref="H28:I28"/>
    <mergeCell ref="H30:I30"/>
    <mergeCell ref="J38:M38"/>
    <mergeCell ref="J39:M39"/>
    <mergeCell ref="G48:N54"/>
    <mergeCell ref="H38:I38"/>
    <mergeCell ref="H35:I35"/>
    <mergeCell ref="G47:I47"/>
    <mergeCell ref="H41:I41"/>
    <mergeCell ref="G44:N46"/>
    <mergeCell ref="H40:I40"/>
    <mergeCell ref="H42:I42"/>
    <mergeCell ref="J40:M40"/>
    <mergeCell ref="J41:M41"/>
    <mergeCell ref="J42:M42"/>
    <mergeCell ref="H39:I39"/>
    <mergeCell ref="H37:I37"/>
    <mergeCell ref="J35:M35"/>
  </mergeCells>
  <phoneticPr fontId="8" type="noConversion"/>
  <dataValidations count="12">
    <dataValidation type="textLength" allowBlank="1" showInputMessage="1" showErrorMessage="1" sqref="Z40:Z42 G20" xr:uid="{00000000-0002-0000-0000-000000000000}">
      <formula1>1</formula1>
      <formula2>50</formula2>
    </dataValidation>
    <dataValidation type="textLength" allowBlank="1" showInputMessage="1" showErrorMessage="1" sqref="B14 Q5 I17:L17 B23:B42 AA40:AA42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P16:R16 I13 N13 N15 I15:I16 J16:L16" xr:uid="{00000000-0002-0000-0000-000002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AB25 P46 Q44:Q45 R47 G23:G42 Q23:Q42" xr:uid="{00000000-0002-0000-0000-000003000000}">
      <formula1>999999999.99</formula1>
    </dataValidation>
    <dataValidation operator="lessThanOrEqual" allowBlank="1" showInputMessage="1" showErrorMessage="1" errorTitle="Invalid Input" error="Please enter a valid numeric_x000a_value." sqref="Q46" xr:uid="{00000000-0002-0000-0000-000004000000}"/>
    <dataValidation type="textLength" operator="lessThanOrEqual" allowBlank="1" showInputMessage="1" showErrorMessage="1" errorTitle="Invalid Input" error="Max characters allowed: 100" sqref="J23:J42" xr:uid="{00000000-0002-0000-0000-000005000000}">
      <formula1>100</formula1>
    </dataValidation>
    <dataValidation type="date" allowBlank="1" showErrorMessage="1" errorTitle="Invalid Input" error="Please enter a valid date." sqref="K20" xr:uid="{00000000-0002-0000-0000-000006000000}">
      <formula1>36526</formula1>
      <formula2>402132</formula2>
    </dataValidation>
    <dataValidation type="textLength" allowBlank="1" showInputMessage="1" showErrorMessage="1" errorTitle="Invalid Input" error="Max characters allowed: 60" sqref="I14" xr:uid="{00000000-0002-0000-0000-000007000000}">
      <formula1>0</formula1>
      <formula2>255</formula2>
    </dataValidation>
    <dataValidation type="textLength" allowBlank="1" showInputMessage="1" showErrorMessage="1" errorTitle="Invalid Input" error="Max characters allowed: 60" sqref="N14" xr:uid="{00000000-0002-0000-0000-000008000000}">
      <formula1>0</formula1>
      <formula2>160</formula2>
    </dataValidation>
    <dataValidation type="list" allowBlank="1" showInputMessage="1" showErrorMessage="1" sqref="Q8:R8" xr:uid="{00000000-0002-0000-0000-000009000000}">
      <formula1>$X$6:$X$14</formula1>
    </dataValidation>
    <dataValidation type="list" allowBlank="1" showInputMessage="1" showErrorMessage="1" sqref="R3" xr:uid="{00000000-0002-0000-0000-00000A000000}">
      <formula1>Title</formula1>
    </dataValidation>
    <dataValidation type="list" showInputMessage="1" showErrorMessage="1" sqref="AF12 AF4:AF10" xr:uid="{00000000-0002-0000-0000-00000B000000}">
      <formula1>Title</formula1>
    </dataValidation>
  </dataValidations>
  <hyperlinks>
    <hyperlink ref="G6" r:id="rId1" display="Phone Number,Web Address, etc." xr:uid="{00000000-0004-0000-0000-000000000000}"/>
    <hyperlink ref="AG31" r:id="rId2" display="http://www.InvoicingTemplates.com" xr:uid="{00000000-0004-0000-0000-000004000000}"/>
    <hyperlink ref="A944" r:id="rId3" tooltip="Welding / Fabrication Tax Billing Template" display="http://www.invoicingtemplate.com/fabricationtax.html" xr:uid="{00000000-0004-0000-0000-00000A000000}"/>
    <hyperlink ref="AKQ1" r:id="rId4" tooltip="Welding / Fabrication Tax Invoice" display="http://www.invoicingtemplate.com/fabricationtax.html" xr:uid="{00000000-0004-0000-0000-00000B000000}"/>
    <hyperlink ref="A961" r:id="rId5" tooltip="Welding / Fabrication Tax Billing Template" display="http://www.invoicingtemplate.com/fabricationtax.html" xr:uid="{00000000-0004-0000-0000-00000C000000}"/>
    <hyperlink ref="AKT1" r:id="rId6" tooltip="Welding / Fabrication Tax Invoice" display="http://www.invoicingtemplate.com/fabricationtax.html" xr:uid="{00000000-0004-0000-0000-00000D000000}"/>
    <hyperlink ref="A990" r:id="rId7" tooltip="Welding / Fabrication Tax Billing Template" display="http://www.invoicingtemplate.com/fabricationtax.html" xr:uid="{00000000-0004-0000-0000-00000E000000}"/>
    <hyperlink ref="AIS1" r:id="rId8" tooltip="Welding / Fabrication Tax Invoice" display="http://www.invoicingtemplate.com/fabricationtax.html" xr:uid="{00000000-0004-0000-0000-00000F000000}"/>
    <hyperlink ref="A936" r:id="rId9" tooltip="Welding / Fabrication Tax Billing Template" display="http://www.invoicingtemplate.com/fabricationtax.html" xr:uid="{00000000-0004-0000-0000-000010000000}"/>
    <hyperlink ref="AIL1" r:id="rId10" tooltip="Welding / Fabrication Tax Invoice" display="http://www.invoicingtemplate.com/fabricationtax.html" xr:uid="{00000000-0004-0000-0000-000011000000}"/>
  </hyperlinks>
  <printOptions horizontalCentered="1" verticalCentered="1"/>
  <pageMargins left="0.25" right="0.25" top="0.36" bottom="0" header="0.5" footer="0"/>
  <pageSetup scale="93" fitToHeight="0" orientation="portrait" horizontalDpi="4294967293" verticalDpi="300" r:id="rId11"/>
  <headerFooter alignWithMargins="0"/>
  <drawing r:id="rId12"/>
  <legacyDrawing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15" r:id="rId14" name="oknWidget_taxable_n1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22</xdr:row>
                    <xdr:rowOff>9525</xdr:rowOff>
                  </from>
                  <to>
                    <xdr:col>13</xdr:col>
                    <xdr:colOff>57150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5" name="oknWidget_taxable_n2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23</xdr:row>
                    <xdr:rowOff>9525</xdr:rowOff>
                  </from>
                  <to>
                    <xdr:col>13</xdr:col>
                    <xdr:colOff>57150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6" name="oknWidget_taxable_n3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24</xdr:row>
                    <xdr:rowOff>9525</xdr:rowOff>
                  </from>
                  <to>
                    <xdr:col>13</xdr:col>
                    <xdr:colOff>57150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7" name="oknWidget_taxable_n4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25</xdr:row>
                    <xdr:rowOff>9525</xdr:rowOff>
                  </from>
                  <to>
                    <xdr:col>13</xdr:col>
                    <xdr:colOff>57150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8" name="oknWidget_taxable_n5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26</xdr:row>
                    <xdr:rowOff>9525</xdr:rowOff>
                  </from>
                  <to>
                    <xdr:col>13</xdr:col>
                    <xdr:colOff>57150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9" name="oknWidget_taxable_n6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27</xdr:row>
                    <xdr:rowOff>9525</xdr:rowOff>
                  </from>
                  <to>
                    <xdr:col>13</xdr:col>
                    <xdr:colOff>57150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20" name="oknWidget_taxable_n7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28</xdr:row>
                    <xdr:rowOff>9525</xdr:rowOff>
                  </from>
                  <to>
                    <xdr:col>13</xdr:col>
                    <xdr:colOff>57150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21" name="oknWidget_taxable_n8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29</xdr:row>
                    <xdr:rowOff>9525</xdr:rowOff>
                  </from>
                  <to>
                    <xdr:col>13</xdr:col>
                    <xdr:colOff>57150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22" name="oknWidget_taxable_n9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30</xdr:row>
                    <xdr:rowOff>9525</xdr:rowOff>
                  </from>
                  <to>
                    <xdr:col>13</xdr:col>
                    <xdr:colOff>57150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23" name="oknWidget_taxable_n10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31</xdr:row>
                    <xdr:rowOff>9525</xdr:rowOff>
                  </from>
                  <to>
                    <xdr:col>13</xdr:col>
                    <xdr:colOff>57150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24" name="oknWidget_taxable_n11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32</xdr:row>
                    <xdr:rowOff>9525</xdr:rowOff>
                  </from>
                  <to>
                    <xdr:col>13</xdr:col>
                    <xdr:colOff>57150</xdr:colOff>
                    <xdr:row>32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5" name="oknWidget_taxable_n12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33</xdr:row>
                    <xdr:rowOff>9525</xdr:rowOff>
                  </from>
                  <to>
                    <xdr:col>13</xdr:col>
                    <xdr:colOff>57150</xdr:colOff>
                    <xdr:row>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6" name="oknWidget_taxable_n13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34</xdr:row>
                    <xdr:rowOff>9525</xdr:rowOff>
                  </from>
                  <to>
                    <xdr:col>13</xdr:col>
                    <xdr:colOff>57150</xdr:colOff>
                    <xdr:row>34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27" name="oknWidget_taxable_n14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35</xdr:row>
                    <xdr:rowOff>9525</xdr:rowOff>
                  </from>
                  <to>
                    <xdr:col>13</xdr:col>
                    <xdr:colOff>57150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28" name="oknWidget_taxable_n15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36</xdr:row>
                    <xdr:rowOff>9525</xdr:rowOff>
                  </from>
                  <to>
                    <xdr:col>13</xdr:col>
                    <xdr:colOff>57150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29" name="oknWidget_taxable_n16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37</xdr:row>
                    <xdr:rowOff>9525</xdr:rowOff>
                  </from>
                  <to>
                    <xdr:col>13</xdr:col>
                    <xdr:colOff>57150</xdr:colOff>
                    <xdr:row>37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30" name="oknWidget_taxable_n17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38</xdr:row>
                    <xdr:rowOff>9525</xdr:rowOff>
                  </from>
                  <to>
                    <xdr:col>13</xdr:col>
                    <xdr:colOff>57150</xdr:colOff>
                    <xdr:row>38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31" name="oknWidget_taxable_n18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39</xdr:row>
                    <xdr:rowOff>9525</xdr:rowOff>
                  </from>
                  <to>
                    <xdr:col>13</xdr:col>
                    <xdr:colOff>57150</xdr:colOff>
                    <xdr:row>39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32" name="oknWidget_taxable_n19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40</xdr:row>
                    <xdr:rowOff>9525</xdr:rowOff>
                  </from>
                  <to>
                    <xdr:col>13</xdr:col>
                    <xdr:colOff>57150</xdr:colOff>
                    <xdr:row>40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33" name="oknWidget_taxable_n20">
              <controlPr defaultSize="0" autoFill="0" autoLine="0" autoPict="0" altText="">
                <anchor moveWithCells="1">
                  <from>
                    <xdr:col>12</xdr:col>
                    <xdr:colOff>723900</xdr:colOff>
                    <xdr:row>41</xdr:row>
                    <xdr:rowOff>9525</xdr:rowOff>
                  </from>
                  <to>
                    <xdr:col>13</xdr:col>
                    <xdr:colOff>57150</xdr:colOff>
                    <xdr:row>41</xdr:row>
                    <xdr:rowOff>180975</xdr:rowOff>
                  </to>
                </anchor>
              </controlPr>
            </control>
          </mc:Choice>
        </mc:AlternateContent>
      </controls>
    </mc:Choice>
  </mc:AlternateContent>
  <tableParts count="1">
    <tablePart r:id="rId3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604AE-2FBE-4954-A032-15FD7FC95B4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1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279</vt:i4>
      </vt:variant>
    </vt:vector>
  </HeadingPairs>
  <TitlesOfParts>
    <vt:vector size="28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oknDimension_1</vt:lpstr>
      <vt:lpstr>oknDimension_10</vt:lpstr>
      <vt:lpstr>oknDimension_11</vt:lpstr>
      <vt:lpstr>oknDimension_12</vt:lpstr>
      <vt:lpstr>oknDimension_13</vt:lpstr>
      <vt:lpstr>oknDimension_14</vt:lpstr>
      <vt:lpstr>oknDimension_15</vt:lpstr>
      <vt:lpstr>oknDimension_16</vt:lpstr>
      <vt:lpstr>oknDimension_17</vt:lpstr>
      <vt:lpstr>oknDimension_18</vt:lpstr>
      <vt:lpstr>oknDimension_19</vt:lpstr>
      <vt:lpstr>oknDimension_2</vt:lpstr>
      <vt:lpstr>oknDimension_20</vt:lpstr>
      <vt:lpstr>oknDimension_3</vt:lpstr>
      <vt:lpstr>oknDimension_4</vt:lpstr>
      <vt:lpstr>oknDimension_5</vt:lpstr>
      <vt:lpstr>oknDimension_6</vt:lpstr>
      <vt:lpstr>oknDimension_7</vt:lpstr>
      <vt:lpstr>oknDimension_8</vt:lpstr>
      <vt:lpstr>oknDimension_9</vt:lpstr>
      <vt:lpstr>oknDiscount</vt:lpstr>
      <vt:lpstr>oknDueDate</vt:lpstr>
      <vt:lpstr>oknInsurance</vt:lpstr>
      <vt:lpstr>oknInvoiceDate</vt:lpstr>
      <vt:lpstr>oknInvoiceID</vt:lpstr>
      <vt:lpstr>oknJobName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oknOrderBy</vt:lpstr>
      <vt:lpstr>oknOrderID</vt:lpstr>
      <vt:lpstr>oknOther</vt:lpstr>
      <vt:lpstr>oknOtherName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oknShipDate</vt:lpstr>
      <vt:lpstr>oknShipName</vt:lpstr>
      <vt:lpstr>oknShippingCost</vt:lpstr>
      <vt:lpstr>oknShippingTaxID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oknUM_1</vt:lpstr>
      <vt:lpstr>oknUM_10</vt:lpstr>
      <vt:lpstr>oknUM_11</vt:lpstr>
      <vt:lpstr>oknUM_12</vt:lpstr>
      <vt:lpstr>oknUM_13</vt:lpstr>
      <vt:lpstr>oknUM_14</vt:lpstr>
      <vt:lpstr>oknUM_15</vt:lpstr>
      <vt:lpstr>oknUM_16</vt:lpstr>
      <vt:lpstr>oknUM_17</vt:lpstr>
      <vt:lpstr>oknUM_18</vt:lpstr>
      <vt:lpstr>oknUM_19</vt:lpstr>
      <vt:lpstr>oknUM_2</vt:lpstr>
      <vt:lpstr>oknUM_20</vt:lpstr>
      <vt:lpstr>oknUM_3</vt:lpstr>
      <vt:lpstr>oknUM_4</vt:lpstr>
      <vt:lpstr>oknUM_5</vt:lpstr>
      <vt:lpstr>oknUM_6</vt:lpstr>
      <vt:lpstr>oknUM_7</vt:lpstr>
      <vt:lpstr>oknUM_8</vt:lpstr>
      <vt:lpstr>oknUM_9</vt:lpstr>
      <vt:lpstr>oknUnits_1</vt:lpstr>
      <vt:lpstr>oknUnits_10</vt:lpstr>
      <vt:lpstr>oknUnits_11</vt:lpstr>
      <vt:lpstr>oknUnits_12</vt:lpstr>
      <vt:lpstr>oknUnits_13</vt:lpstr>
      <vt:lpstr>oknUnits_14</vt:lpstr>
      <vt:lpstr>oknUnits_15</vt:lpstr>
      <vt:lpstr>oknUnits_16</vt:lpstr>
      <vt:lpstr>oknUnits_17</vt:lpstr>
      <vt:lpstr>oknUnits_18</vt:lpstr>
      <vt:lpstr>oknUnits_19</vt:lpstr>
      <vt:lpstr>oknUnits_2</vt:lpstr>
      <vt:lpstr>oknUnits_20</vt:lpstr>
      <vt:lpstr>oknUnits_3</vt:lpstr>
      <vt:lpstr>oknUnits_4</vt:lpstr>
      <vt:lpstr>oknUnits_5</vt:lpstr>
      <vt:lpstr>oknUnits_6</vt:lpstr>
      <vt:lpstr>oknUnits_7</vt:lpstr>
      <vt:lpstr>oknUnits_8</vt:lpstr>
      <vt:lpstr>oknUnits_9</vt:lpstr>
      <vt:lpstr>oknWeightPerFtPerSqFt_1</vt:lpstr>
      <vt:lpstr>oknWeightPerFtPerSqFt_10</vt:lpstr>
      <vt:lpstr>oknWeightPerFtPerSqFt_11</vt:lpstr>
      <vt:lpstr>oknWeightPerFtPerSqFt_12</vt:lpstr>
      <vt:lpstr>oknWeightPerFtPerSqFt_13</vt:lpstr>
      <vt:lpstr>oknWeightPerFtPerSqFt_14</vt:lpstr>
      <vt:lpstr>oknWeightPerFtPerSqFt_15</vt:lpstr>
      <vt:lpstr>oknWeightPerFtPerSqFt_16</vt:lpstr>
      <vt:lpstr>oknWeightPerFtPerSqFt_17</vt:lpstr>
      <vt:lpstr>oknWeightPerFtPerSqFt_18</vt:lpstr>
      <vt:lpstr>oknWeightPerFtPerSqFt_19</vt:lpstr>
      <vt:lpstr>oknWeightPerFtPerSqFt_2</vt:lpstr>
      <vt:lpstr>oknWeightPerFtPerSqFt_20</vt:lpstr>
      <vt:lpstr>oknWeightPerFtPerSqFt_3</vt:lpstr>
      <vt:lpstr>oknWeightPerFtPerSqFt_4</vt:lpstr>
      <vt:lpstr>oknWeightPerFtPerSqFt_5</vt:lpstr>
      <vt:lpstr>oknWeightPerFtPerSqFt_6</vt:lpstr>
      <vt:lpstr>oknWeightPerFtPerSqFt_7</vt:lpstr>
      <vt:lpstr>oknWeightPerFtPerSqFt_8</vt:lpstr>
      <vt:lpstr>oknWeightPerFtPerSqFt_9</vt:lpstr>
      <vt:lpstr>oknWhoAddress</vt:lpstr>
      <vt:lpstr>oknWhoCityStateZip</vt:lpstr>
      <vt:lpstr>oknWhoID</vt:lpstr>
      <vt:lpstr>oknWhoName</vt:lpstr>
      <vt:lpstr>oknWhoPhone</vt:lpstr>
      <vt:lpstr>oknWhoTaxID</vt:lpstr>
      <vt:lpstr>oknWhoZipPostcode</vt:lpstr>
      <vt:lpstr>Invoice!Print_Area</vt:lpstr>
      <vt:lpstr>Invoice!Print_Titles</vt:lpstr>
      <vt:lpstr>Title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Welding / Fabrication Tax Invoice</dc:title>
  <dc:subject>"Welding / Fabrication Tax Invoice" summary: In the welding and fabrication service business there many ways a proposal or quote could be offered, it is also true when doing invoices and statements. This fifth sample on our welding invoices, Welding / Fabrication Tax Invoice, deals with the tax options.</dc:subject>
  <dc:creator>https://www.invoicingtemplate.com/</dc:creator>
  <cp:keywords/>
  <dc:description>https://www.invoicingtemplate.com/fabricationtax.html</dc:description>
  <cp:lastModifiedBy>liangjun yu</cp:lastModifiedBy>
  <cp:lastPrinted>2020-04-26T17:17:24Z</cp:lastPrinted>
  <dcterms:created xsi:type="dcterms:W3CDTF">2000-07-27T22:24:14Z</dcterms:created>
  <dcterms:modified xsi:type="dcterms:W3CDTF">2024-03-08T11:28:20Z</dcterms:modified>
  <cp:category>Welding / Fabrication Tax Invoice, Welding / Fabrication Tax Billing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2, Los Angeles, California, 3976322, 3792621, 7000484364243092050?+4.84%, 468.7 sq mi, 1,213.9 km2, 8,484/sq mi, 3,276/km2, 34°01′10″N 118°24′39″W? / ?34.0194°N 118.4108°W? / 34.0194; -118.4108? (2 Los Angeles)</vt:lpwstr>
  </property>
</Properties>
</file>