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5155\"/>
    </mc:Choice>
  </mc:AlternateContent>
  <xr:revisionPtr revIDLastSave="0" documentId="13_ncr:1_{183CC317-7479-4816-813D-64821A9C10A3}" xr6:coauthVersionLast="47" xr6:coauthVersionMax="47" xr10:uidLastSave="{00000000-0000-0000-0000-000000000000}"/>
  <bookViews>
    <workbookView xWindow="-120" yWindow="-120" windowWidth="29040" windowHeight="15720" tabRatio="779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Invoice!$N$39</definedName>
    <definedName name="oknCompanyAddress">Invoice!$F$4</definedName>
    <definedName name="oknCompanyCityStateZip">Invoice!$F$5</definedName>
    <definedName name="oknCompanyContact">Invoice!$F$6</definedName>
    <definedName name="oknCompanyName">Invoice!$H$3</definedName>
    <definedName name="oknCost_1">Invoice!$D$19</definedName>
    <definedName name="oknCost_10">Invoice!$D$28</definedName>
    <definedName name="oknCost_11">Invoice!$D$29</definedName>
    <definedName name="oknCost_12">Invoice!$D$30</definedName>
    <definedName name="oknCost_2">Invoice!$D$20</definedName>
    <definedName name="oknCost_3">Invoice!$D$21</definedName>
    <definedName name="oknCost_4">Invoice!$D$22</definedName>
    <definedName name="oknCost_5">Invoice!$D$23</definedName>
    <definedName name="oknCost_6">Invoice!$D$24</definedName>
    <definedName name="oknCost_7">Invoice!$D$25</definedName>
    <definedName name="oknCost_8">Invoice!$D$26</definedName>
    <definedName name="oknCost_9">Invoice!$D$27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">Invoice!$N$32</definedName>
    <definedName name="oknDiscountAmount">Invoice!$R$34</definedName>
    <definedName name="oknDueDate">Invoice!$N$16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Invoice!$N$19</definedName>
    <definedName name="oknLineTotal_10">Invoice!$N$28</definedName>
    <definedName name="oknLineTotal_11">Invoice!$N$29</definedName>
    <definedName name="oknLineTotal_12">Invoice!$N$30</definedName>
    <definedName name="oknLineTotal_2">Invoice!$N$20</definedName>
    <definedName name="oknLineTotal_3">Invoice!$N$21</definedName>
    <definedName name="oknLineTotal_4">Invoice!$N$22</definedName>
    <definedName name="oknLineTotal_5">Invoice!$N$23</definedName>
    <definedName name="oknLineTotal_6">Invoice!$N$24</definedName>
    <definedName name="oknLineTotal_7">Invoice!$N$25</definedName>
    <definedName name="oknLineTotal_8">Invoice!$N$26</definedName>
    <definedName name="oknLineTotal_9">Invoice!$N$27</definedName>
    <definedName name="oknLineTotalTaxable">Invoice!$D$31</definedName>
    <definedName name="oknNotes">Invoice!$F$37</definedName>
    <definedName name="oknOrderID">Invoice!$F$16</definedName>
    <definedName name="oknPayments">Invoice!$N$38</definedName>
    <definedName name="oknPaymentTerm">Invoice!$M$16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Invoice!$M$19</definedName>
    <definedName name="oknPrice_10">Invoice!$M$28</definedName>
    <definedName name="oknPrice_11">Invoice!$M$29</definedName>
    <definedName name="oknPrice_12">Invoice!$M$30</definedName>
    <definedName name="oknPrice_2">Invoice!$M$20</definedName>
    <definedName name="oknPrice_3">Invoice!$M$21</definedName>
    <definedName name="oknPrice_4">Invoice!$M$22</definedName>
    <definedName name="oknPrice_5">Invoice!$M$23</definedName>
    <definedName name="oknPrice_6">Invoice!$M$24</definedName>
    <definedName name="oknPrice_7">Invoice!$M$25</definedName>
    <definedName name="oknPrice_8">Invoice!$M$26</definedName>
    <definedName name="oknPrice_9">Invoice!$M$27</definedName>
    <definedName name="oknPrInvoiceID">#REF!</definedName>
    <definedName name="oknPrNotes">#REF!</definedName>
    <definedName name="oknProductID_1">Invoice!$F$19</definedName>
    <definedName name="oknProductID_10">Invoice!$F$28</definedName>
    <definedName name="oknProductID_11">Invoice!$F$29</definedName>
    <definedName name="oknProductID_12">Invoice!$F$30</definedName>
    <definedName name="oknProductID_2">Invoice!$F$20</definedName>
    <definedName name="oknProductID_3">Invoice!$F$21</definedName>
    <definedName name="oknProductID_4">Invoice!$F$22</definedName>
    <definedName name="oknProductID_5">Invoice!$F$23</definedName>
    <definedName name="oknProductID_6">Invoice!$F$24</definedName>
    <definedName name="oknProductID_7">Invoice!$F$25</definedName>
    <definedName name="oknProductID_8">Invoice!$F$26</definedName>
    <definedName name="oknProductID_9">Invoice!$F$27</definedName>
    <definedName name="oknProductName_1">Invoice!$H$19</definedName>
    <definedName name="oknProductName_10">Invoice!$H$28</definedName>
    <definedName name="oknProductName_11">Invoice!$H$29</definedName>
    <definedName name="oknProductName_12">Invoice!$H$30</definedName>
    <definedName name="oknProductName_2">Invoice!$H$20</definedName>
    <definedName name="oknProductName_3">Invoice!$H$21</definedName>
    <definedName name="oknProductName_4">Invoice!$H$22</definedName>
    <definedName name="oknProductName_5">Invoice!$H$23</definedName>
    <definedName name="oknProductName_6">Invoice!$H$24</definedName>
    <definedName name="oknProductName_7">Invoice!$H$25</definedName>
    <definedName name="oknProductName_8">Invoice!$H$26</definedName>
    <definedName name="oknProductName_9">Invoice!$H$27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Invoice!$K$19</definedName>
    <definedName name="oknQuantity_10">Invoice!$K$28</definedName>
    <definedName name="oknQuantity_11">Invoice!$K$29</definedName>
    <definedName name="oknQuantity_12">Invoice!$K$30</definedName>
    <definedName name="oknQuantity_2">Invoice!$K$20</definedName>
    <definedName name="oknQuantity_3">Invoice!$K$21</definedName>
    <definedName name="oknQuantity_4">Invoice!$K$22</definedName>
    <definedName name="oknQuantity_5">Invoice!$K$23</definedName>
    <definedName name="oknQuantity_6">Invoice!$K$24</definedName>
    <definedName name="oknQuantity_7">Invoice!$K$25</definedName>
    <definedName name="oknQuantity_8">Invoice!$K$26</definedName>
    <definedName name="oknQuantity_9">Invoice!$K$27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Invoice!$H$16</definedName>
    <definedName name="oknSavingInvoiceClearWorksheet" hidden="1">#REF!</definedName>
    <definedName name="oknSavingInvoicePromptForPayment" hidden="1">#REF!</definedName>
    <definedName name="oknShipAddress">Invoice!$M$10</definedName>
    <definedName name="oknShipCityStateZip">Invoice!$M$11</definedName>
    <definedName name="oknShipContact">Invoice!$M$12</definedName>
    <definedName name="oknShipDate">Invoice!$J$16</definedName>
    <definedName name="oknShipName">Invoice!$M$9</definedName>
    <definedName name="oknShippingCost">Invoice!$N$36</definedName>
    <definedName name="oknShipVia">Invoice!$K$16</definedName>
    <definedName name="oknStatus">Invoice!$A$6</definedName>
    <definedName name="oknSubtotal">Invoice!$N$33</definedName>
    <definedName name="oknSubtotalBeforeDiscount">Invoice!$N$31</definedName>
    <definedName name="oknTax1">Invoice!$N$34</definedName>
    <definedName name="oknTax1Name">Invoice!$L$34</definedName>
    <definedName name="oknTax1Rate">Invoice!$M$34</definedName>
    <definedName name="oknTax1RateDefault">Invoice!$C$11</definedName>
    <definedName name="oknTax2">Invoice!$N$35</definedName>
    <definedName name="oknTax2IsAppliedToTax1">Invoice!$C$9</definedName>
    <definedName name="oknTax2Name">Invoice!$L$35</definedName>
    <definedName name="oknTax2Rate">Invoice!$M$35</definedName>
    <definedName name="oknTax2RateDefault">Invoice!$C$12</definedName>
    <definedName name="oknTaxable_1">Invoice!$C$19</definedName>
    <definedName name="oknTaxable_10">Invoice!$C$28</definedName>
    <definedName name="oknTaxable_11">Invoice!$C$29</definedName>
    <definedName name="oknTaxable_12">Invoice!$C$30</definedName>
    <definedName name="oknTaxable_2">Invoice!$C$20</definedName>
    <definedName name="oknTaxable_3">Invoice!$C$21</definedName>
    <definedName name="oknTaxable_4">Invoice!$C$22</definedName>
    <definedName name="oknTaxable_5">Invoice!$C$23</definedName>
    <definedName name="oknTaxable_6">Invoice!$C$24</definedName>
    <definedName name="oknTaxable_7">Invoice!$C$25</definedName>
    <definedName name="oknTaxable_8">Invoice!$C$26</definedName>
    <definedName name="oknTaxable_9">Invoice!$C$27</definedName>
    <definedName name="oknTaxExempt">Invoice!$R$37</definedName>
    <definedName name="oknTaxTotalIncludingShippingCost">Invoice!$C$10</definedName>
    <definedName name="oknTaxType">Invoice!$C$8</definedName>
    <definedName name="oknTotal">Invoice!$N$37</definedName>
    <definedName name="oknWhoAddress">Invoice!$H$10</definedName>
    <definedName name="oknWhoCityStateZip">Invoice!$H$11</definedName>
    <definedName name="oknWhoEmail">Invoice!$H$12</definedName>
    <definedName name="oknWhoID">Invoice!$A$9</definedName>
    <definedName name="oknWhoName">Invoice!$H$9</definedName>
    <definedName name="oknWhoPhone">Invoice!$H$13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Invoice!$F$3:$N$42</definedName>
    <definedName name="_xlnm.Print_Titles" localSheetId="0">Invoice!$3:$18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9" i="1" l="1"/>
  <c r="N20" i="1"/>
  <c r="N21" i="1"/>
  <c r="N22" i="1"/>
  <c r="N23" i="1"/>
  <c r="N24" i="1"/>
  <c r="N25" i="1"/>
  <c r="N26" i="1"/>
  <c r="N27" i="1"/>
  <c r="N28" i="1"/>
  <c r="N29" i="1"/>
  <c r="N30" i="1"/>
  <c r="N31" i="1" l="1"/>
  <c r="N33" i="1" s="1"/>
  <c r="N34" i="1" s="1"/>
  <c r="D31" i="1" a="1"/>
  <c r="D31" i="1" s="1"/>
  <c r="N35" i="1" s="1"/>
  <c r="N37" i="1" l="1"/>
  <c r="N39" i="1" l="1"/>
</calcChain>
</file>

<file path=xl/sharedStrings.xml><?xml version="1.0" encoding="utf-8"?>
<sst xmlns="http://schemas.openxmlformats.org/spreadsheetml/2006/main" count="64" uniqueCount="60">
  <si>
    <t>DATE: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</si>
  <si>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</si>
  <si>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</si>
  <si>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</si>
  <si>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</si>
  <si>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</si>
  <si>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</si>
  <si>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</si>
  <si>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</si>
  <si>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</si>
  <si>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</si>
  <si>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</si>
  <si>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</si>
  <si>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</si>
  <si>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</si>
  <si>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</si>
  <si>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</si>
  <si>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</si>
  <si>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INVOICE</t>
    <phoneticPr fontId="4" type="noConversion"/>
  </si>
  <si>
    <t>Current Database</t>
  </si>
  <si>
    <t>Invoice Status</t>
  </si>
  <si>
    <t>cost</t>
    <phoneticPr fontId="4" type="noConversion"/>
  </si>
  <si>
    <t>Name</t>
  </si>
  <si>
    <t>Notes:</t>
  </si>
  <si>
    <t>INVOICE #:</t>
  </si>
  <si>
    <t xml:space="preserve">  New York, NY 10013</t>
  </si>
  <si>
    <t>GST</t>
    <phoneticPr fontId="4" type="noConversion"/>
  </si>
  <si>
    <t>TAX</t>
  </si>
  <si>
    <t>SUBTOTAL (BEFORE DISCOUNT)</t>
    <phoneticPr fontId="4" type="noConversion"/>
  </si>
  <si>
    <t>C1014</t>
  </si>
  <si>
    <t>New York, NY 10128</t>
  </si>
  <si>
    <t>006/1 wall sconce black</t>
  </si>
  <si>
    <t>006/1 wall sconce rose</t>
  </si>
  <si>
    <t># / Taxable</t>
  </si>
  <si>
    <t>Item</t>
  </si>
  <si>
    <t>Retailer</t>
  </si>
  <si>
    <t>Address</t>
  </si>
  <si>
    <t>Phone, fax, Web Site Address</t>
  </si>
  <si>
    <t>Customer #</t>
  </si>
  <si>
    <t>City, ST ZIP</t>
  </si>
  <si>
    <t>Email</t>
  </si>
  <si>
    <t>Phone</t>
  </si>
  <si>
    <t>Bill To</t>
  </si>
  <si>
    <t>Ship To</t>
  </si>
  <si>
    <t>Contact</t>
  </si>
  <si>
    <t>Pending</t>
  </si>
  <si>
    <t>UPS</t>
  </si>
  <si>
    <t>Due on Receipt</t>
  </si>
  <si>
    <t>NY</t>
  </si>
  <si>
    <t>c5155</t>
  </si>
  <si>
    <t>Cava Wine Bar</t>
  </si>
  <si>
    <t>Line#</t>
  </si>
  <si>
    <t>Don't delete these cells</t>
  </si>
  <si>
    <t>discount</t>
  </si>
  <si>
    <t>TaxExampt</t>
  </si>
  <si>
    <t>DISCOUNT RATE %</t>
  </si>
  <si>
    <t xml:space="preserve">Items may be returned for store credit only within xxx month of the invoice date.  Items must be returned in original condition and packaging.  </t>
  </si>
  <si>
    <t>Store credit must be used within xxx months of the purchase date.  Payment acts as agreement to the terms and conditions set forth by the manufacturer.</t>
  </si>
  <si>
    <t>023 ROSE</t>
  </si>
  <si>
    <t>016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</si>
</sst>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0.000%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i/>
      <sz val="6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Corbel"/>
      <family val="2"/>
    </font>
    <font>
      <sz val="8"/>
      <name val="Corbel"/>
      <family val="2"/>
    </font>
    <font>
      <b/>
      <sz val="10"/>
      <name val="Corbel"/>
      <family val="2"/>
    </font>
    <font>
      <i/>
      <sz val="12"/>
      <name val="Corbel"/>
      <family val="2"/>
    </font>
    <font>
      <sz val="12"/>
      <name val="Corbel"/>
      <family val="2"/>
    </font>
    <font>
      <sz val="9"/>
      <name val="Corbel"/>
      <family val="2"/>
    </font>
    <font>
      <sz val="24"/>
      <color theme="8" tint="-0.499984740745262"/>
      <name val="Impact"/>
      <family val="2"/>
    </font>
    <font>
      <sz val="28"/>
      <color theme="8" tint="-0.499984740745262"/>
      <name val="Impact"/>
      <family val="2"/>
    </font>
    <font>
      <sz val="8"/>
      <color rgb="FF000000"/>
      <name val="Segoe UI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</borders>
  <cellStyleXfs count="7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3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3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0" fillId="0" borderId="0" xfId="0" applyProtection="1">
      <protection locked="0" hidden="1"/>
    </xf>
    <xf numFmtId="0" fontId="8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3" borderId="0" xfId="0" applyFill="1"/>
    <xf numFmtId="0" fontId="0" fillId="4" borderId="0" xfId="0" applyFill="1"/>
    <xf numFmtId="0" fontId="0" fillId="4" borderId="0" xfId="0" applyFill="1" applyProtection="1">
      <protection locked="0" hidden="1"/>
    </xf>
    <xf numFmtId="0" fontId="10" fillId="0" borderId="0" xfId="0" applyFont="1" applyProtection="1">
      <protection locked="0" hidden="1"/>
    </xf>
    <xf numFmtId="0" fontId="10" fillId="0" borderId="0" xfId="0" applyFont="1"/>
    <xf numFmtId="0" fontId="11" fillId="0" borderId="0" xfId="0" applyFont="1"/>
    <xf numFmtId="0" fontId="10" fillId="3" borderId="0" xfId="0" applyFont="1" applyFill="1"/>
    <xf numFmtId="0" fontId="12" fillId="0" borderId="0" xfId="0" applyFont="1" applyAlignment="1">
      <alignment horizontal="right" vertical="center"/>
    </xf>
    <xf numFmtId="167" fontId="10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164" fontId="11" fillId="3" borderId="0" xfId="0" applyNumberFormat="1" applyFont="1" applyFill="1" applyAlignment="1">
      <alignment horizontal="right" vertical="center"/>
    </xf>
    <xf numFmtId="169" fontId="11" fillId="3" borderId="0" xfId="0" applyNumberFormat="1" applyFont="1" applyFill="1"/>
    <xf numFmtId="0" fontId="10" fillId="0" borderId="0" xfId="0" applyFont="1" applyAlignment="1" applyProtection="1">
      <alignment horizontal="right"/>
      <protection locked="0" hidden="1"/>
    </xf>
    <xf numFmtId="10" fontId="11" fillId="3" borderId="0" xfId="0" applyNumberFormat="1" applyFont="1" applyFill="1" applyAlignment="1">
      <alignment horizontal="right" vertical="center"/>
    </xf>
    <xf numFmtId="0" fontId="12" fillId="0" borderId="0" xfId="0" applyFont="1"/>
    <xf numFmtId="0" fontId="10" fillId="3" borderId="0" xfId="0" applyFont="1" applyFill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2" fillId="3" borderId="0" xfId="0" applyFont="1" applyFill="1" applyAlignment="1">
      <alignment horizontal="right" vertical="center"/>
    </xf>
    <xf numFmtId="0" fontId="10" fillId="0" borderId="0" xfId="0" applyFont="1" applyAlignment="1" applyProtection="1">
      <alignment vertical="center"/>
      <protection locked="0"/>
    </xf>
    <xf numFmtId="1" fontId="10" fillId="0" borderId="9" xfId="0" applyNumberFormat="1" applyFont="1" applyBorder="1" applyAlignment="1" applyProtection="1">
      <alignment horizontal="left" vertical="center"/>
      <protection locked="0"/>
    </xf>
    <xf numFmtId="1" fontId="10" fillId="0" borderId="4" xfId="0" applyNumberFormat="1" applyFont="1" applyBorder="1" applyAlignment="1">
      <alignment vertical="center"/>
    </xf>
    <xf numFmtId="168" fontId="10" fillId="0" borderId="6" xfId="0" applyNumberFormat="1" applyFont="1" applyBorder="1" applyAlignment="1" applyProtection="1">
      <alignment horizontal="right" vertical="center" indent="1"/>
      <protection locked="0"/>
    </xf>
    <xf numFmtId="170" fontId="10" fillId="0" borderId="6" xfId="0" applyNumberFormat="1" applyFont="1" applyBorder="1" applyAlignment="1" applyProtection="1">
      <alignment horizontal="left" vertical="center"/>
      <protection hidden="1"/>
    </xf>
    <xf numFmtId="44" fontId="10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left" vertical="center"/>
    </xf>
    <xf numFmtId="1" fontId="10" fillId="0" borderId="10" xfId="0" applyNumberFormat="1" applyFont="1" applyBorder="1" applyAlignment="1" applyProtection="1">
      <alignment horizontal="left" vertical="center"/>
      <protection locked="0"/>
    </xf>
    <xf numFmtId="1" fontId="10" fillId="0" borderId="0" xfId="0" applyNumberFormat="1" applyFont="1" applyAlignment="1">
      <alignment vertical="center"/>
    </xf>
    <xf numFmtId="168" fontId="10" fillId="0" borderId="7" xfId="0" applyNumberFormat="1" applyFont="1" applyBorder="1" applyAlignment="1" applyProtection="1">
      <alignment horizontal="right" vertical="center" indent="1"/>
      <protection locked="0"/>
    </xf>
    <xf numFmtId="170" fontId="10" fillId="0" borderId="7" xfId="0" applyNumberFormat="1" applyFont="1" applyBorder="1" applyAlignment="1" applyProtection="1">
      <alignment horizontal="left" vertical="center"/>
      <protection hidden="1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43" fontId="10" fillId="0" borderId="12" xfId="0" applyNumberFormat="1" applyFont="1" applyBorder="1" applyAlignment="1" applyProtection="1">
      <alignment horizontal="right" vertical="center"/>
      <protection hidden="1"/>
    </xf>
    <xf numFmtId="10" fontId="10" fillId="0" borderId="12" xfId="0" applyNumberFormat="1" applyFont="1" applyBorder="1" applyAlignment="1" applyProtection="1">
      <alignment horizontal="right" vertical="center"/>
      <protection locked="0" hidden="1"/>
    </xf>
    <xf numFmtId="0" fontId="10" fillId="0" borderId="0" xfId="0" applyFont="1" applyAlignment="1">
      <alignment vertical="top" wrapText="1"/>
    </xf>
    <xf numFmtId="0" fontId="10" fillId="0" borderId="0" xfId="0" applyFont="1" applyAlignment="1" applyProtection="1">
      <alignment horizontal="right" vertical="center"/>
      <protection locked="0"/>
    </xf>
    <xf numFmtId="171" fontId="10" fillId="0" borderId="0" xfId="0" applyNumberFormat="1" applyFont="1" applyAlignment="1" applyProtection="1">
      <alignment horizontal="right" vertical="center" indent="1"/>
      <protection locked="0"/>
    </xf>
    <xf numFmtId="10" fontId="10" fillId="0" borderId="0" xfId="0" applyNumberFormat="1" applyFont="1" applyAlignment="1" applyProtection="1">
      <alignment horizontal="right" vertical="center" indent="1"/>
      <protection locked="0"/>
    </xf>
    <xf numFmtId="10" fontId="10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3" fontId="10" fillId="0" borderId="12" xfId="0" applyNumberFormat="1" applyFont="1" applyBorder="1" applyAlignment="1" applyProtection="1">
      <alignment horizontal="right" vertical="center"/>
      <protection locked="0"/>
    </xf>
    <xf numFmtId="43" fontId="10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43" fontId="10" fillId="0" borderId="3" xfId="0" applyNumberFormat="1" applyFont="1" applyBorder="1" applyAlignment="1" applyProtection="1">
      <alignment horizontal="right" vertical="center"/>
      <protection hidden="1"/>
    </xf>
    <xf numFmtId="43" fontId="10" fillId="0" borderId="3" xfId="0" applyNumberFormat="1" applyFont="1" applyBorder="1" applyAlignment="1" applyProtection="1">
      <alignment horizontal="right"/>
      <protection locked="0"/>
    </xf>
    <xf numFmtId="43" fontId="10" fillId="0" borderId="3" xfId="0" applyNumberFormat="1" applyFont="1" applyBorder="1" applyAlignment="1" applyProtection="1">
      <alignment horizontal="right"/>
      <protection hidden="1"/>
    </xf>
    <xf numFmtId="0" fontId="12" fillId="3" borderId="1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" fontId="10" fillId="5" borderId="10" xfId="0" applyNumberFormat="1" applyFont="1" applyFill="1" applyBorder="1" applyAlignment="1" applyProtection="1">
      <alignment horizontal="left" vertical="center"/>
      <protection locked="0"/>
    </xf>
    <xf numFmtId="1" fontId="10" fillId="5" borderId="0" xfId="0" applyNumberFormat="1" applyFont="1" applyFill="1" applyAlignment="1">
      <alignment vertical="center"/>
    </xf>
    <xf numFmtId="168" fontId="10" fillId="5" borderId="7" xfId="0" applyNumberFormat="1" applyFont="1" applyFill="1" applyBorder="1" applyAlignment="1" applyProtection="1">
      <alignment horizontal="right" vertical="center" indent="1"/>
      <protection locked="0"/>
    </xf>
    <xf numFmtId="170" fontId="10" fillId="5" borderId="7" xfId="0" applyNumberFormat="1" applyFont="1" applyFill="1" applyBorder="1" applyAlignment="1" applyProtection="1">
      <alignment horizontal="left" vertical="center"/>
      <protection hidden="1"/>
    </xf>
    <xf numFmtId="1" fontId="10" fillId="5" borderId="0" xfId="0" applyNumberFormat="1" applyFont="1" applyFill="1" applyAlignment="1">
      <alignment horizontal="center" vertical="center"/>
    </xf>
    <xf numFmtId="1" fontId="10" fillId="5" borderId="11" xfId="0" applyNumberFormat="1" applyFont="1" applyFill="1" applyBorder="1" applyAlignment="1" applyProtection="1">
      <alignment horizontal="left" vertical="center"/>
      <protection locked="0"/>
    </xf>
    <xf numFmtId="1" fontId="10" fillId="5" borderId="5" xfId="0" applyNumberFormat="1" applyFont="1" applyFill="1" applyBorder="1" applyAlignment="1">
      <alignment horizontal="center" vertical="center"/>
    </xf>
    <xf numFmtId="168" fontId="10" fillId="5" borderId="8" xfId="0" applyNumberFormat="1" applyFont="1" applyFill="1" applyBorder="1" applyAlignment="1" applyProtection="1">
      <alignment horizontal="right" vertical="center" indent="1"/>
      <protection locked="0"/>
    </xf>
    <xf numFmtId="170" fontId="10" fillId="5" borderId="8" xfId="0" applyNumberFormat="1" applyFont="1" applyFill="1" applyBorder="1" applyAlignment="1" applyProtection="1">
      <alignment horizontal="left" vertical="center"/>
      <protection hidden="1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right"/>
    </xf>
    <xf numFmtId="0" fontId="10" fillId="3" borderId="0" xfId="0" applyFont="1" applyFill="1" applyAlignment="1">
      <alignment horizontal="right" vertical="center"/>
    </xf>
    <xf numFmtId="0" fontId="10" fillId="6" borderId="0" xfId="0" applyFont="1" applyFill="1" applyAlignment="1">
      <alignment vertical="center"/>
    </xf>
    <xf numFmtId="0" fontId="10" fillId="6" borderId="0" xfId="0" applyFont="1" applyFill="1" applyProtection="1">
      <protection locked="0"/>
    </xf>
    <xf numFmtId="0" fontId="10" fillId="7" borderId="0" xfId="0" applyFont="1" applyFill="1" applyAlignment="1">
      <alignment vertical="center"/>
    </xf>
    <xf numFmtId="0" fontId="10" fillId="7" borderId="0" xfId="0" applyFont="1" applyFill="1" applyProtection="1">
      <protection locked="0"/>
    </xf>
    <xf numFmtId="0" fontId="1" fillId="0" borderId="0" xfId="6"/>
    <xf numFmtId="0" fontId="13" fillId="2" borderId="0" xfId="0" applyFont="1" applyFill="1" applyAlignment="1">
      <alignment horizont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horizontal="center" vertical="center"/>
    </xf>
    <xf numFmtId="0" fontId="10" fillId="0" borderId="9" xfId="0" applyFont="1" applyBorder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166" fontId="10" fillId="0" borderId="10" xfId="0" applyNumberFormat="1" applyFont="1" applyBorder="1" applyAlignment="1" applyProtection="1">
      <alignment horizontal="right" vertical="center" indent="1"/>
      <protection locked="0"/>
    </xf>
    <xf numFmtId="166" fontId="10" fillId="0" borderId="7" xfId="0" applyNumberFormat="1" applyFont="1" applyBorder="1" applyAlignment="1" applyProtection="1">
      <alignment horizontal="right" vertical="center" indent="1"/>
      <protection locked="0"/>
    </xf>
    <xf numFmtId="166" fontId="10" fillId="5" borderId="11" xfId="0" applyNumberFormat="1" applyFont="1" applyFill="1" applyBorder="1" applyAlignment="1" applyProtection="1">
      <alignment horizontal="right" vertical="center" indent="1"/>
      <protection locked="0"/>
    </xf>
    <xf numFmtId="166" fontId="10" fillId="5" borderId="8" xfId="0" applyNumberFormat="1" applyFont="1" applyFill="1" applyBorder="1" applyAlignment="1" applyProtection="1">
      <alignment horizontal="right" vertical="center" indent="1"/>
      <protection locked="0"/>
    </xf>
    <xf numFmtId="0" fontId="10" fillId="5" borderId="11" xfId="0" applyFont="1" applyFill="1" applyBorder="1" applyAlignment="1" applyProtection="1">
      <alignment horizontal="left" vertical="center"/>
      <protection locked="0"/>
    </xf>
    <xf numFmtId="0" fontId="10" fillId="5" borderId="5" xfId="0" applyFont="1" applyFill="1" applyBorder="1" applyAlignment="1" applyProtection="1">
      <alignment horizontal="left" vertical="center"/>
      <protection locked="0"/>
    </xf>
    <xf numFmtId="0" fontId="10" fillId="5" borderId="8" xfId="0" applyFont="1" applyFill="1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4" fillId="2" borderId="0" xfId="0" applyFont="1" applyFill="1" applyAlignment="1">
      <alignment horizontal="center" wrapText="1"/>
    </xf>
    <xf numFmtId="166" fontId="10" fillId="5" borderId="10" xfId="0" applyNumberFormat="1" applyFont="1" applyFill="1" applyBorder="1" applyAlignment="1" applyProtection="1">
      <alignment horizontal="right" vertical="center" indent="1"/>
      <protection locked="0"/>
    </xf>
    <xf numFmtId="166" fontId="10" fillId="5" borderId="7" xfId="0" applyNumberFormat="1" applyFont="1" applyFill="1" applyBorder="1" applyAlignment="1" applyProtection="1">
      <alignment horizontal="right" vertical="center" indent="1"/>
      <protection locked="0"/>
    </xf>
    <xf numFmtId="0" fontId="10" fillId="5" borderId="10" xfId="0" applyFont="1" applyFill="1" applyBorder="1" applyAlignment="1" applyProtection="1">
      <alignment horizontal="left" vertical="center"/>
      <protection locked="0"/>
    </xf>
    <xf numFmtId="0" fontId="10" fillId="5" borderId="0" xfId="0" applyFont="1" applyFill="1" applyAlignment="1" applyProtection="1">
      <alignment horizontal="left" vertical="center"/>
      <protection locked="0"/>
    </xf>
    <xf numFmtId="0" fontId="10" fillId="5" borderId="7" xfId="0" applyFont="1" applyFill="1" applyBorder="1" applyAlignment="1" applyProtection="1">
      <alignment horizontal="left" vertical="center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7" xfId="0" applyFont="1" applyBorder="1" applyAlignment="1" applyProtection="1">
      <alignment horizontal="left" vertical="top" wrapText="1"/>
      <protection locked="0"/>
    </xf>
    <xf numFmtId="0" fontId="10" fillId="0" borderId="18" xfId="0" applyFont="1" applyBorder="1" applyAlignment="1" applyProtection="1">
      <alignment horizontal="left" vertical="top" wrapText="1"/>
      <protection locked="0"/>
    </xf>
    <xf numFmtId="0" fontId="10" fillId="0" borderId="19" xfId="0" applyFont="1" applyBorder="1" applyAlignment="1" applyProtection="1">
      <alignment horizontal="left" vertical="top" wrapText="1"/>
      <protection locked="0"/>
    </xf>
    <xf numFmtId="0" fontId="10" fillId="0" borderId="20" xfId="0" applyFont="1" applyBorder="1" applyAlignment="1" applyProtection="1">
      <alignment horizontal="left" vertical="top" wrapText="1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/>
    </xf>
    <xf numFmtId="0" fontId="10" fillId="4" borderId="0" xfId="0" applyFont="1" applyFill="1" applyAlignment="1" applyProtection="1">
      <alignment horizontal="center"/>
      <protection locked="0"/>
    </xf>
    <xf numFmtId="0" fontId="12" fillId="3" borderId="0" xfId="0" applyFont="1" applyFill="1" applyAlignment="1">
      <alignment horizontal="center"/>
    </xf>
    <xf numFmtId="0" fontId="10" fillId="0" borderId="24" xfId="0" applyFont="1" applyBorder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0" fillId="0" borderId="24" xfId="0" applyFont="1" applyBorder="1" applyProtection="1">
      <protection locked="0"/>
    </xf>
    <xf numFmtId="166" fontId="10" fillId="0" borderId="9" xfId="0" applyNumberFormat="1" applyFont="1" applyBorder="1" applyAlignment="1" applyProtection="1">
      <alignment horizontal="right" vertical="center" indent="1"/>
      <protection locked="0"/>
    </xf>
    <xf numFmtId="166" fontId="10" fillId="0" borderId="6" xfId="0" applyNumberFormat="1" applyFont="1" applyBorder="1" applyAlignment="1" applyProtection="1">
      <alignment horizontal="right" vertical="center" indent="1"/>
      <protection locked="0"/>
    </xf>
    <xf numFmtId="167" fontId="10" fillId="0" borderId="23" xfId="0" applyNumberFormat="1" applyFont="1" applyBorder="1" applyAlignment="1" applyProtection="1">
      <alignment horizontal="center" vertical="center" shrinkToFit="1"/>
      <protection locked="0"/>
    </xf>
    <xf numFmtId="49" fontId="10" fillId="0" borderId="22" xfId="0" applyNumberFormat="1" applyFont="1" applyBorder="1" applyAlignment="1" applyProtection="1">
      <alignment horizontal="center" vertical="center"/>
      <protection locked="0"/>
    </xf>
    <xf numFmtId="164" fontId="11" fillId="3" borderId="0" xfId="0" applyNumberFormat="1" applyFont="1" applyFill="1" applyAlignment="1">
      <alignment horizontal="center" vertical="center"/>
    </xf>
    <xf numFmtId="0" fontId="10" fillId="0" borderId="0" xfId="0" applyFont="1" applyAlignment="1" applyProtection="1">
      <alignment horizontal="left"/>
      <protection locked="0"/>
    </xf>
  </cellXfs>
  <cellStyles count="7">
    <cellStyle name="Hyperlink 2" xfId="1" xr:uid="{7A581CF7-2462-458C-B60C-AF9A321300A4}"/>
    <cellStyle name="Hyperlink 3" xfId="4" xr:uid="{35D7EECE-A900-46CD-8440-841B4D698655}"/>
    <cellStyle name="Normal" xfId="0" builtinId="0"/>
    <cellStyle name="Normal 2" xfId="2" xr:uid="{47F99799-575F-4907-975A-07FC82E627AE}"/>
    <cellStyle name="Normal 3" xfId="3" xr:uid="{79D69406-AC50-4E81-BEBA-6A9B22493ECD}"/>
    <cellStyle name="Normal 4" xfId="5" xr:uid="{0B26A789-F236-4F96-8858-E051C44C6A9C}"/>
    <cellStyle name="Normal 5" xfId="6" xr:uid="{CD771227-B48B-4281-8DF9-E522205CA82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Exempt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invoicingtemplate.com/#create-invoice" TargetMode="External"/><Relationship Id="rId1" Type="http://schemas.openxmlformats.org/officeDocument/2006/relationships/hyperlink" Target="?" TargetMode="External"/><Relationship Id="rId6" Type="http://schemas.openxmlformats.org/officeDocument/2006/relationships/image" Target="../media/image2.png"/><Relationship Id="rId5" Type="http://schemas.openxmlformats.org/officeDocument/2006/relationships/hyperlink" Target="https://uniformsoftware.com/template/excelretailinvoicetemplate.html" TargetMode="External"/><Relationship Id="rId4" Type="http://schemas.openxmlformats.org/officeDocument/2006/relationships/hyperlink" Target="https://www.boostexcel.com/template/excelretailinvoicetempla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6</xdr:row>
      <xdr:rowOff>171450</xdr:rowOff>
    </xdr:from>
    <xdr:to>
      <xdr:col>13</xdr:col>
      <xdr:colOff>1057275</xdr:colOff>
      <xdr:row>6</xdr:row>
      <xdr:rowOff>181230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295400" y="2114550"/>
          <a:ext cx="6219825" cy="9780"/>
        </a:xfrm>
        <a:prstGeom prst="line">
          <a:avLst/>
        </a:prstGeom>
        <a:noFill/>
        <a:ln w="76200" cmpd="tri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</xdr:colOff>
          <xdr:row>18</xdr:row>
          <xdr:rowOff>19050</xdr:rowOff>
        </xdr:from>
        <xdr:to>
          <xdr:col>6</xdr:col>
          <xdr:colOff>228600</xdr:colOff>
          <xdr:row>29</xdr:row>
          <xdr:rowOff>207171</xdr:rowOff>
        </xdr:to>
        <xdr:grpSp>
          <xdr:nvGrpSpPr>
            <xdr:cNvPr id="1142" name="oknWidget_taxablegroup">
              <a:extLs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GrpSpPr/>
          </xdr:nvGrpSpPr>
          <xdr:grpSpPr>
            <a:xfrm>
              <a:off x="2000251" y="4305300"/>
              <a:ext cx="228599" cy="2493171"/>
              <a:chOff x="1047751" y="4619626"/>
              <a:chExt cx="161924" cy="2921799"/>
            </a:xfrm>
          </xdr:grpSpPr>
          <xdr:sp macro="" textlink="">
            <xdr:nvSpPr>
              <xdr:cNvPr id="1127" name="oknWidget_taxable1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1047751" y="4619626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2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1047751" y="4874419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3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1047751" y="5167311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4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1047751" y="5412583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5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1047751" y="5648324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2" name="oknWidget_taxable6" hidden="1">
                <a:extLst>
                  <a:ext uri="{63B3BB69-23CF-44E3-9099-C40C66FF867C}">
                    <a14:compatExt spid="_x0000_s1132"/>
                  </a:ext>
                  <a:ext uri="{FF2B5EF4-FFF2-40B4-BE49-F238E27FC236}">
                    <a16:creationId xmlns:a16="http://schemas.microsoft.com/office/drawing/2014/main" id="{00000000-0008-0000-0000-00006C040000}"/>
                  </a:ext>
                </a:extLst>
              </xdr:cNvPr>
              <xdr:cNvSpPr/>
            </xdr:nvSpPr>
            <xdr:spPr bwMode="auto">
              <a:xfrm>
                <a:off x="1047751" y="5865020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3" name="oknWidget_taxable7" hidden="1">
                <a:extLst>
                  <a:ext uri="{63B3BB69-23CF-44E3-9099-C40C66FF867C}">
                    <a14:compatExt spid="_x0000_s1133"/>
                  </a:ext>
                  <a:ext uri="{FF2B5EF4-FFF2-40B4-BE49-F238E27FC236}">
                    <a16:creationId xmlns:a16="http://schemas.microsoft.com/office/drawing/2014/main" id="{00000000-0008-0000-0000-00006D040000}"/>
                  </a:ext>
                </a:extLst>
              </xdr:cNvPr>
              <xdr:cNvSpPr/>
            </xdr:nvSpPr>
            <xdr:spPr bwMode="auto">
              <a:xfrm>
                <a:off x="1047751" y="6091237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4" name="oknWidget_taxable8" hidden="1">
                <a:extLst>
                  <a:ext uri="{63B3BB69-23CF-44E3-9099-C40C66FF867C}">
                    <a14:compatExt spid="_x0000_s1134"/>
                  </a:ext>
                  <a:ext uri="{FF2B5EF4-FFF2-40B4-BE49-F238E27FC236}">
                    <a16:creationId xmlns:a16="http://schemas.microsoft.com/office/drawing/2014/main" id="{00000000-0008-0000-0000-00006E040000}"/>
                  </a:ext>
                </a:extLst>
              </xdr:cNvPr>
              <xdr:cNvSpPr/>
            </xdr:nvSpPr>
            <xdr:spPr bwMode="auto">
              <a:xfrm>
                <a:off x="1047751" y="6374607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5" name="oknWidget_taxable9" hidden="1">
                <a:extLst>
                  <a:ext uri="{63B3BB69-23CF-44E3-9099-C40C66FF867C}">
                    <a14:compatExt spid="_x0000_s1135"/>
                  </a:ext>
                  <a:ext uri="{FF2B5EF4-FFF2-40B4-BE49-F238E27FC236}">
                    <a16:creationId xmlns:a16="http://schemas.microsoft.com/office/drawing/2014/main" id="{00000000-0008-0000-0000-00006F040000}"/>
                  </a:ext>
                </a:extLst>
              </xdr:cNvPr>
              <xdr:cNvSpPr/>
            </xdr:nvSpPr>
            <xdr:spPr bwMode="auto">
              <a:xfrm>
                <a:off x="1047751" y="6629402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6" name="oknWidget_taxable10" hidden="1">
                <a:extLst>
                  <a:ext uri="{63B3BB69-23CF-44E3-9099-C40C66FF867C}">
                    <a14:compatExt spid="_x0000_s1136"/>
                  </a:ext>
                  <a:ext uri="{FF2B5EF4-FFF2-40B4-BE49-F238E27FC236}">
                    <a16:creationId xmlns:a16="http://schemas.microsoft.com/office/drawing/2014/main" id="{00000000-0008-0000-0000-000070040000}"/>
                  </a:ext>
                </a:extLst>
              </xdr:cNvPr>
              <xdr:cNvSpPr/>
            </xdr:nvSpPr>
            <xdr:spPr bwMode="auto">
              <a:xfrm>
                <a:off x="1047751" y="6853241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7" name="oknWidget_taxable11" hidden="1">
                <a:extLst>
                  <a:ext uri="{63B3BB69-23CF-44E3-9099-C40C66FF867C}">
                    <a14:compatExt spid="_x0000_s1137"/>
                  </a:ext>
                  <a:ext uri="{FF2B5EF4-FFF2-40B4-BE49-F238E27FC236}">
                    <a16:creationId xmlns:a16="http://schemas.microsoft.com/office/drawing/2014/main" id="{00000000-0008-0000-0000-000071040000}"/>
                  </a:ext>
                </a:extLst>
              </xdr:cNvPr>
              <xdr:cNvSpPr/>
            </xdr:nvSpPr>
            <xdr:spPr bwMode="auto">
              <a:xfrm>
                <a:off x="1047751" y="7127085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8" name="oknWidget_taxable12" hidden="1">
                <a:extLst>
                  <a:ext uri="{63B3BB69-23CF-44E3-9099-C40C66FF867C}">
                    <a14:compatExt spid="_x0000_s1138"/>
                  </a:ext>
                  <a:ext uri="{FF2B5EF4-FFF2-40B4-BE49-F238E27FC236}">
                    <a16:creationId xmlns:a16="http://schemas.microsoft.com/office/drawing/2014/main" id="{00000000-0008-0000-0000-000072040000}"/>
                  </a:ext>
                </a:extLst>
              </xdr:cNvPr>
              <xdr:cNvSpPr/>
            </xdr:nvSpPr>
            <xdr:spPr bwMode="auto">
              <a:xfrm>
                <a:off x="1047751" y="7341399"/>
                <a:ext cx="161924" cy="2000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oneCellAnchor>
    <xdr:from>
      <xdr:col>9</xdr:col>
      <xdr:colOff>847725</xdr:colOff>
      <xdr:row>12</xdr:row>
      <xdr:rowOff>180975</xdr:rowOff>
    </xdr:from>
    <xdr:ext cx="1371600" cy="224998"/>
    <xdr:sp macro="" textlink="">
      <xdr:nvSpPr>
        <xdr:cNvPr id="75" name="cmdSameAsBillTo">
          <a:hlinkClick xmlns:r="http://schemas.openxmlformats.org/officeDocument/2006/relationships" r:id="rId1" tooltip="Open Customer Edit window"/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800600" y="34480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Bill To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552450</xdr:colOff>
          <xdr:row>32</xdr:row>
          <xdr:rowOff>200025</xdr:rowOff>
        </xdr:from>
        <xdr:to>
          <xdr:col>11</xdr:col>
          <xdr:colOff>285750</xdr:colOff>
          <xdr:row>33</xdr:row>
          <xdr:rowOff>200025</xdr:rowOff>
        </xdr:to>
        <xdr:sp macro="" textlink="">
          <xdr:nvSpPr>
            <xdr:cNvPr id="2" name="oknWidget_TaxExempt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D9F0"/>
            </a:solidFill>
            <a:ln w="9525">
              <a:solidFill>
                <a:srgbClr val="1E4E79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Tax  Exempt</a:t>
              </a:r>
            </a:p>
          </xdr:txBody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25</xdr:col>
      <xdr:colOff>496011</xdr:colOff>
      <xdr:row>12</xdr:row>
      <xdr:rowOff>124188</xdr:rowOff>
    </xdr:to>
    <xdr:pic>
      <xdr:nvPicPr>
        <xdr:cNvPr id="78" name="oknQuickStart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8100" y="723900"/>
          <a:ext cx="5096586" cy="2600688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23</xdr:col>
      <xdr:colOff>431800</xdr:colOff>
      <xdr:row>10</xdr:row>
      <xdr:rowOff>149225</xdr:rowOff>
    </xdr:to>
    <xdr:sp macro="" textlink="">
      <xdr:nvSpPr>
        <xdr:cNvPr id="1123" name="oknLiteNote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76612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c5155.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28575</xdr:colOff>
      <xdr:row>2</xdr:row>
      <xdr:rowOff>53975</xdr:rowOff>
    </xdr:from>
    <xdr:to>
      <xdr:col>7</xdr:col>
      <xdr:colOff>9525</xdr:colOff>
      <xdr:row>2</xdr:row>
      <xdr:rowOff>485775</xdr:rowOff>
    </xdr:to>
    <xdr:pic>
      <xdr:nvPicPr>
        <xdr:cNvPr id="4" name="oknWidget_logo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0" y="825500"/>
          <a:ext cx="914400" cy="431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A44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A9" sqref="A9:B9"/>
    </sheetView>
  </sheetViews>
  <sheetFormatPr defaultRowHeight="12.75" x14ac:dyDescent="0.2"/>
  <cols>
    <col min="1" max="1" width="9.28515625" style="8" customWidth="1"/>
    <col min="2" max="2" width="9.7109375" style="8" customWidth="1"/>
    <col min="3" max="3" width="10.28515625" style="3" hidden="1" customWidth="1"/>
    <col min="4" max="4" width="16" style="3" hidden="1" customWidth="1"/>
    <col min="5" max="5" width="0.5703125" customWidth="1"/>
    <col min="6" max="6" width="10.42578125" customWidth="1"/>
    <col min="7" max="7" width="3.5703125" customWidth="1"/>
    <col min="8" max="8" width="11.28515625" customWidth="1"/>
    <col min="9" max="9" width="10.42578125" customWidth="1"/>
    <col min="10" max="10" width="16.42578125" customWidth="1"/>
    <col min="11" max="11" width="1.42578125" customWidth="1"/>
    <col min="13" max="13" width="14.5703125" customWidth="1"/>
    <col min="14" max="14" width="16.140625" customWidth="1"/>
    <col min="15" max="15" width="0.85546875" customWidth="1"/>
    <col min="16" max="16" width="1" style="8" customWidth="1"/>
    <col min="17" max="17" width="5" customWidth="1"/>
    <col min="18" max="18" width="10" hidden="1" customWidth="1"/>
  </cols>
  <sheetData>
    <row r="1" spans="1:27" s="9" customFormat="1" ht="57" customHeight="1" x14ac:dyDescent="0.2">
      <c r="C1" s="10"/>
      <c r="D1" s="10"/>
    </row>
    <row r="2" spans="1:27" ht="3.75" customHeight="1" x14ac:dyDescent="0.2"/>
    <row r="3" spans="1:27" ht="42.75" x14ac:dyDescent="0.8">
      <c r="A3" s="118" t="s">
        <v>19</v>
      </c>
      <c r="B3" s="118"/>
      <c r="H3" s="74" t="s">
        <v>35</v>
      </c>
      <c r="I3" s="1"/>
      <c r="N3" s="75" t="s">
        <v>18</v>
      </c>
      <c r="O3" s="2"/>
    </row>
    <row r="4" spans="1:27" s="12" customFormat="1" ht="17.100000000000001" customHeight="1" x14ac:dyDescent="0.2">
      <c r="A4" s="119" t="s">
        <v>49</v>
      </c>
      <c r="B4" s="119"/>
      <c r="C4" s="11"/>
      <c r="D4" s="11"/>
      <c r="F4" s="13" t="s">
        <v>36</v>
      </c>
      <c r="P4" s="14"/>
    </row>
    <row r="5" spans="1:27" s="12" customFormat="1" ht="17.100000000000001" customHeight="1" x14ac:dyDescent="0.2">
      <c r="A5" s="120" t="s">
        <v>20</v>
      </c>
      <c r="B5" s="120"/>
      <c r="C5" s="11"/>
      <c r="D5" s="11"/>
      <c r="F5" s="13" t="s">
        <v>25</v>
      </c>
      <c r="L5" s="15" t="s">
        <v>0</v>
      </c>
      <c r="M5" s="126"/>
      <c r="N5" s="126"/>
      <c r="O5" s="16"/>
      <c r="P5" s="14"/>
    </row>
    <row r="6" spans="1:27" s="12" customFormat="1" ht="17.100000000000001" customHeight="1" x14ac:dyDescent="0.2">
      <c r="A6" s="119" t="s">
        <v>45</v>
      </c>
      <c r="B6" s="119"/>
      <c r="C6" s="11"/>
      <c r="D6" s="11"/>
      <c r="F6" s="13" t="s">
        <v>37</v>
      </c>
      <c r="L6" s="15" t="s">
        <v>24</v>
      </c>
      <c r="M6" s="127"/>
      <c r="N6" s="127"/>
      <c r="O6" s="17"/>
      <c r="P6" s="14"/>
    </row>
    <row r="7" spans="1:27" s="12" customFormat="1" ht="17.100000000000001" customHeight="1" x14ac:dyDescent="0.2">
      <c r="A7" s="120"/>
      <c r="B7" s="120"/>
      <c r="C7" s="11" t="s">
        <v>17</v>
      </c>
      <c r="D7" s="11"/>
      <c r="P7" s="14"/>
    </row>
    <row r="8" spans="1:27" s="12" customFormat="1" ht="17.100000000000001" customHeight="1" x14ac:dyDescent="0.2">
      <c r="A8" s="128" t="s">
        <v>38</v>
      </c>
      <c r="B8" s="128"/>
      <c r="C8" s="11">
        <v>1</v>
      </c>
      <c r="D8" s="20"/>
      <c r="F8" s="83" t="s">
        <v>42</v>
      </c>
      <c r="G8" s="84"/>
      <c r="K8" s="83" t="s">
        <v>43</v>
      </c>
      <c r="L8" s="84"/>
      <c r="P8" s="14"/>
    </row>
    <row r="9" spans="1:27" s="12" customFormat="1" ht="17.100000000000001" customHeight="1" x14ac:dyDescent="0.2">
      <c r="A9" s="119" t="s">
        <v>29</v>
      </c>
      <c r="B9" s="119"/>
      <c r="C9" s="11">
        <v>0</v>
      </c>
      <c r="D9" s="20"/>
      <c r="F9" s="73" t="s">
        <v>22</v>
      </c>
      <c r="G9" s="22"/>
      <c r="H9" s="122" t="s">
        <v>50</v>
      </c>
      <c r="I9" s="122"/>
      <c r="J9" s="122"/>
      <c r="L9" s="73" t="s">
        <v>22</v>
      </c>
      <c r="M9" s="129"/>
      <c r="N9" s="129"/>
      <c r="P9" s="14"/>
    </row>
    <row r="10" spans="1:27" s="12" customFormat="1" ht="17.100000000000001" customHeight="1" x14ac:dyDescent="0.2">
      <c r="A10" s="21"/>
      <c r="B10" s="19"/>
      <c r="C10" s="11">
        <v>1</v>
      </c>
      <c r="D10" s="20"/>
      <c r="F10" s="73" t="s">
        <v>36</v>
      </c>
      <c r="H10" s="123"/>
      <c r="I10" s="123"/>
      <c r="J10" s="123"/>
      <c r="L10" s="73" t="s">
        <v>36</v>
      </c>
      <c r="M10" s="121"/>
      <c r="N10" s="121"/>
      <c r="P10" s="14"/>
    </row>
    <row r="11" spans="1:27" s="12" customFormat="1" ht="17.100000000000001" customHeight="1" x14ac:dyDescent="0.2">
      <c r="A11" s="18"/>
      <c r="B11" s="19"/>
      <c r="C11" s="11">
        <v>0.08</v>
      </c>
      <c r="D11" s="20"/>
      <c r="F11" s="73" t="s">
        <v>39</v>
      </c>
      <c r="H11" s="123" t="s">
        <v>30</v>
      </c>
      <c r="I11" s="123"/>
      <c r="J11" s="123"/>
      <c r="L11" s="73" t="s">
        <v>39</v>
      </c>
      <c r="M11" s="121"/>
      <c r="N11" s="121"/>
      <c r="P11" s="14"/>
    </row>
    <row r="12" spans="1:27" s="12" customFormat="1" ht="17.100000000000001" customHeight="1" x14ac:dyDescent="0.2">
      <c r="A12" s="18"/>
      <c r="B12" s="19"/>
      <c r="C12" s="11">
        <v>0.06</v>
      </c>
      <c r="D12" s="20"/>
      <c r="F12" s="73" t="s">
        <v>40</v>
      </c>
      <c r="H12" s="123"/>
      <c r="I12" s="123"/>
      <c r="J12" s="123"/>
      <c r="L12" s="73" t="s">
        <v>44</v>
      </c>
      <c r="M12" s="121"/>
      <c r="N12" s="121"/>
      <c r="P12" s="14"/>
    </row>
    <row r="13" spans="1:27" s="12" customFormat="1" ht="17.100000000000001" customHeight="1" x14ac:dyDescent="0.2">
      <c r="A13" s="18"/>
      <c r="B13" s="19"/>
      <c r="C13" s="11"/>
      <c r="D13" s="11"/>
      <c r="F13" s="73" t="s">
        <v>41</v>
      </c>
      <c r="H13" s="123"/>
      <c r="I13" s="123"/>
      <c r="J13" s="123"/>
      <c r="P13" s="14"/>
    </row>
    <row r="14" spans="1:27" s="12" customFormat="1" ht="17.100000000000001" customHeight="1" x14ac:dyDescent="0.2">
      <c r="A14" s="18"/>
      <c r="B14" s="19"/>
      <c r="C14" s="11"/>
      <c r="D14" s="11"/>
      <c r="P14" s="14"/>
    </row>
    <row r="15" spans="1:27" s="25" customFormat="1" ht="17.100000000000001" customHeight="1" x14ac:dyDescent="0.2">
      <c r="A15" s="23"/>
      <c r="B15" s="23"/>
      <c r="C15" s="24"/>
      <c r="D15" s="24"/>
      <c r="F15" s="83" t="s">
        <v>7</v>
      </c>
      <c r="G15" s="84"/>
      <c r="H15" s="83" t="s">
        <v>6</v>
      </c>
      <c r="I15" s="84"/>
      <c r="J15" s="61" t="s">
        <v>8</v>
      </c>
      <c r="K15" s="83" t="s">
        <v>9</v>
      </c>
      <c r="L15" s="84"/>
      <c r="M15" s="62" t="s">
        <v>12</v>
      </c>
      <c r="N15" s="62" t="s">
        <v>11</v>
      </c>
      <c r="O15" s="26"/>
      <c r="P15" s="23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s="25" customFormat="1" ht="17.100000000000001" customHeight="1" x14ac:dyDescent="0.2">
      <c r="A16" s="23"/>
      <c r="B16" s="23"/>
      <c r="C16" s="24"/>
      <c r="D16" s="24"/>
      <c r="F16" s="116"/>
      <c r="G16" s="117"/>
      <c r="H16" s="116" t="s">
        <v>48</v>
      </c>
      <c r="I16" s="117"/>
      <c r="J16" s="27"/>
      <c r="K16" s="114" t="s">
        <v>46</v>
      </c>
      <c r="L16" s="115"/>
      <c r="M16" s="28" t="s">
        <v>47</v>
      </c>
      <c r="N16" s="29"/>
      <c r="O16" s="30"/>
      <c r="P16" s="23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2" customFormat="1" ht="3" customHeight="1" x14ac:dyDescent="0.2">
      <c r="A17" s="14"/>
      <c r="B17" s="14"/>
      <c r="C17" s="11"/>
      <c r="D17" s="11"/>
      <c r="P17" s="14"/>
    </row>
    <row r="18" spans="1:27" s="25" customFormat="1" ht="17.100000000000001" customHeight="1" x14ac:dyDescent="0.2">
      <c r="A18" s="76" t="s">
        <v>51</v>
      </c>
      <c r="B18" s="31" t="s">
        <v>34</v>
      </c>
      <c r="C18" s="24" t="s">
        <v>14</v>
      </c>
      <c r="D18" s="24" t="s">
        <v>21</v>
      </c>
      <c r="F18" s="83" t="s">
        <v>33</v>
      </c>
      <c r="G18" s="84"/>
      <c r="H18" s="83" t="s">
        <v>13</v>
      </c>
      <c r="I18" s="85"/>
      <c r="J18" s="84"/>
      <c r="K18" s="83" t="s">
        <v>5</v>
      </c>
      <c r="L18" s="84"/>
      <c r="M18" s="63" t="s">
        <v>4</v>
      </c>
      <c r="N18" s="63" t="s">
        <v>3</v>
      </c>
      <c r="O18" s="26"/>
      <c r="P18" s="23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s="25" customFormat="1" ht="17.100000000000001" customHeight="1" x14ac:dyDescent="0.2">
      <c r="A19" s="23">
        <v>1</v>
      </c>
      <c r="B19" s="23"/>
      <c r="C19" s="32">
        <v>1</v>
      </c>
      <c r="D19" s="32">
        <v>0</v>
      </c>
      <c r="F19" s="33" t="s">
        <v>59</v>
      </c>
      <c r="G19" s="34"/>
      <c r="H19" s="86" t="s">
        <v>31</v>
      </c>
      <c r="I19" s="87"/>
      <c r="J19" s="88"/>
      <c r="K19" s="124">
        <v>1</v>
      </c>
      <c r="L19" s="125"/>
      <c r="M19" s="35">
        <v>50</v>
      </c>
      <c r="N19" s="36">
        <f>ROUND(oknQuantity_1*oknPrice_1,2)</f>
        <v>50</v>
      </c>
      <c r="O19" s="37"/>
      <c r="P19" s="23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s="25" customFormat="1" ht="17.100000000000001" customHeight="1" x14ac:dyDescent="0.2">
      <c r="A20" s="23">
        <v>2</v>
      </c>
      <c r="B20" s="23"/>
      <c r="C20" s="32" t="b">
        <v>1</v>
      </c>
      <c r="D20" s="32">
        <v>0</v>
      </c>
      <c r="F20" s="64" t="s">
        <v>58</v>
      </c>
      <c r="G20" s="65"/>
      <c r="H20" s="102" t="s">
        <v>32</v>
      </c>
      <c r="I20" s="103"/>
      <c r="J20" s="104"/>
      <c r="K20" s="100">
        <v>1</v>
      </c>
      <c r="L20" s="101"/>
      <c r="M20" s="66">
        <v>50</v>
      </c>
      <c r="N20" s="67">
        <f>ROUND(oknQuantity_2*oknPrice_2,2)</f>
        <v>50</v>
      </c>
      <c r="O20" s="38"/>
      <c r="P20" s="23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s="25" customFormat="1" ht="17.100000000000001" customHeight="1" x14ac:dyDescent="0.2">
      <c r="A21" s="23">
        <v>3</v>
      </c>
      <c r="B21" s="23"/>
      <c r="C21" s="32">
        <v>0</v>
      </c>
      <c r="D21" s="32">
        <v>0</v>
      </c>
      <c r="F21" s="39"/>
      <c r="G21" s="40"/>
      <c r="H21" s="96"/>
      <c r="I21" s="97"/>
      <c r="J21" s="98"/>
      <c r="K21" s="89">
        <v>0</v>
      </c>
      <c r="L21" s="90"/>
      <c r="M21" s="41">
        <v>0</v>
      </c>
      <c r="N21" s="42">
        <f>ROUND(oknQuantity_3*oknPrice_3,2)</f>
        <v>0</v>
      </c>
      <c r="O21" s="38"/>
      <c r="P21" s="2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s="25" customFormat="1" ht="17.100000000000001" customHeight="1" x14ac:dyDescent="0.2">
      <c r="A22" s="23">
        <v>4</v>
      </c>
      <c r="B22" s="23"/>
      <c r="C22" s="32">
        <v>0</v>
      </c>
      <c r="D22" s="32">
        <v>0</v>
      </c>
      <c r="F22" s="64"/>
      <c r="G22" s="65"/>
      <c r="H22" s="102"/>
      <c r="I22" s="103"/>
      <c r="J22" s="104"/>
      <c r="K22" s="100">
        <v>0</v>
      </c>
      <c r="L22" s="101"/>
      <c r="M22" s="66">
        <v>0</v>
      </c>
      <c r="N22" s="67">
        <f>ROUND(oknQuantity_4*oknPrice_4,2)</f>
        <v>0</v>
      </c>
      <c r="O22" s="38"/>
      <c r="P22" s="23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s="25" customFormat="1" ht="17.100000000000001" customHeight="1" x14ac:dyDescent="0.2">
      <c r="A23" s="23">
        <v>5</v>
      </c>
      <c r="B23" s="23"/>
      <c r="C23" s="32">
        <v>0</v>
      </c>
      <c r="D23" s="32">
        <v>0</v>
      </c>
      <c r="F23" s="39"/>
      <c r="G23" s="40"/>
      <c r="H23" s="96"/>
      <c r="I23" s="97"/>
      <c r="J23" s="98"/>
      <c r="K23" s="89">
        <v>0</v>
      </c>
      <c r="L23" s="90"/>
      <c r="M23" s="41">
        <v>0</v>
      </c>
      <c r="N23" s="42">
        <f>ROUND(oknQuantity_5*oknPrice_5,2)</f>
        <v>0</v>
      </c>
      <c r="O23" s="38"/>
      <c r="P23" s="23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s="25" customFormat="1" ht="17.100000000000001" customHeight="1" x14ac:dyDescent="0.2">
      <c r="A24" s="23">
        <v>6</v>
      </c>
      <c r="B24" s="23"/>
      <c r="C24" s="32">
        <v>0</v>
      </c>
      <c r="D24" s="32">
        <v>0</v>
      </c>
      <c r="F24" s="64"/>
      <c r="G24" s="65"/>
      <c r="H24" s="102"/>
      <c r="I24" s="103"/>
      <c r="J24" s="104"/>
      <c r="K24" s="100">
        <v>0</v>
      </c>
      <c r="L24" s="101"/>
      <c r="M24" s="66">
        <v>0</v>
      </c>
      <c r="N24" s="67">
        <f>ROUND(oknQuantity_6*oknPrice_6,2)</f>
        <v>0</v>
      </c>
      <c r="O24" s="38"/>
      <c r="P24" s="23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s="25" customFormat="1" ht="17.100000000000001" customHeight="1" x14ac:dyDescent="0.2">
      <c r="A25" s="23">
        <v>7</v>
      </c>
      <c r="B25" s="23"/>
      <c r="C25" s="32" t="b">
        <v>0</v>
      </c>
      <c r="D25" s="32">
        <v>0</v>
      </c>
      <c r="F25" s="39"/>
      <c r="G25" s="40"/>
      <c r="H25" s="96"/>
      <c r="I25" s="97"/>
      <c r="J25" s="98"/>
      <c r="K25" s="89">
        <v>0</v>
      </c>
      <c r="L25" s="90"/>
      <c r="M25" s="41">
        <v>0</v>
      </c>
      <c r="N25" s="42">
        <f>ROUND(oknQuantity_7*oknPrice_7,2)</f>
        <v>0</v>
      </c>
      <c r="O25" s="38"/>
      <c r="P25" s="23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s="25" customFormat="1" ht="17.100000000000001" customHeight="1" x14ac:dyDescent="0.2">
      <c r="A26" s="23">
        <v>8</v>
      </c>
      <c r="B26" s="23"/>
      <c r="C26" s="32">
        <v>0</v>
      </c>
      <c r="D26" s="32">
        <v>0</v>
      </c>
      <c r="F26" s="64"/>
      <c r="G26" s="65"/>
      <c r="H26" s="102"/>
      <c r="I26" s="103"/>
      <c r="J26" s="104"/>
      <c r="K26" s="100">
        <v>0</v>
      </c>
      <c r="L26" s="101"/>
      <c r="M26" s="66">
        <v>0</v>
      </c>
      <c r="N26" s="67">
        <f>ROUND(oknQuantity_8*oknPrice_8,2)</f>
        <v>0</v>
      </c>
      <c r="O26" s="38"/>
      <c r="P26" s="23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s="25" customFormat="1" ht="17.100000000000001" customHeight="1" x14ac:dyDescent="0.2">
      <c r="A27" s="23">
        <v>9</v>
      </c>
      <c r="B27" s="23"/>
      <c r="C27" s="32" t="b">
        <v>0</v>
      </c>
      <c r="D27" s="32">
        <v>0</v>
      </c>
      <c r="F27" s="39"/>
      <c r="G27" s="43"/>
      <c r="H27" s="96"/>
      <c r="I27" s="97"/>
      <c r="J27" s="98"/>
      <c r="K27" s="89">
        <v>0</v>
      </c>
      <c r="L27" s="90"/>
      <c r="M27" s="41">
        <v>0</v>
      </c>
      <c r="N27" s="42">
        <f>ROUND(oknQuantity_9*oknPrice_9,2)</f>
        <v>0</v>
      </c>
      <c r="O27" s="38"/>
      <c r="P27" s="23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s="25" customFormat="1" ht="17.100000000000001" customHeight="1" x14ac:dyDescent="0.2">
      <c r="A28" s="23">
        <v>10</v>
      </c>
      <c r="B28" s="23"/>
      <c r="C28" s="32" t="b">
        <v>0</v>
      </c>
      <c r="D28" s="32">
        <v>0</v>
      </c>
      <c r="F28" s="64"/>
      <c r="G28" s="68"/>
      <c r="H28" s="102"/>
      <c r="I28" s="103"/>
      <c r="J28" s="104"/>
      <c r="K28" s="100">
        <v>0</v>
      </c>
      <c r="L28" s="101"/>
      <c r="M28" s="66">
        <v>0</v>
      </c>
      <c r="N28" s="67">
        <f>ROUND(oknQuantity_10*oknPrice_10,2)</f>
        <v>0</v>
      </c>
      <c r="O28" s="38"/>
      <c r="P28" s="23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s="25" customFormat="1" ht="17.100000000000001" customHeight="1" x14ac:dyDescent="0.2">
      <c r="A29" s="23">
        <v>11</v>
      </c>
      <c r="B29" s="23"/>
      <c r="C29" s="32">
        <v>0</v>
      </c>
      <c r="D29" s="32">
        <v>0</v>
      </c>
      <c r="F29" s="39"/>
      <c r="G29" s="43"/>
      <c r="H29" s="96"/>
      <c r="I29" s="97"/>
      <c r="J29" s="98"/>
      <c r="K29" s="89">
        <v>0</v>
      </c>
      <c r="L29" s="90"/>
      <c r="M29" s="41">
        <v>0</v>
      </c>
      <c r="N29" s="42">
        <f>ROUND(oknQuantity_11*oknPrice_11,2)</f>
        <v>0</v>
      </c>
      <c r="O29" s="38"/>
      <c r="P29" s="23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s="25" customFormat="1" ht="17.100000000000001" customHeight="1" x14ac:dyDescent="0.2">
      <c r="A30" s="23">
        <v>12</v>
      </c>
      <c r="B30" s="23"/>
      <c r="C30" s="32">
        <v>0</v>
      </c>
      <c r="D30" s="32">
        <v>0</v>
      </c>
      <c r="F30" s="69"/>
      <c r="G30" s="70"/>
      <c r="H30" s="93"/>
      <c r="I30" s="94"/>
      <c r="J30" s="95"/>
      <c r="K30" s="91">
        <v>0</v>
      </c>
      <c r="L30" s="92"/>
      <c r="M30" s="71">
        <v>0</v>
      </c>
      <c r="N30" s="72">
        <f>ROUND(oknQuantity_12*oknPrice_12,2)</f>
        <v>0</v>
      </c>
      <c r="O30" s="38"/>
      <c r="P30" s="23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s="25" customFormat="1" ht="17.100000000000001" customHeight="1" x14ac:dyDescent="0.2">
      <c r="A31" s="23"/>
      <c r="B31" s="23"/>
      <c r="C31" s="24"/>
      <c r="D31" s="44">
        <f t="array" ref="D31">SUM(oknTaxable_1:oknTaxable_12*oknLineTotal_1:oknLineTotal_12)</f>
        <v>100</v>
      </c>
      <c r="F31" s="45"/>
      <c r="G31" s="45"/>
      <c r="H31" s="45"/>
      <c r="I31" s="45"/>
      <c r="J31" s="45"/>
      <c r="K31" s="45"/>
      <c r="M31" s="46" t="s">
        <v>28</v>
      </c>
      <c r="N31" s="47">
        <f>SUM(oknLineTotal_1:oknLineTotal_12)</f>
        <v>100</v>
      </c>
      <c r="O31" s="37"/>
      <c r="P31" s="23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s="25" customFormat="1" ht="17.100000000000001" customHeight="1" x14ac:dyDescent="0.2">
      <c r="A32" s="23"/>
      <c r="B32" s="23"/>
      <c r="C32" s="24"/>
      <c r="D32" s="44"/>
      <c r="F32" s="45"/>
      <c r="G32" s="45"/>
      <c r="H32" s="45"/>
      <c r="I32" s="45"/>
      <c r="J32" s="45"/>
      <c r="K32" s="45"/>
      <c r="M32" s="46" t="s">
        <v>55</v>
      </c>
      <c r="N32" s="48">
        <v>0.3</v>
      </c>
      <c r="O32" s="37"/>
      <c r="P32" s="23"/>
      <c r="Q32" s="12"/>
      <c r="R32" s="12" t="s">
        <v>52</v>
      </c>
      <c r="S32" s="12"/>
      <c r="T32" s="12"/>
      <c r="U32" s="12"/>
      <c r="V32" s="12"/>
      <c r="W32" s="12"/>
      <c r="X32" s="12"/>
      <c r="Y32" s="12"/>
      <c r="Z32" s="12"/>
      <c r="AA32" s="12"/>
    </row>
    <row r="33" spans="1:27" s="25" customFormat="1" ht="17.100000000000001" customHeight="1" x14ac:dyDescent="0.2">
      <c r="A33" s="23"/>
      <c r="B33" s="23"/>
      <c r="C33" s="24"/>
      <c r="D33" s="44"/>
      <c r="F33" s="45"/>
      <c r="G33" s="45"/>
      <c r="H33" s="45"/>
      <c r="I33" s="45"/>
      <c r="J33" s="45"/>
      <c r="K33" s="45"/>
      <c r="M33" s="46" t="s">
        <v>10</v>
      </c>
      <c r="N33" s="47">
        <f>ROUND(oknSubtotalBeforeDiscount*(1-oknDiscount),2)</f>
        <v>70</v>
      </c>
      <c r="O33" s="37"/>
      <c r="P33" s="23"/>
      <c r="Q33" s="12"/>
      <c r="R33" s="77" t="s">
        <v>53</v>
      </c>
      <c r="S33" s="12"/>
      <c r="T33" s="12"/>
      <c r="U33" s="12"/>
      <c r="V33" s="12"/>
      <c r="W33" s="12"/>
      <c r="X33" s="12"/>
      <c r="Y33" s="12"/>
      <c r="Z33" s="12"/>
      <c r="AA33" s="12"/>
    </row>
    <row r="34" spans="1:27" s="25" customFormat="1" ht="17.100000000000001" customHeight="1" x14ac:dyDescent="0.2">
      <c r="A34" s="23"/>
      <c r="B34" s="23"/>
      <c r="C34" s="24"/>
      <c r="D34" s="24"/>
      <c r="G34" s="49"/>
      <c r="H34" s="45"/>
      <c r="I34" s="45"/>
      <c r="J34" s="45"/>
      <c r="K34" s="45"/>
      <c r="L34" s="50" t="s">
        <v>27</v>
      </c>
      <c r="M34" s="51">
        <v>8.3750000000000005E-2</v>
      </c>
      <c r="N34" s="47">
        <f>IF(oknTaxExempt,0,ROUND(IF(oknSubtotal=0,0,IF(oknTaxType=0,0, oknTax1Rate*(oknSubtotal+IF(oknTaxTotalIncludingShippingCost=0,0,oknShippingCost)))),2))</f>
        <v>9.2100000000000009</v>
      </c>
      <c r="O34" s="37"/>
      <c r="P34" s="23"/>
      <c r="Q34" s="12"/>
      <c r="R34" s="78">
        <v>30</v>
      </c>
      <c r="S34" s="12"/>
      <c r="T34" s="12"/>
      <c r="U34" s="12"/>
      <c r="V34" s="12"/>
      <c r="W34" s="12"/>
      <c r="X34" s="12"/>
      <c r="Y34" s="12"/>
      <c r="Z34" s="12"/>
      <c r="AA34" s="12"/>
    </row>
    <row r="35" spans="1:27" s="25" customFormat="1" ht="17.100000000000001" hidden="1" customHeight="1" x14ac:dyDescent="0.2">
      <c r="A35" s="23"/>
      <c r="B35" s="23"/>
      <c r="C35" s="24"/>
      <c r="D35" s="24"/>
      <c r="G35" s="49"/>
      <c r="H35" s="49"/>
      <c r="I35" s="49"/>
      <c r="J35" s="49"/>
      <c r="K35" s="45"/>
      <c r="L35" s="50" t="s">
        <v>26</v>
      </c>
      <c r="M35" s="52">
        <v>0</v>
      </c>
      <c r="N35" s="47">
        <f>ROUND(IF(oknLineTotalTaxable=0,0,IF(oknTaxType&lt;&gt;2,0,oknTax2Rate*(oknLineTotalTaxable+IF(oknTaxTotalIncludingShippingCost=0,0,oknShippingCost)+IF(oknTax2IsAppliedToTax1=0,0,oknTax1)))),2)</f>
        <v>0</v>
      </c>
      <c r="O35" s="53"/>
      <c r="P35" s="23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s="25" customFormat="1" ht="17.100000000000001" customHeight="1" x14ac:dyDescent="0.2">
      <c r="A36" s="23"/>
      <c r="B36" s="23"/>
      <c r="C36" s="24"/>
      <c r="D36" s="24"/>
      <c r="F36" s="54" t="s">
        <v>23</v>
      </c>
      <c r="G36" s="49"/>
      <c r="H36" s="49"/>
      <c r="I36" s="49"/>
      <c r="J36" s="49"/>
      <c r="K36" s="45"/>
      <c r="M36" s="46" t="s">
        <v>1</v>
      </c>
      <c r="N36" s="55">
        <v>40</v>
      </c>
      <c r="O36" s="56"/>
      <c r="P36" s="23"/>
      <c r="Q36" s="12"/>
      <c r="R36" s="79" t="s">
        <v>54</v>
      </c>
      <c r="S36" s="12"/>
      <c r="T36" s="12"/>
      <c r="U36" s="12"/>
      <c r="V36" s="12"/>
      <c r="W36" s="12"/>
      <c r="X36" s="12"/>
      <c r="Y36" s="12"/>
      <c r="Z36" s="12"/>
      <c r="AA36" s="12"/>
    </row>
    <row r="37" spans="1:27" s="25" customFormat="1" ht="17.100000000000001" customHeight="1" x14ac:dyDescent="0.2">
      <c r="A37" s="23"/>
      <c r="B37" s="23"/>
      <c r="C37" s="24"/>
      <c r="D37" s="24"/>
      <c r="F37" s="105"/>
      <c r="G37" s="106"/>
      <c r="H37" s="106"/>
      <c r="I37" s="106"/>
      <c r="J37" s="106"/>
      <c r="K37" s="107"/>
      <c r="M37" s="57" t="s">
        <v>2</v>
      </c>
      <c r="N37" s="58">
        <f>ROUND(oknSubtotal + oknShippingCost + IF(oknTaxType=0,0,IF(oknTaxType=1,oknTax1,oknTax1+oknTax2)),2)</f>
        <v>119.21</v>
      </c>
      <c r="O37" s="37"/>
      <c r="P37" s="23"/>
      <c r="Q37" s="12"/>
      <c r="R37" s="80" t="b">
        <v>0</v>
      </c>
      <c r="S37" s="12"/>
      <c r="T37" s="12"/>
      <c r="U37" s="12"/>
      <c r="V37" s="12"/>
      <c r="W37" s="12"/>
      <c r="X37" s="12"/>
      <c r="Y37" s="12"/>
      <c r="Z37" s="12"/>
      <c r="AA37" s="12"/>
    </row>
    <row r="38" spans="1:27" s="12" customFormat="1" ht="17.100000000000001" customHeight="1" x14ac:dyDescent="0.2">
      <c r="A38" s="14"/>
      <c r="B38" s="14"/>
      <c r="C38" s="11"/>
      <c r="D38" s="11"/>
      <c r="F38" s="108"/>
      <c r="G38" s="109"/>
      <c r="H38" s="109"/>
      <c r="I38" s="109"/>
      <c r="J38" s="109"/>
      <c r="K38" s="110"/>
      <c r="M38" s="57" t="s">
        <v>16</v>
      </c>
      <c r="N38" s="59">
        <v>0</v>
      </c>
      <c r="P38" s="14"/>
    </row>
    <row r="39" spans="1:27" s="12" customFormat="1" ht="17.100000000000001" customHeight="1" x14ac:dyDescent="0.2">
      <c r="A39" s="14"/>
      <c r="B39" s="14"/>
      <c r="C39" s="11"/>
      <c r="D39" s="11"/>
      <c r="F39" s="111"/>
      <c r="G39" s="112"/>
      <c r="H39" s="112"/>
      <c r="I39" s="112"/>
      <c r="J39" s="112"/>
      <c r="K39" s="113"/>
      <c r="M39" s="57" t="s">
        <v>15</v>
      </c>
      <c r="N39" s="60">
        <f>ROUND(oknTotal-oknPayments,2)</f>
        <v>119.21</v>
      </c>
      <c r="P39" s="14"/>
    </row>
    <row r="40" spans="1:27" s="12" customFormat="1" ht="17.100000000000001" customHeight="1" x14ac:dyDescent="0.2">
      <c r="A40" s="14"/>
      <c r="B40" s="14"/>
      <c r="C40" s="11"/>
      <c r="D40" s="11"/>
      <c r="P40" s="14"/>
    </row>
    <row r="41" spans="1:27" s="12" customFormat="1" ht="28.5" customHeight="1" x14ac:dyDescent="0.25">
      <c r="A41" s="14"/>
      <c r="B41" s="14"/>
      <c r="C41" s="11"/>
      <c r="D41" s="11"/>
      <c r="F41" s="82" t="s">
        <v>56</v>
      </c>
      <c r="G41" s="99"/>
      <c r="H41" s="99"/>
      <c r="I41" s="99"/>
      <c r="J41" s="99"/>
      <c r="K41" s="99"/>
      <c r="L41" s="99"/>
      <c r="M41" s="99"/>
      <c r="N41" s="99"/>
      <c r="P41" s="14"/>
    </row>
    <row r="42" spans="1:27" s="12" customFormat="1" ht="30.75" customHeight="1" x14ac:dyDescent="0.25">
      <c r="A42" s="14"/>
      <c r="B42" s="14"/>
      <c r="C42" s="11"/>
      <c r="D42" s="11"/>
      <c r="F42" s="82" t="s">
        <v>57</v>
      </c>
      <c r="G42" s="82"/>
      <c r="H42" s="82"/>
      <c r="I42" s="82"/>
      <c r="J42" s="82"/>
      <c r="K42" s="82"/>
      <c r="L42" s="82"/>
      <c r="M42" s="82"/>
      <c r="N42" s="82"/>
      <c r="P42" s="14"/>
    </row>
    <row r="43" spans="1:27" x14ac:dyDescent="0.2">
      <c r="F43" s="4"/>
      <c r="G43" s="4"/>
      <c r="H43" s="4"/>
      <c r="I43" s="4"/>
      <c r="J43" s="5"/>
      <c r="K43" s="4"/>
      <c r="L43" s="4"/>
      <c r="M43" s="6"/>
      <c r="N43" s="4"/>
    </row>
    <row r="44" spans="1:27" x14ac:dyDescent="0.2">
      <c r="F44" s="7"/>
      <c r="G44" s="7"/>
      <c r="H44" s="7"/>
      <c r="I44" s="7"/>
      <c r="J44" s="5"/>
      <c r="K44" s="7"/>
      <c r="L44" s="4"/>
      <c r="M44" s="4"/>
      <c r="N44" s="4"/>
    </row>
  </sheetData>
  <sheetProtection sheet="1" objects="1" scenarios="1" selectLockedCells="1"/>
  <mergeCells count="56">
    <mergeCell ref="M5:N5"/>
    <mergeCell ref="M6:N6"/>
    <mergeCell ref="A8:B8"/>
    <mergeCell ref="A9:B9"/>
    <mergeCell ref="F8:G8"/>
    <mergeCell ref="K8:L8"/>
    <mergeCell ref="M9:N9"/>
    <mergeCell ref="K27:L27"/>
    <mergeCell ref="K28:L28"/>
    <mergeCell ref="H28:J28"/>
    <mergeCell ref="K20:L20"/>
    <mergeCell ref="K21:L21"/>
    <mergeCell ref="K26:L26"/>
    <mergeCell ref="H21:J21"/>
    <mergeCell ref="H24:J24"/>
    <mergeCell ref="H26:J26"/>
    <mergeCell ref="H20:J20"/>
    <mergeCell ref="K18:L18"/>
    <mergeCell ref="K19:L19"/>
    <mergeCell ref="M12:N12"/>
    <mergeCell ref="H25:J25"/>
    <mergeCell ref="H23:J23"/>
    <mergeCell ref="H13:J13"/>
    <mergeCell ref="H12:J12"/>
    <mergeCell ref="H16:I16"/>
    <mergeCell ref="M10:N10"/>
    <mergeCell ref="M11:N11"/>
    <mergeCell ref="H9:J9"/>
    <mergeCell ref="H10:J10"/>
    <mergeCell ref="H11:J11"/>
    <mergeCell ref="A3:B3"/>
    <mergeCell ref="A4:B4"/>
    <mergeCell ref="A5:B5"/>
    <mergeCell ref="A6:B6"/>
    <mergeCell ref="A7:B7"/>
    <mergeCell ref="F15:G15"/>
    <mergeCell ref="K15:L15"/>
    <mergeCell ref="K16:L16"/>
    <mergeCell ref="F16:G16"/>
    <mergeCell ref="H15:I15"/>
    <mergeCell ref="F42:N42"/>
    <mergeCell ref="F18:G18"/>
    <mergeCell ref="H18:J18"/>
    <mergeCell ref="H19:J19"/>
    <mergeCell ref="K29:L29"/>
    <mergeCell ref="K30:L30"/>
    <mergeCell ref="H30:J30"/>
    <mergeCell ref="H29:J29"/>
    <mergeCell ref="F41:N41"/>
    <mergeCell ref="K24:L24"/>
    <mergeCell ref="H27:J27"/>
    <mergeCell ref="K22:L22"/>
    <mergeCell ref="K23:L23"/>
    <mergeCell ref="K25:L25"/>
    <mergeCell ref="H22:J22"/>
    <mergeCell ref="F37:K39"/>
  </mergeCells>
  <phoneticPr fontId="4" type="noConversion"/>
  <dataValidations count="12">
    <dataValidation type="date" allowBlank="1" showErrorMessage="1" errorTitle="Invalid Input" error="Please enter a valid date." sqref="M5 J16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M6 A9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M9:N11 H9:J11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2:J13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2:N12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6:G16 M16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6:I16 K16:L16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6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19:J30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8 K19:M30 M34:M35 N36" xr:uid="{00000000-0002-0000-0000-000009000000}">
      <formula1>999999999.99</formula1>
    </dataValidation>
    <dataValidation type="textLength" allowBlank="1" showInputMessage="1" showErrorMessage="1" errorTitle="Invalid Input" error="Max characters allowed: 10" sqref="F19:F30" xr:uid="{00000000-0002-0000-0000-00000A000000}">
      <formula1>0</formula1>
      <formula2>20</formula2>
    </dataValidation>
    <dataValidation type="textLength" allowBlank="1" showInputMessage="1" showErrorMessage="1" sqref="G34 G35:J36 F37:K39" xr:uid="{00000000-0002-0000-0000-00000B000000}">
      <formula1>1</formula1>
      <formula2>255</formula2>
    </dataValidation>
  </dataValidations>
  <printOptions horizontalCentered="1" verticalCentered="1"/>
  <pageMargins left="0.31496062992126" right="0.31496062992126" top="0.31496062992126" bottom="0.25" header="0.31496062992126" footer="0.31496062992126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7" r:id="rId4" name="oknWidget_taxable1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18</xdr:row>
                    <xdr:rowOff>19050</xdr:rowOff>
                  </from>
                  <to>
                    <xdr:col>6</xdr:col>
                    <xdr:colOff>228600</xdr:colOff>
                    <xdr:row>18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5" name="oknWidget_taxable2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19</xdr:row>
                    <xdr:rowOff>28575</xdr:rowOff>
                  </from>
                  <to>
                    <xdr:col>6</xdr:col>
                    <xdr:colOff>228600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6" name="oknWidget_taxable3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20</xdr:row>
                    <xdr:rowOff>66675</xdr:rowOff>
                  </from>
                  <to>
                    <xdr:col>6</xdr:col>
                    <xdr:colOff>228600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7" name="oknWidget_taxable4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21</xdr:row>
                    <xdr:rowOff>66675</xdr:rowOff>
                  </from>
                  <to>
                    <xdr:col>6</xdr:col>
                    <xdr:colOff>228600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8" name="oknWidget_taxable5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22</xdr:row>
                    <xdr:rowOff>57150</xdr:rowOff>
                  </from>
                  <to>
                    <xdr:col>6</xdr:col>
                    <xdr:colOff>228600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9" name="oknWidget_taxable6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23</xdr:row>
                    <xdr:rowOff>38100</xdr:rowOff>
                  </from>
                  <to>
                    <xdr:col>6</xdr:col>
                    <xdr:colOff>228600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0" name="oknWidget_taxable7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24</xdr:row>
                    <xdr:rowOff>19050</xdr:rowOff>
                  </from>
                  <to>
                    <xdr:col>6</xdr:col>
                    <xdr:colOff>228600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" name="oknWidget_taxable8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25</xdr:row>
                    <xdr:rowOff>47625</xdr:rowOff>
                  </from>
                  <to>
                    <xdr:col>6</xdr:col>
                    <xdr:colOff>228600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2" name="oknWidget_taxable9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26</xdr:row>
                    <xdr:rowOff>57150</xdr:rowOff>
                  </from>
                  <to>
                    <xdr:col>6</xdr:col>
                    <xdr:colOff>228600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3" name="oknWidget_taxable10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27</xdr:row>
                    <xdr:rowOff>38100</xdr:rowOff>
                  </from>
                  <to>
                    <xdr:col>6</xdr:col>
                    <xdr:colOff>228600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4" name="oknWidget_taxable11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28</xdr:row>
                    <xdr:rowOff>66675</xdr:rowOff>
                  </from>
                  <to>
                    <xdr:col>6</xdr:col>
                    <xdr:colOff>228600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5" name="oknWidget_taxable12">
              <controlPr defaultSize="0" autoFill="0" autoLine="0" autoPict="0" altText="">
                <anchor moveWithCells="1">
                  <from>
                    <xdr:col>6</xdr:col>
                    <xdr:colOff>0</xdr:colOff>
                    <xdr:row>29</xdr:row>
                    <xdr:rowOff>38100</xdr:rowOff>
                  </from>
                  <to>
                    <xdr:col>6</xdr:col>
                    <xdr:colOff>228600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6" name="oknWidget_TaxExempt">
              <controlPr defaultSize="0" autoFill="0" autoLine="0" autoPict="0">
                <anchor moveWithCells="1">
                  <from>
                    <xdr:col>9</xdr:col>
                    <xdr:colOff>552450</xdr:colOff>
                    <xdr:row>32</xdr:row>
                    <xdr:rowOff>200025</xdr:rowOff>
                  </from>
                  <to>
                    <xdr:col>11</xdr:col>
                    <xdr:colOff>285750</xdr:colOff>
                    <xdr:row>33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50C35-6C4D-4BDE-9EEA-10D92455384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132</vt:i4>
      </vt:variant>
    </vt:vector>
  </HeadingPairs>
  <TitlesOfParts>
    <vt:vector size="134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oknShipVia</vt:lpstr>
      <vt:lpstr>oknStatus</vt:lpstr>
      <vt:lpstr>oknSubtotal</vt:lpstr>
      <vt:lpstr>oknSubtotalBeforeDiscount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oknTaxExempt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Retail Invoice Template</dc:title>
  <dc:subject>"Excel Retail Invoice Template" summary: This Excel retail invoice template features all the fields required by a general sales invoice. In addition to that, it also has a Discount Rate field, one 8.735% Sales Tax and a &amp;quot;Tax Exempt&amp;quot; checkbox is also added to meet the requirements of retail sales.</dc:subject>
  <dc:creator>https://www.invoicingtemplate.com/</dc:creator>
  <cp:keywords/>
  <dc:description>https://www.invoicingtemplate.com/excelretailinvoicetemplate.html</dc:description>
  <cp:lastModifiedBy>liangjun yu</cp:lastModifiedBy>
  <cp:lastPrinted>2019-05-11T09:32:43Z</cp:lastPrinted>
  <dcterms:created xsi:type="dcterms:W3CDTF">2000-07-27T22:24:14Z</dcterms:created>
  <dcterms:modified xsi:type="dcterms:W3CDTF">2024-03-08T11:28:06Z</dcterms:modified>
  <cp:category>Excel Retail Invoice Template, Retail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160, Hayward, California</vt:lpwstr>
  </property>
</Properties>
</file>