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9008\"/>
    </mc:Choice>
  </mc:AlternateContent>
  <xr:revisionPtr revIDLastSave="0" documentId="13_ncr:1_{F7CFCD79-5D1F-4446-884E-69096E9370BC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AccountBalance">Invoice!$P$63</definedName>
    <definedName name="oknBalanceDue">Invoice!$AH$26</definedName>
    <definedName name="oknBoxNo_1">Invoice!$I$21</definedName>
    <definedName name="oknBoxNo_10">Invoice!$I$30</definedName>
    <definedName name="oknBoxNo_11">Invoice!$I$31</definedName>
    <definedName name="oknBoxNo_12">Invoice!$I$32</definedName>
    <definedName name="oknBoxNo_13">Invoice!$I$33</definedName>
    <definedName name="oknBoxNo_14">Invoice!$I$34</definedName>
    <definedName name="oknBoxNo_15">Invoice!$I$35</definedName>
    <definedName name="oknBoxNo_16">Invoice!$I$36</definedName>
    <definedName name="oknBoxNo_17">Invoice!$I$37</definedName>
    <definedName name="oknBoxNo_18">Invoice!$I$38</definedName>
    <definedName name="oknBoxNo_19">Invoice!$I$39</definedName>
    <definedName name="oknBoxNo_2">Invoice!$I$22</definedName>
    <definedName name="oknBoxNo_20">Invoice!$I$40</definedName>
    <definedName name="oknBoxNo_21">Invoice!$I$41</definedName>
    <definedName name="oknBoxNo_22">Invoice!$I$42</definedName>
    <definedName name="oknBoxNo_23">Invoice!$I$43</definedName>
    <definedName name="oknBoxNo_24">Invoice!$I$44</definedName>
    <definedName name="oknBoxNo_25">Invoice!$I$45</definedName>
    <definedName name="oknBoxNo_26">Invoice!$I$46</definedName>
    <definedName name="oknBoxNo_27">Invoice!$I$47</definedName>
    <definedName name="oknBoxNo_28">Invoice!$I$48</definedName>
    <definedName name="oknBoxNo_29">Invoice!$I$49</definedName>
    <definedName name="oknBoxNo_3">Invoice!$I$23</definedName>
    <definedName name="oknBoxNo_30">Invoice!$I$50</definedName>
    <definedName name="oknBoxNo_31">Invoice!$I$51</definedName>
    <definedName name="oknBoxNo_32">Invoice!$I$52</definedName>
    <definedName name="oknBoxNo_33">Invoice!$I$53</definedName>
    <definedName name="oknBoxNo_34">Invoice!$I$54</definedName>
    <definedName name="oknBoxNo_35">Invoice!$I$55</definedName>
    <definedName name="oknBoxNo_36">Invoice!$I$56</definedName>
    <definedName name="oknBoxNo_37">Invoice!$I$57</definedName>
    <definedName name="oknBoxNo_4">Invoice!$I$24</definedName>
    <definedName name="oknBoxNo_5">Invoice!$I$25</definedName>
    <definedName name="oknBoxNo_6">Invoice!$I$26</definedName>
    <definedName name="oknBoxNo_7">Invoice!$I$27</definedName>
    <definedName name="oknBoxNo_8">Invoice!$I$28</definedName>
    <definedName name="oknBoxNo_9">Invoice!$I$29</definedName>
    <definedName name="okncompanyaddress">Invoice!$AD$3</definedName>
    <definedName name="oknCompanyCityStateZip">Invoice!$J$4</definedName>
    <definedName name="oknCompanyContact">Invoice!$AD$9</definedName>
    <definedName name="oknCompanyName">Invoice!$AD$2</definedName>
    <definedName name="oknCost_1">Invoice!$C$21</definedName>
    <definedName name="oknCost_10">Invoice!$C$30</definedName>
    <definedName name="oknCost_11">Invoice!$C$31</definedName>
    <definedName name="oknCost_12">Invoice!$C$32</definedName>
    <definedName name="oknCost_2">Invoice!$C$22</definedName>
    <definedName name="oknCost_3">Invoice!$C$23</definedName>
    <definedName name="oknCost_4">Invoice!$C$24</definedName>
    <definedName name="oknCost_5">Invoice!$C$25</definedName>
    <definedName name="oknCost_6">Invoice!$C$26</definedName>
    <definedName name="oknCost_7">Invoice!$C$27</definedName>
    <definedName name="oknCost_8">Invoice!$C$28</definedName>
    <definedName name="oknCost_9">Invoice!$C$29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Invoice!$V$2</definedName>
    <definedName name="oknDiscount">Invoice!$P$61</definedName>
    <definedName name="oknDiscountAmountGreaterthan12">Invoice!$J$62</definedName>
    <definedName name="oknDiscountRateGreaterthan12">Invoice!$K$62</definedName>
    <definedName name="oknDiscountRateLessthan12">Invoice!$K$61</definedName>
    <definedName name="oknDueDate">Invoice!$P$18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Invoice!$O$3</definedName>
    <definedName name="oknInvoiceID">Invoice!$V$9</definedName>
    <definedName name="oknLess_1">Invoice!$Q$21</definedName>
    <definedName name="oknLess_10">Invoice!$Q$30</definedName>
    <definedName name="oknLess_11">Invoice!$Q$31</definedName>
    <definedName name="oknLess_12">Invoice!$Q$32</definedName>
    <definedName name="oknLess_13">Invoice!$Q$33</definedName>
    <definedName name="oknLess_14">Invoice!$Q$34</definedName>
    <definedName name="oknLess_15">Invoice!$Q$35</definedName>
    <definedName name="oknLess_16">Invoice!$Q$36</definedName>
    <definedName name="oknLess_17">Invoice!$Q$37</definedName>
    <definedName name="oknLess_18">Invoice!$Q$38</definedName>
    <definedName name="oknLess_19">Invoice!$Q$39</definedName>
    <definedName name="oknLess_2">Invoice!$Q$22</definedName>
    <definedName name="oknLess_20">Invoice!$Q$40</definedName>
    <definedName name="oknLess_21">Invoice!$Q$41</definedName>
    <definedName name="oknLess_22">Invoice!$Q$42</definedName>
    <definedName name="oknLess_23">Invoice!$Q$43</definedName>
    <definedName name="oknLess_24">Invoice!$Q$44</definedName>
    <definedName name="oknLess_25">Invoice!$Q$45</definedName>
    <definedName name="oknLess_26">Invoice!$Q$46</definedName>
    <definedName name="oknLess_27">Invoice!$Q$47</definedName>
    <definedName name="oknLess_28">Invoice!$Q$48</definedName>
    <definedName name="oknLess_29">Invoice!$Q$49</definedName>
    <definedName name="oknLess_3">Invoice!$Q$23</definedName>
    <definedName name="oknLess_30">Invoice!$Q$50</definedName>
    <definedName name="oknLess_31">Invoice!$Q$51</definedName>
    <definedName name="oknLess_32">Invoice!$Q$52</definedName>
    <definedName name="oknLess_33">Invoice!$Q$53</definedName>
    <definedName name="oknLess_34">Invoice!$Q$54</definedName>
    <definedName name="oknLess_35">Invoice!$Q$55</definedName>
    <definedName name="oknLess_36">Invoice!$Q$56</definedName>
    <definedName name="oknLess_37">Invoice!$Q$57</definedName>
    <definedName name="oknLess_4">Invoice!$Q$24</definedName>
    <definedName name="oknLess_5">Invoice!$Q$25</definedName>
    <definedName name="oknLess_6">Invoice!$Q$26</definedName>
    <definedName name="oknLess_7">Invoice!$Q$27</definedName>
    <definedName name="oknLess_8">Invoice!$Q$28</definedName>
    <definedName name="oknLess_9">Invoice!$Q$29</definedName>
    <definedName name="oknLineTotal_1">Invoice!$P$21</definedName>
    <definedName name="oknLineTotal_10">Invoice!$P$30</definedName>
    <definedName name="oknLineTotal_11">Invoice!$P$31</definedName>
    <definedName name="oknLineTotal_12">Invoice!$P$32</definedName>
    <definedName name="oknLineTotal_13">Invoice!$P$33</definedName>
    <definedName name="oknLineTotal_14">Invoice!$P$34</definedName>
    <definedName name="oknLineTotal_15">Invoice!$P$35</definedName>
    <definedName name="oknLineTotal_16">Invoice!$P$36</definedName>
    <definedName name="oknLineTotal_17">Invoice!$P$37</definedName>
    <definedName name="oknLineTotal_18">Invoice!$P$38</definedName>
    <definedName name="oknLineTotal_19">Invoice!$P$39</definedName>
    <definedName name="oknLineTotal_2">Invoice!$P$22</definedName>
    <definedName name="oknLineTotal_20">Invoice!$P$40</definedName>
    <definedName name="oknLineTotal_21">Invoice!$P$41</definedName>
    <definedName name="oknLineTotal_22">Invoice!$P$42</definedName>
    <definedName name="oknLineTotal_23">Invoice!$P$43</definedName>
    <definedName name="oknLineTotal_24">Invoice!$P$44</definedName>
    <definedName name="oknLineTotal_25">Invoice!$P$45</definedName>
    <definedName name="oknLineTotal_26">Invoice!$P$46</definedName>
    <definedName name="oknLineTotal_27">Invoice!$P$47</definedName>
    <definedName name="oknLineTotal_28">Invoice!$P$48</definedName>
    <definedName name="oknLineTotal_29">Invoice!$P$49</definedName>
    <definedName name="oknLineTotal_3">Invoice!$P$23</definedName>
    <definedName name="oknLineTotal_30">Invoice!$P$50</definedName>
    <definedName name="oknLineTotal_31">Invoice!$P$51</definedName>
    <definedName name="oknLineTotal_32">Invoice!$P$52</definedName>
    <definedName name="oknLineTotal_33">Invoice!$P$53</definedName>
    <definedName name="oknLineTotal_34">Invoice!$P$54</definedName>
    <definedName name="oknLineTotal_35">Invoice!$P$55</definedName>
    <definedName name="oknLineTotal_36">Invoice!$P$56</definedName>
    <definedName name="oknLineTotal_37">Invoice!$P$57</definedName>
    <definedName name="oknLineTotal_4">Invoice!$P$24</definedName>
    <definedName name="oknLineTotal_5">Invoice!$P$25</definedName>
    <definedName name="oknLineTotal_6">Invoice!$P$26</definedName>
    <definedName name="oknLineTotal_7">Invoice!$P$27</definedName>
    <definedName name="oknLineTotal_8">Invoice!$P$28</definedName>
    <definedName name="oknLineTotal_9">Invoice!$P$29</definedName>
    <definedName name="oknLineTotalManual_1">Invoice!$T$21</definedName>
    <definedName name="oknLineTotalManual_10">Invoice!$T$30</definedName>
    <definedName name="oknLineTotalManual_11">Invoice!$T$31</definedName>
    <definedName name="oknLineTotalManual_12">Invoice!$T$32</definedName>
    <definedName name="oknLineTotalManual_13">Invoice!$T$33</definedName>
    <definedName name="oknLineTotalManual_14">Invoice!$T$34</definedName>
    <definedName name="oknLineTotalManual_15">Invoice!$T$35</definedName>
    <definedName name="oknLineTotalManual_16">Invoice!$T$36</definedName>
    <definedName name="oknLineTotalManual_17">Invoice!$T$37</definedName>
    <definedName name="oknLineTotalManual_18">Invoice!$T$38</definedName>
    <definedName name="oknLineTotalManual_19">Invoice!$T$39</definedName>
    <definedName name="oknLineTotalManual_2">Invoice!$T$22</definedName>
    <definedName name="oknLineTotalManual_20">Invoice!$T$40</definedName>
    <definedName name="oknLineTotalManual_21">Invoice!$T$41</definedName>
    <definedName name="oknLineTotalManual_22">Invoice!$T$42</definedName>
    <definedName name="oknLineTotalManual_23">Invoice!$T$43</definedName>
    <definedName name="oknLineTotalManual_24">Invoice!$T$44</definedName>
    <definedName name="oknLineTotalManual_25">Invoice!$T$45</definedName>
    <definedName name="oknLineTotalManual_26">Invoice!$T$46</definedName>
    <definedName name="oknLineTotalManual_27">Invoice!$T$47</definedName>
    <definedName name="oknLineTotalManual_28">Invoice!$T$48</definedName>
    <definedName name="oknLineTotalManual_29">Invoice!$T$49</definedName>
    <definedName name="oknLineTotalManual_3">Invoice!$T$23</definedName>
    <definedName name="oknLineTotalManual_30">Invoice!$T$50</definedName>
    <definedName name="oknLineTotalManual_31">Invoice!$T$51</definedName>
    <definedName name="oknLineTotalManual_32">Invoice!$T$52</definedName>
    <definedName name="oknLineTotalManual_33">Invoice!$T$53</definedName>
    <definedName name="oknLineTotalManual_34">Invoice!$T$54</definedName>
    <definedName name="oknLineTotalManual_35">Invoice!$T$55</definedName>
    <definedName name="oknLineTotalManual_36">Invoice!$T$56</definedName>
    <definedName name="oknLineTotalManual_37">Invoice!$T$57</definedName>
    <definedName name="oknLineTotalManual_4">Invoice!$T$24</definedName>
    <definedName name="oknLineTotalManual_5">Invoice!$T$25</definedName>
    <definedName name="oknLineTotalManual_6">Invoice!$T$26</definedName>
    <definedName name="oknLineTotalManual_7">Invoice!$T$27</definedName>
    <definedName name="oknLineTotalManual_8">Invoice!$T$28</definedName>
    <definedName name="oknLineTotalManual_9">Invoice!$T$29</definedName>
    <definedName name="oknLineTotalTaxable">Invoice!$C$58</definedName>
    <definedName name="oknNotes">Invoice!$E$62</definedName>
    <definedName name="oknNUGSTOTAL">Invoice!$G$58</definedName>
    <definedName name="oknOrderID">Invoice!$E$18</definedName>
    <definedName name="oknPackage_1">Invoice!$G$21</definedName>
    <definedName name="oknPackage_10">Invoice!$G$30</definedName>
    <definedName name="oknPackage_11">Invoice!$G$31</definedName>
    <definedName name="oknPackage_12">Invoice!$G$32</definedName>
    <definedName name="oknPackage_13">Invoice!$G$33</definedName>
    <definedName name="oknPackage_14">Invoice!$G$34</definedName>
    <definedName name="oknPackage_15">Invoice!$G$35</definedName>
    <definedName name="oknPackage_16">Invoice!$G$36</definedName>
    <definedName name="oknPackage_17">Invoice!$G$37</definedName>
    <definedName name="oknPackage_18">Invoice!$G$38</definedName>
    <definedName name="oknPackage_19">Invoice!$G$39</definedName>
    <definedName name="oknPackage_2">Invoice!$G$22</definedName>
    <definedName name="oknPackage_20">Invoice!$G$40</definedName>
    <definedName name="oknPackage_21">Invoice!$G$41</definedName>
    <definedName name="oknPackage_22">Invoice!$G$42</definedName>
    <definedName name="oknPackage_23">Invoice!$G$43</definedName>
    <definedName name="oknPackage_24">Invoice!$G$44</definedName>
    <definedName name="oknPackage_25">Invoice!$G$45</definedName>
    <definedName name="oknPackage_26">Invoice!$G$46</definedName>
    <definedName name="oknPackage_27">Invoice!$G$47</definedName>
    <definedName name="oknPackage_28">Invoice!$G$48</definedName>
    <definedName name="oknPackage_29">Invoice!$G$49</definedName>
    <definedName name="oknPackage_3">Invoice!$G$23</definedName>
    <definedName name="oknPackage_30">Invoice!$G$50</definedName>
    <definedName name="oknPackage_31">Invoice!$G$51</definedName>
    <definedName name="oknPackage_32">Invoice!$G$52</definedName>
    <definedName name="oknPackage_33">Invoice!$G$53</definedName>
    <definedName name="oknPackage_34">Invoice!$G$54</definedName>
    <definedName name="oknPackage_35">Invoice!$G$55</definedName>
    <definedName name="oknPackage_36">Invoice!$G$56</definedName>
    <definedName name="oknPackage_37">Invoice!$G$57</definedName>
    <definedName name="oknPackage_4">Invoice!$G$24</definedName>
    <definedName name="oknPackage_5">Invoice!$G$25</definedName>
    <definedName name="oknPackage_6">Invoice!$G$26</definedName>
    <definedName name="oknPackage_7">Invoice!$G$27</definedName>
    <definedName name="oknPackage_8">Invoice!$G$28</definedName>
    <definedName name="oknPackage_9">Invoice!$G$29</definedName>
    <definedName name="oknPackageType_1">Invoice!$H$21</definedName>
    <definedName name="oknPackageType_10">Invoice!$H$30</definedName>
    <definedName name="oknPackageType_11">Invoice!$H$31</definedName>
    <definedName name="oknPackageType_12">Invoice!$H$32</definedName>
    <definedName name="oknPackageType_13">Invoice!$H$33</definedName>
    <definedName name="oknPackageType_14">Invoice!$H$34</definedName>
    <definedName name="oknPackageType_15">Invoice!$H$35</definedName>
    <definedName name="oknPackageType_16">Invoice!$H$36</definedName>
    <definedName name="oknPackageType_17">Invoice!$H$37</definedName>
    <definedName name="oknPackageType_18">Invoice!$H$38</definedName>
    <definedName name="oknPackageType_19">Invoice!$H$39</definedName>
    <definedName name="oknPackageType_2">Invoice!$H$22</definedName>
    <definedName name="oknPackageType_20">Invoice!$H$40</definedName>
    <definedName name="oknPackageType_21">Invoice!$H$41</definedName>
    <definedName name="oknPackageType_22">Invoice!$H$42</definedName>
    <definedName name="oknPackageType_23">Invoice!$H$43</definedName>
    <definedName name="oknPackageType_24">Invoice!$H$44</definedName>
    <definedName name="oknPackageType_25">Invoice!$H$45</definedName>
    <definedName name="oknPackageType_26">Invoice!$H$46</definedName>
    <definedName name="oknPackageType_27">Invoice!$H$47</definedName>
    <definedName name="oknPackageType_28">Invoice!$H$48</definedName>
    <definedName name="oknPackageType_29">Invoice!$H$49</definedName>
    <definedName name="oknPackageType_3">Invoice!$H$23</definedName>
    <definedName name="oknPackageType_30">Invoice!$H$50</definedName>
    <definedName name="oknPackageType_31">Invoice!$H$51</definedName>
    <definedName name="oknPackageType_32">Invoice!$H$52</definedName>
    <definedName name="oknPackageType_33">Invoice!$H$53</definedName>
    <definedName name="oknPackageType_34">Invoice!$H$54</definedName>
    <definedName name="oknPackageType_35">Invoice!$H$55</definedName>
    <definedName name="oknPackageType_36">Invoice!$H$56</definedName>
    <definedName name="oknPackageType_37">Invoice!$H$57</definedName>
    <definedName name="oknPackageType_4">Invoice!$H$24</definedName>
    <definedName name="oknPackageType_5">Invoice!$H$25</definedName>
    <definedName name="oknPackageType_6">Invoice!$H$26</definedName>
    <definedName name="oknPackageType_7">Invoice!$H$27</definedName>
    <definedName name="oknPackageType_8">Invoice!$H$28</definedName>
    <definedName name="oknPackageType_9">Invoice!$H$29</definedName>
    <definedName name="oknPaymentAmount">Invoice!$J$66</definedName>
    <definedName name="oknPaymentCheckNumber">Invoice!#REF!</definedName>
    <definedName name="oknPaymentCreatedDate">Invoice!$E$66</definedName>
    <definedName name="oknPaymentDetail">Invoice!$E$67:$P$69</definedName>
    <definedName name="oknPaymentNotes">Invoice!$P$66</definedName>
    <definedName name="oknPaymentPaymentTerm">Invoice!$L$66</definedName>
    <definedName name="oknPayments">Invoice!$AH$25</definedName>
    <definedName name="oknPaymentTerm">Invoice!$O$18</definedName>
    <definedName name="oknPaymentTotalApplied">Invoice!$K$66</definedName>
    <definedName name="oknPer_1">Invoice!$M$21</definedName>
    <definedName name="oknPer_10">Invoice!$M$30</definedName>
    <definedName name="oknPer_11">Invoice!$M$31</definedName>
    <definedName name="oknPer_12">Invoice!$M$32</definedName>
    <definedName name="oknPer_13">Invoice!$M$33</definedName>
    <definedName name="oknPer_14">Invoice!$M$34</definedName>
    <definedName name="oknPer_15">Invoice!$M$35</definedName>
    <definedName name="oknPer_16">Invoice!$M$36</definedName>
    <definedName name="oknPer_17">Invoice!$M$37</definedName>
    <definedName name="oknPer_18">Invoice!$M$38</definedName>
    <definedName name="oknPer_19">Invoice!$M$39</definedName>
    <definedName name="oknPer_2">Invoice!$M$22</definedName>
    <definedName name="oknPer_20">Invoice!$M$40</definedName>
    <definedName name="oknPer_21">Invoice!$M$41</definedName>
    <definedName name="oknPer_22">Invoice!$M$42</definedName>
    <definedName name="oknPer_23">Invoice!$M$43</definedName>
    <definedName name="oknPer_24">Invoice!$M$44</definedName>
    <definedName name="oknPer_25">Invoice!$M$45</definedName>
    <definedName name="oknPer_26">Invoice!$M$46</definedName>
    <definedName name="oknPer_27">Invoice!$M$47</definedName>
    <definedName name="oknPer_28">Invoice!$M$48</definedName>
    <definedName name="oknPer_29">Invoice!$M$49</definedName>
    <definedName name="oknPer_3">Invoice!$M$23</definedName>
    <definedName name="oknPer_30">Invoice!$M$50</definedName>
    <definedName name="oknPer_31">Invoice!$M$51</definedName>
    <definedName name="oknPer_32">Invoice!$M$52</definedName>
    <definedName name="oknPer_33">Invoice!$M$53</definedName>
    <definedName name="oknPer_34">Invoice!$M$54</definedName>
    <definedName name="oknPer_35">Invoice!$M$55</definedName>
    <definedName name="oknPer_36">Invoice!$M$56</definedName>
    <definedName name="oknPer_37">Invoice!$M$57</definedName>
    <definedName name="oknPer_4">Invoice!$M$24</definedName>
    <definedName name="oknPer_5">Invoice!$M$25</definedName>
    <definedName name="oknPer_6">Invoice!$M$26</definedName>
    <definedName name="oknPer_7">Invoice!$M$27</definedName>
    <definedName name="oknPer_8">Invoice!$M$28</definedName>
    <definedName name="oknPer_9">Invoice!$M$29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Invoice!$O$21</definedName>
    <definedName name="oknPrice_10">Invoice!$O$30</definedName>
    <definedName name="oknPrice_11">Invoice!$O$31</definedName>
    <definedName name="oknPrice_12">Invoice!$O$32</definedName>
    <definedName name="oknPrice_13">Invoice!$O$33</definedName>
    <definedName name="oknPrice_14">Invoice!$O$34</definedName>
    <definedName name="oknPrice_15">Invoice!$O$35</definedName>
    <definedName name="oknPrice_16">Invoice!$O$36</definedName>
    <definedName name="oknPrice_17">Invoice!$O$37</definedName>
    <definedName name="oknPrice_18">Invoice!$O$38</definedName>
    <definedName name="oknPrice_19">Invoice!$O$39</definedName>
    <definedName name="oknPrice_2">Invoice!$O$22</definedName>
    <definedName name="oknPrice_20">Invoice!$O$40</definedName>
    <definedName name="oknPrice_21">Invoice!$O$41</definedName>
    <definedName name="oknPrice_22">Invoice!$O$42</definedName>
    <definedName name="oknPrice_23">Invoice!$O$43</definedName>
    <definedName name="oknPrice_24">Invoice!$O$44</definedName>
    <definedName name="oknPrice_25">Invoice!$O$45</definedName>
    <definedName name="oknPrice_26">Invoice!$O$46</definedName>
    <definedName name="oknPrice_27">Invoice!$O$47</definedName>
    <definedName name="oknPrice_28">Invoice!$O$48</definedName>
    <definedName name="oknPrice_29">Invoice!$O$49</definedName>
    <definedName name="oknPrice_3">Invoice!$O$23</definedName>
    <definedName name="oknPrice_30">Invoice!$O$50</definedName>
    <definedName name="oknPrice_31">Invoice!$O$51</definedName>
    <definedName name="oknPrice_32">Invoice!$O$52</definedName>
    <definedName name="oknPrice_33">Invoice!$O$53</definedName>
    <definedName name="oknPrice_34">Invoice!$O$54</definedName>
    <definedName name="oknPrice_35">Invoice!$O$55</definedName>
    <definedName name="oknPrice_36">Invoice!$O$56</definedName>
    <definedName name="oknPrice_37">Invoice!$O$57</definedName>
    <definedName name="oknPrice_4">Invoice!$O$24</definedName>
    <definedName name="oknPrice_5">Invoice!$O$25</definedName>
    <definedName name="oknPrice_6">Invoice!$O$26</definedName>
    <definedName name="oknPrice_7">Invoice!$O$27</definedName>
    <definedName name="oknPrice_8">Invoice!$O$28</definedName>
    <definedName name="oknPrice_9">Invoice!$O$29</definedName>
    <definedName name="oknPrInvoiceID">#REF!</definedName>
    <definedName name="oknPrNotes">#REF!</definedName>
    <definedName name="oknProductID_1">Invoice!$E$21</definedName>
    <definedName name="oknProductID_10">Invoice!$E$30</definedName>
    <definedName name="oknProductID_11">Invoice!$E$31</definedName>
    <definedName name="oknProductID_12">Invoice!$E$32</definedName>
    <definedName name="oknProductID_13">Invoice!$E$33</definedName>
    <definedName name="oknProductID_14">Invoice!$E$34</definedName>
    <definedName name="oknProductID_15">Invoice!$E$35</definedName>
    <definedName name="oknProductID_16">Invoice!$E$36</definedName>
    <definedName name="oknProductID_17">Invoice!$E$37</definedName>
    <definedName name="oknProductID_18">Invoice!$E$38</definedName>
    <definedName name="oknProductID_19">Invoice!$E$39</definedName>
    <definedName name="oknProductID_2">Invoice!$E$22</definedName>
    <definedName name="oknProductID_20">Invoice!$E$40</definedName>
    <definedName name="oknProductID_21">Invoice!$E$41</definedName>
    <definedName name="oknProductID_22">Invoice!$E$42</definedName>
    <definedName name="oknProductID_23">Invoice!$E$43</definedName>
    <definedName name="oknProductID_24">Invoice!$E$44</definedName>
    <definedName name="oknProductID_25">Invoice!$E$45</definedName>
    <definedName name="oknProductID_26">Invoice!$E$46</definedName>
    <definedName name="oknProductID_27">Invoice!$E$47</definedName>
    <definedName name="oknProductID_28">Invoice!$E$48</definedName>
    <definedName name="oknProductID_29">Invoice!$E$49</definedName>
    <definedName name="oknProductID_3">Invoice!$E$23</definedName>
    <definedName name="oknProductID_30">Invoice!$E$50</definedName>
    <definedName name="oknProductID_31">Invoice!$E$51</definedName>
    <definedName name="oknProductID_32">Invoice!$E$52</definedName>
    <definedName name="oknProductID_33">Invoice!$E$53</definedName>
    <definedName name="oknProductID_34">Invoice!$E$54</definedName>
    <definedName name="oknProductID_35">Invoice!$E$55</definedName>
    <definedName name="oknProductID_36">Invoice!$E$56</definedName>
    <definedName name="oknProductID_4">Invoice!$E$24</definedName>
    <definedName name="oknProductID_5">Invoice!$E$25</definedName>
    <definedName name="oknProductID_6">Invoice!$E$26</definedName>
    <definedName name="oknProductID_7">Invoice!$E$27</definedName>
    <definedName name="oknProductID_8">Invoice!$E$28</definedName>
    <definedName name="oknProductID_9">Invoice!$E$29</definedName>
    <definedName name="oknProductName_1">Invoice!$J$21</definedName>
    <definedName name="oknProductName_10">Invoice!$J$30</definedName>
    <definedName name="oknProductName_11">Invoice!$J$31</definedName>
    <definedName name="oknProductName_12">Invoice!$J$32</definedName>
    <definedName name="oknProductName_13">Invoice!$J$33</definedName>
    <definedName name="oknProductName_14">Invoice!$J$34</definedName>
    <definedName name="oknProductName_15">Invoice!$J$35</definedName>
    <definedName name="oknProductName_16">Invoice!$J$36</definedName>
    <definedName name="oknProductName_17">Invoice!$J$37</definedName>
    <definedName name="oknProductName_18">Invoice!$J$38</definedName>
    <definedName name="oknProductName_19">Invoice!$J$39</definedName>
    <definedName name="oknProductName_2">Invoice!$J$22</definedName>
    <definedName name="oknProductName_20">Invoice!$J$40</definedName>
    <definedName name="oknProductName_21">Invoice!$J$41</definedName>
    <definedName name="oknProductName_22">Invoice!$J$42</definedName>
    <definedName name="oknProductName_23">Invoice!$J$43</definedName>
    <definedName name="oknProductName_24">Invoice!$J$44</definedName>
    <definedName name="oknProductName_25">Invoice!$J$45</definedName>
    <definedName name="oknProductName_26">Invoice!$J$46</definedName>
    <definedName name="oknProductName_27">Invoice!$J$47</definedName>
    <definedName name="oknProductName_28">Invoice!$J$48</definedName>
    <definedName name="oknProductName_29">Invoice!$J$49</definedName>
    <definedName name="oknProductName_3">Invoice!$J$23</definedName>
    <definedName name="oknProductName_30">Invoice!$J$50</definedName>
    <definedName name="oknProductName_31">Invoice!$J$51</definedName>
    <definedName name="oknProductName_32">Invoice!$J$52</definedName>
    <definedName name="oknProductName_33">Invoice!$J$53</definedName>
    <definedName name="oknProductName_34">Invoice!$J$54</definedName>
    <definedName name="oknProductName_35">Invoice!$J$55</definedName>
    <definedName name="oknProductName_36">Invoice!$J$56</definedName>
    <definedName name="oknProductName_37">Invoice!$J$57</definedName>
    <definedName name="oknProductName_4">Invoice!$J$24</definedName>
    <definedName name="oknProductName_5">Invoice!$J$25</definedName>
    <definedName name="oknProductName_6">Invoice!$J$26</definedName>
    <definedName name="oknProductName_7">Invoice!$J$27</definedName>
    <definedName name="oknProductName_8">Invoice!$J$28</definedName>
    <definedName name="oknProductName_9">Invoice!$J$29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Invoice!$N$21</definedName>
    <definedName name="oknQuantity_10">Invoice!$N$30</definedName>
    <definedName name="oknQuantity_11">Invoice!$N$31</definedName>
    <definedName name="oknQuantity_12">Invoice!$N$32</definedName>
    <definedName name="oknQuantity_13">Invoice!$N$33</definedName>
    <definedName name="oknQuantity_14">Invoice!$N$34</definedName>
    <definedName name="oknQuantity_15">Invoice!$N$35</definedName>
    <definedName name="oknQuantity_16">Invoice!$N$36</definedName>
    <definedName name="oknQuantity_17">Invoice!$N$37</definedName>
    <definedName name="oknQuantity_18">Invoice!$N$38</definedName>
    <definedName name="oknQuantity_19">Invoice!$N$39</definedName>
    <definedName name="oknQuantity_2">Invoice!$N$22</definedName>
    <definedName name="oknQuantity_20">Invoice!$N$40</definedName>
    <definedName name="oknQuantity_21">Invoice!$N$41</definedName>
    <definedName name="oknQuantity_22">Invoice!$N$42</definedName>
    <definedName name="oknQuantity_23">Invoice!$N$43</definedName>
    <definedName name="oknQuantity_24">Invoice!$N$44</definedName>
    <definedName name="oknQuantity_25">Invoice!$N$45</definedName>
    <definedName name="oknQuantity_26">Invoice!$N$46</definedName>
    <definedName name="oknQuantity_27">Invoice!$N$47</definedName>
    <definedName name="oknQuantity_28">Invoice!$N$48</definedName>
    <definedName name="oknQuantity_29">Invoice!$N$49</definedName>
    <definedName name="oknQuantity_3">Invoice!$N$23</definedName>
    <definedName name="oknQuantity_30">Invoice!$N$50</definedName>
    <definedName name="oknQuantity_31">Invoice!$N$51</definedName>
    <definedName name="oknQuantity_32">Invoice!$N$52</definedName>
    <definedName name="oknQuantity_33">Invoice!$N$53</definedName>
    <definedName name="oknQuantity_34">Invoice!$N$54</definedName>
    <definedName name="oknQuantity_35">Invoice!$N$55</definedName>
    <definedName name="oknQuantity_36">Invoice!$N$56</definedName>
    <definedName name="oknQuantity_37">Invoice!$N$57</definedName>
    <definedName name="oknQuantity_4">Invoice!$N$24</definedName>
    <definedName name="oknQuantity_5">Invoice!$N$25</definedName>
    <definedName name="oknQuantity_6">Invoice!$N$26</definedName>
    <definedName name="oknQuantity_7">Invoice!$N$27</definedName>
    <definedName name="oknQuantity_8">Invoice!$N$28</definedName>
    <definedName name="oknQuantity_9">Invoice!$N$29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Invoice!$J$18</definedName>
    <definedName name="oknSavingInvoiceClearWorksheet" hidden="1">#REF!</definedName>
    <definedName name="oknSavingInvoicePromptForPayment" hidden="1">#REF!</definedName>
    <definedName name="oknShipAddress">Invoice!$O$10</definedName>
    <definedName name="oknShipCityStateZip">Invoice!$O$11</definedName>
    <definedName name="oknShipContact">Invoice!$O$14</definedName>
    <definedName name="oknShipCountry">Invoice!$O$13</definedName>
    <definedName name="oknShipDate">Invoice!$L$18</definedName>
    <definedName name="oknShipName">Invoice!$O$9</definedName>
    <definedName name="oknShipVia">Invoice!$N$18</definedName>
    <definedName name="oknShipZipPostcode">Invoice!$O$12</definedName>
    <definedName name="oknStatus">Invoice!$AA$2</definedName>
    <definedName name="oknSubTotal">Invoice!$P$58</definedName>
    <definedName name="oknTax1">Invoice!$P$59</definedName>
    <definedName name="oknTax1Name">Invoice!$N$59</definedName>
    <definedName name="oknTax1Rate">Invoice!$O$59</definedName>
    <definedName name="oknTax1RateDefault">Invoice!$B$12</definedName>
    <definedName name="oknTax2">Invoice!$P$60</definedName>
    <definedName name="oknTax2IsAppliedToTax1">Invoice!$B$10</definedName>
    <definedName name="oknTax2Name">Invoice!$N$60</definedName>
    <definedName name="oknTax2Rate">Invoice!$O$60</definedName>
    <definedName name="oknTax2RateDefault">Invoice!$B$14</definedName>
    <definedName name="oknTaxable_1">Invoice!$B$21</definedName>
    <definedName name="oknTaxable_10">Invoice!$B$30</definedName>
    <definedName name="oknTaxable_11">Invoice!$B$31</definedName>
    <definedName name="oknTaxable_12">Invoice!$B$32</definedName>
    <definedName name="oknTaxable_2">Invoice!$B$22</definedName>
    <definedName name="oknTaxable_3">Invoice!$B$23</definedName>
    <definedName name="oknTaxable_4">Invoice!$B$24</definedName>
    <definedName name="oknTaxable_5">Invoice!$B$25</definedName>
    <definedName name="oknTaxable_6">Invoice!$B$26</definedName>
    <definedName name="oknTaxable_7">Invoice!$B$27</definedName>
    <definedName name="oknTaxable_8">Invoice!$B$28</definedName>
    <definedName name="oknTaxable_9">Invoice!$B$29</definedName>
    <definedName name="oknTaxTotalIncludingShippingCost">Invoice!$B$11</definedName>
    <definedName name="oknTaxType">Invoice!$B$8</definedName>
    <definedName name="oknTotal">Invoice!$P$62</definedName>
    <definedName name="oknWhoAddress">Invoice!$J$10</definedName>
    <definedName name="oknWhoCityStateZip">Invoice!$J$11</definedName>
    <definedName name="oknWhoCountry">Invoice!$J$13</definedName>
    <definedName name="oknWhoEmail">Invoice!$J$15</definedName>
    <definedName name="oknWhoID">Invoice!$V$3</definedName>
    <definedName name="oknWhoName">Invoice!$I$9</definedName>
    <definedName name="oknWhoPhone">Invoice!$J$14</definedName>
    <definedName name="oknWhoZipPostcode">Invoice!$J$12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P_22">Invoice!$Q$21</definedName>
    <definedName name="P_23">Invoice!$Q$22</definedName>
    <definedName name="P_24">Invoice!$Q$23</definedName>
    <definedName name="P_25">Invoice!$Q$24</definedName>
    <definedName name="P_26">Invoice!$Q$25</definedName>
    <definedName name="P_27">Invoice!$Q$26</definedName>
    <definedName name="P_28">Invoice!$Q$27</definedName>
    <definedName name="P_29">Invoice!$Q$28</definedName>
    <definedName name="P_30">Invoice!$Q$29</definedName>
    <definedName name="P_31">Invoice!$Q$30</definedName>
    <definedName name="P_32">Invoice!$Q$31</definedName>
    <definedName name="P_33">Invoice!$Q$32</definedName>
    <definedName name="P_34">Invoice!$Q$33</definedName>
    <definedName name="P_35">Invoice!$Q$34</definedName>
    <definedName name="P_36">Invoice!$Q$35</definedName>
    <definedName name="P_37">Invoice!$Q$36</definedName>
    <definedName name="P_38">Invoice!$Q$37</definedName>
    <definedName name="P_39">Invoice!$Q$38</definedName>
    <definedName name="P_40">Invoice!$Q$39</definedName>
    <definedName name="P_41">Invoice!$Q$40</definedName>
    <definedName name="P_42">Invoice!$Q$41</definedName>
    <definedName name="P_43">Invoice!$Q$42</definedName>
    <definedName name="P_44">Invoice!$Q$43</definedName>
    <definedName name="P_45">Invoice!$Q$44</definedName>
    <definedName name="P_46">Invoice!$Q$45</definedName>
    <definedName name="P_47">Invoice!$Q$46</definedName>
    <definedName name="P_48">Invoice!$Q$47</definedName>
    <definedName name="P_49">Invoice!$Q$48</definedName>
    <definedName name="P_50">Invoice!$Q$49</definedName>
    <definedName name="P_51">Invoice!$Q$50</definedName>
    <definedName name="P_52">Invoice!$Q$51</definedName>
    <definedName name="P_53">Invoice!$Q$52</definedName>
    <definedName name="P_54">Invoice!$Q$53</definedName>
    <definedName name="P_55">Invoice!$Q$54</definedName>
    <definedName name="P_56">Invoice!$Q$55</definedName>
    <definedName name="P_57">Invoice!$Q$56</definedName>
    <definedName name="P_58">Invoice!$Q$57</definedName>
    <definedName name="_xlnm.Print_Area" localSheetId="0">Invoice!$G$2:$Q$64</definedName>
    <definedName name="_xlnm.Print_Titles" localSheetId="0">Invoice!$2:$20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2" i="1" l="1"/>
  <c r="D57" i="1" l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G58" i="1" l="1"/>
  <c r="N57" i="1" l="1"/>
  <c r="P57" i="1" s="1"/>
  <c r="N56" i="1"/>
  <c r="P56" i="1" s="1"/>
  <c r="N55" i="1"/>
  <c r="P55" i="1" s="1"/>
  <c r="N54" i="1"/>
  <c r="P54" i="1" s="1"/>
  <c r="N53" i="1"/>
  <c r="P53" i="1" s="1"/>
  <c r="N52" i="1"/>
  <c r="P52" i="1" s="1"/>
  <c r="N51" i="1"/>
  <c r="P51" i="1" s="1"/>
  <c r="N50" i="1"/>
  <c r="P50" i="1" s="1"/>
  <c r="N49" i="1"/>
  <c r="P49" i="1" s="1"/>
  <c r="N48" i="1"/>
  <c r="P48" i="1" s="1"/>
  <c r="N47" i="1"/>
  <c r="P47" i="1" s="1"/>
  <c r="N46" i="1"/>
  <c r="P46" i="1" s="1"/>
  <c r="N45" i="1"/>
  <c r="P45" i="1" s="1"/>
  <c r="N44" i="1"/>
  <c r="P44" i="1" s="1"/>
  <c r="N43" i="1"/>
  <c r="P43" i="1" s="1"/>
  <c r="N42" i="1"/>
  <c r="P42" i="1" s="1"/>
  <c r="N41" i="1"/>
  <c r="P41" i="1" s="1"/>
  <c r="N40" i="1"/>
  <c r="P40" i="1" s="1"/>
  <c r="N39" i="1"/>
  <c r="P39" i="1" s="1"/>
  <c r="N38" i="1"/>
  <c r="P38" i="1" s="1"/>
  <c r="N37" i="1"/>
  <c r="P37" i="1" s="1"/>
  <c r="N36" i="1"/>
  <c r="P36" i="1" s="1"/>
  <c r="N35" i="1"/>
  <c r="P35" i="1" s="1"/>
  <c r="N34" i="1"/>
  <c r="P34" i="1" s="1"/>
  <c r="N33" i="1"/>
  <c r="P33" i="1" s="1"/>
  <c r="N32" i="1"/>
  <c r="P32" i="1" s="1"/>
  <c r="N31" i="1"/>
  <c r="P31" i="1" s="1"/>
  <c r="N30" i="1"/>
  <c r="P30" i="1" s="1"/>
  <c r="N29" i="1"/>
  <c r="P29" i="1" s="1"/>
  <c r="N28" i="1"/>
  <c r="P28" i="1" s="1"/>
  <c r="N27" i="1"/>
  <c r="P27" i="1" s="1"/>
  <c r="N26" i="1"/>
  <c r="P26" i="1" s="1"/>
  <c r="N25" i="1"/>
  <c r="P25" i="1" s="1"/>
  <c r="N24" i="1"/>
  <c r="P24" i="1" s="1"/>
  <c r="N23" i="1"/>
  <c r="P23" i="1" s="1"/>
  <c r="N22" i="1"/>
  <c r="P22" i="1" s="1"/>
  <c r="N21" i="1"/>
  <c r="P21" i="1" l="1"/>
  <c r="D21" i="1" s="1"/>
  <c r="J61" i="1" s="1"/>
  <c r="L61" i="1" s="1"/>
  <c r="P61" i="1" s="1"/>
  <c r="P58" i="1" l="1"/>
  <c r="P62" i="1" s="1"/>
  <c r="C58" i="1" a="1"/>
  <c r="C58" i="1" s="1"/>
  <c r="P59" i="1" s="1"/>
  <c r="P60" i="1" l="1"/>
  <c r="AH26" i="1" s="1"/>
  <c r="P64" i="1" s="1"/>
</calcChain>
</file>

<file path=xl/sharedStrings.xml><?xml version="1.0" encoding="utf-8"?>
<sst xmlns="http://schemas.openxmlformats.org/spreadsheetml/2006/main" count="97" uniqueCount="89">
  <si>
    <t>DATE:</t>
  </si>
  <si>
    <t>TOTAL</t>
  </si>
  <si>
    <t>Quantity</t>
  </si>
  <si>
    <t>SUBTOTAL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</si>
  <si>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</si>
  <si>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</si>
  <si>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</si>
  <si>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</si>
  <si>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</si>
  <si>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</si>
  <si>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</si>
  <si>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</si>
  <si>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Description</t>
  </si>
  <si>
    <t>Line Total</t>
  </si>
  <si>
    <t>INVOICE #: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</si>
  <si>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</si>
  <si>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</si>
  <si>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</si>
  <si>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</si>
  <si>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</si>
  <si>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</si>
  <si>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</si>
  <si>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</si>
  <si>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</si>
  <si>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</si>
  <si>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</si>
  <si>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</si>
  <si>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</si>
  <si>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7" type="noConversion"/>
  </si>
  <si>
    <t>NOTES:</t>
  </si>
  <si>
    <t>APPLIED</t>
  </si>
  <si>
    <t># / Taxable</t>
  </si>
  <si>
    <t>BILL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</si>
  <si>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</si>
  <si>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</si>
  <si>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</si>
  <si>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</si>
  <si>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</si>
  <si>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</si>
  <si>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</si>
  <si>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</si>
  <si>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Fill products / items, or click the "on-sheet picker" button to pick from existing items.</t>
  </si>
  <si>
    <t>Extract, Email or print the invoice by clicking the corresponding button on the task pane.</t>
  </si>
  <si>
    <t>PACKAGE</t>
  </si>
  <si>
    <t>PER</t>
  </si>
  <si>
    <t>NAME</t>
  </si>
  <si>
    <t>LESS</t>
  </si>
  <si>
    <t>DISCOUNT VALUE</t>
  </si>
  <si>
    <t>DISCOUNT</t>
  </si>
  <si>
    <t>LAST BALANCE</t>
  </si>
  <si>
    <t>BOX No.</t>
  </si>
  <si>
    <t>NUGS TOTAL</t>
  </si>
  <si>
    <t>Customer#</t>
  </si>
  <si>
    <t>GUDDI</t>
  </si>
  <si>
    <t>BOX</t>
  </si>
  <si>
    <t>S.BOX</t>
  </si>
  <si>
    <t>Drop Down</t>
  </si>
  <si>
    <t>INVOICE Total Due</t>
  </si>
  <si>
    <t>INVOICE Paid</t>
  </si>
  <si>
    <t>don't edit/delete these fields</t>
  </si>
  <si>
    <t>Percentage</t>
  </si>
  <si>
    <t>Line total (manual)</t>
  </si>
  <si>
    <t>CARTAGE</t>
  </si>
  <si>
    <t>small packing</t>
  </si>
  <si>
    <t>s.t.</t>
  </si>
  <si>
    <t>c1</t>
  </si>
  <si>
    <t>C1002</t>
  </si>
  <si>
    <t>INV1006</t>
  </si>
  <si>
    <t>ESTIMATE</t>
  </si>
  <si>
    <t>ESTIMATE#</t>
  </si>
  <si>
    <t>c9008</t>
  </si>
  <si>
    <t>Company Name</t>
  </si>
  <si>
    <t>company address</t>
  </si>
  <si>
    <t>company contact</t>
  </si>
  <si>
    <t>abc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</si>
  <si>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</si>
  <si>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</si>
  <si>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</si>
  <si>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</si>
  <si>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</si>
  <si>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Quotation Item 1</t>
  </si>
  <si>
    <t>Quotation Item 2</t>
  </si>
  <si>
    <t>Quotation Item 3</t>
  </si>
  <si>
    <t>Excel Quotation Format with Special Discounting Model</t>
  </si>
  <si>
    <t>Excel Quotation Templatec9008</t>
  </si>
  <si>
    <t>Excel Quotation Format with Special Discounting Model - 58, Corpus Christi, Texas, 325733, 305215, 7000672247432138000?+6.72%, 174.6 sq mi, 452.2 km2, 1,866/sq mi, 720/km2, 27°45′15″N 97°10′24″W? / ?27.7543°N 97.1734°W? / 27.7543; -97.1734? (Corpus Christi)</t>
  </si>
  <si>
    <t>Excel Quotation Templatec9008 - 58, Corpus Christi, Texas, 325733, 305215, 7000672247432138000?+6.72%, 174.6 sq mi, 452.2 km2, 1,866/sq mi, 720/km2, 27°45′15″N 97°10′24″W? / ?27.7543°N 97.1734°W? / 27.7543; -97.1734? (Corpus Christi)</t>
  </si>
  <si>
    <t>Excel Quotation Format with Special Discounting Model - 59, Riverside, California, 324722, 303871, 7000686179332677350?+6.86%, 81.2 sq mi, 210.3 km2, 3,999/sq mi, 1,544/km2, 33°56′17″N 117°23′36″W? / ?33.9381°N 117.3932°W? / 33.9381; -117.3932? (Riverside)</t>
  </si>
  <si>
    <t>Excel Quotation Templatec9008 - 59, Riverside, California, 324722, 303871, 7000686179332677350?+6.86%, 81.2 sq mi, 210.3 km2, 3,999/sq mi, 1,544/km2, 33°56′17″N 117°23′36″W? / ?33.9381°N 117.3932°W? / 33.9381; -117.3932? (Riverside)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</si>
</sst>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b/>
      <sz val="11"/>
      <color theme="1" tint="0.249977111117893"/>
      <name val="Book Antiqua"/>
      <family val="1"/>
    </font>
    <font>
      <b/>
      <sz val="24"/>
      <color theme="4" tint="-0.249977111117893"/>
      <name val="Bodoni MT Black"/>
      <family val="1"/>
    </font>
    <font>
      <b/>
      <u/>
      <sz val="14"/>
      <name val="Book Antiqua"/>
      <family val="1"/>
    </font>
    <font>
      <b/>
      <sz val="9"/>
      <name val="Bookman Old Style"/>
      <family val="1"/>
    </font>
    <font>
      <sz val="10"/>
      <name val="Bookman Old Style"/>
      <family val="1"/>
    </font>
    <font>
      <sz val="9"/>
      <name val="Bookman Old Style"/>
      <family val="1"/>
    </font>
    <font>
      <b/>
      <u/>
      <sz val="10"/>
      <name val="Book Antiqua"/>
      <family val="1"/>
    </font>
    <font>
      <u/>
      <sz val="14"/>
      <color theme="3" tint="-0.249977111117893"/>
      <name val="Bodoni MT Black"/>
      <family val="1"/>
    </font>
    <font>
      <sz val="14"/>
      <color theme="3" tint="-0.249977111117893"/>
      <name val="Book Antiqua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gradientFill type="path">
        <stop position="0">
          <color theme="3" tint="0.80001220740379042"/>
        </stop>
        <stop position="1">
          <color theme="3" tint="-0.25098422193060094"/>
        </stop>
      </gradient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double">
        <color theme="6" tint="0.39994506668294322"/>
      </top>
      <bottom/>
      <diagonal/>
    </border>
    <border>
      <left/>
      <right/>
      <top/>
      <bottom style="double">
        <color theme="6" tint="0.3999450666829432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6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00">
    <xf numFmtId="0" fontId="0" fillId="0" borderId="0" xfId="0"/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2" fillId="0" borderId="0" xfId="0" applyFont="1" applyAlignment="1">
      <alignment horizontal="right" vertical="center"/>
    </xf>
    <xf numFmtId="166" fontId="11" fillId="0" borderId="0" xfId="0" applyNumberFormat="1" applyFont="1" applyAlignment="1">
      <alignment horizontal="left" vertical="center" shrinkToFit="1"/>
    </xf>
    <xf numFmtId="49" fontId="11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right" vertical="center"/>
      <protection locked="0" hidden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 applyProtection="1">
      <alignment horizontal="right" vertical="center"/>
      <protection locked="0" hidden="1"/>
    </xf>
    <xf numFmtId="0" fontId="15" fillId="2" borderId="0" xfId="0" applyFont="1" applyFill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2" borderId="0" xfId="0" applyFont="1" applyFill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>
      <alignment horizontal="center" vertical="center"/>
    </xf>
    <xf numFmtId="14" fontId="15" fillId="0" borderId="6" xfId="0" applyNumberFormat="1" applyFont="1" applyBorder="1" applyAlignment="1" applyProtection="1">
      <alignment horizontal="center" vertical="center"/>
      <protection locked="0"/>
    </xf>
    <xf numFmtId="14" fontId="15" fillId="0" borderId="6" xfId="0" applyNumberFormat="1" applyFont="1" applyBorder="1" applyAlignment="1" applyProtection="1">
      <alignment vertical="center"/>
      <protection locked="0"/>
    </xf>
    <xf numFmtId="0" fontId="15" fillId="0" borderId="6" xfId="0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0" fontId="15" fillId="0" borderId="0" xfId="0" applyFont="1" applyAlignment="1" applyProtection="1">
      <alignment vertical="center"/>
      <protection locked="0"/>
    </xf>
    <xf numFmtId="49" fontId="15" fillId="0" borderId="7" xfId="0" applyNumberFormat="1" applyFont="1" applyBorder="1" applyAlignment="1" applyProtection="1">
      <alignment horizontal="left" vertical="center"/>
      <protection locked="0"/>
    </xf>
    <xf numFmtId="44" fontId="15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horizontal="left" vertical="center"/>
    </xf>
    <xf numFmtId="49" fontId="15" fillId="0" borderId="10" xfId="0" applyNumberFormat="1" applyFont="1" applyBorder="1" applyAlignment="1" applyProtection="1">
      <alignment horizontal="left" vertical="center"/>
      <protection locked="0"/>
    </xf>
    <xf numFmtId="0" fontId="15" fillId="0" borderId="0" xfId="0" applyFont="1" applyAlignment="1">
      <alignment horizontal="left" vertical="center"/>
    </xf>
    <xf numFmtId="10" fontId="15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3" fontId="15" fillId="0" borderId="0" xfId="0" applyNumberFormat="1" applyFont="1" applyAlignment="1">
      <alignment horizontal="left" vertical="center"/>
    </xf>
    <xf numFmtId="43" fontId="15" fillId="0" borderId="2" xfId="0" applyNumberFormat="1" applyFont="1" applyBorder="1" applyAlignment="1" applyProtection="1">
      <alignment horizontal="right" vertical="center"/>
      <protection locked="0" hidden="1"/>
    </xf>
    <xf numFmtId="170" fontId="15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6" fillId="5" borderId="6" xfId="0" applyFont="1" applyFill="1" applyBorder="1" applyAlignment="1">
      <alignment horizontal="center" vertical="center"/>
    </xf>
    <xf numFmtId="49" fontId="15" fillId="2" borderId="10" xfId="0" applyNumberFormat="1" applyFont="1" applyFill="1" applyBorder="1" applyAlignment="1" applyProtection="1">
      <alignment horizontal="left" vertical="center"/>
      <protection locked="0"/>
    </xf>
    <xf numFmtId="49" fontId="15" fillId="2" borderId="13" xfId="0" applyNumberFormat="1" applyFont="1" applyFill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43" fontId="16" fillId="3" borderId="4" xfId="0" applyNumberFormat="1" applyFont="1" applyFill="1" applyBorder="1" applyAlignment="1">
      <alignment horizontal="center" vertical="center"/>
    </xf>
    <xf numFmtId="0" fontId="15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16" fillId="5" borderId="6" xfId="0" applyFont="1" applyFill="1" applyBorder="1" applyAlignment="1">
      <alignment horizontal="right" vertical="center"/>
    </xf>
    <xf numFmtId="0" fontId="15" fillId="0" borderId="6" xfId="0" applyFont="1" applyBorder="1" applyAlignment="1" applyProtection="1">
      <alignment horizontal="right" vertical="center"/>
      <protection locked="0"/>
    </xf>
    <xf numFmtId="169" fontId="16" fillId="3" borderId="4" xfId="0" applyNumberFormat="1" applyFont="1" applyFill="1" applyBorder="1" applyAlignment="1">
      <alignment horizontal="right" vertical="center"/>
    </xf>
    <xf numFmtId="170" fontId="15" fillId="0" borderId="0" xfId="0" applyNumberFormat="1" applyFont="1" applyAlignment="1" applyProtection="1">
      <alignment horizontal="right" vertical="center"/>
      <protection locked="0"/>
    </xf>
    <xf numFmtId="0" fontId="18" fillId="0" borderId="0" xfId="0" applyFont="1" applyAlignment="1">
      <alignment horizontal="left" vertical="center"/>
    </xf>
    <xf numFmtId="0" fontId="16" fillId="5" borderId="6" xfId="0" applyFont="1" applyFill="1" applyBorder="1" applyAlignment="1">
      <alignment horizontal="left" vertical="center"/>
    </xf>
    <xf numFmtId="0" fontId="15" fillId="0" borderId="6" xfId="0" applyFont="1" applyBorder="1" applyAlignment="1" applyProtection="1">
      <alignment horizontal="left" vertical="center"/>
      <protection locked="0"/>
    </xf>
    <xf numFmtId="169" fontId="16" fillId="3" borderId="4" xfId="0" applyNumberFormat="1" applyFont="1" applyFill="1" applyBorder="1" applyAlignment="1">
      <alignment horizontal="left" vertical="center"/>
    </xf>
    <xf numFmtId="170" fontId="15" fillId="0" borderId="0" xfId="0" applyNumberFormat="1" applyFont="1" applyAlignment="1" applyProtection="1">
      <alignment horizontal="left" vertical="center"/>
      <protection locked="0"/>
    </xf>
    <xf numFmtId="0" fontId="12" fillId="0" borderId="0" xfId="0" applyFont="1" applyAlignment="1">
      <alignment horizontal="left" vertical="center"/>
    </xf>
    <xf numFmtId="9" fontId="16" fillId="5" borderId="0" xfId="0" applyNumberFormat="1" applyFont="1" applyFill="1" applyAlignment="1">
      <alignment horizontal="center" vertical="center"/>
    </xf>
    <xf numFmtId="9" fontId="15" fillId="0" borderId="0" xfId="0" applyNumberFormat="1" applyFont="1" applyAlignment="1" applyProtection="1">
      <alignment horizontal="center" vertical="center"/>
      <protection locked="0"/>
    </xf>
    <xf numFmtId="9" fontId="11" fillId="2" borderId="0" xfId="0" applyNumberFormat="1" applyFont="1" applyFill="1" applyAlignment="1">
      <alignment horizontal="center" vertical="center"/>
    </xf>
    <xf numFmtId="9" fontId="11" fillId="0" borderId="0" xfId="0" applyNumberFormat="1" applyFont="1" applyAlignment="1" applyProtection="1">
      <alignment horizontal="center" vertical="center"/>
      <protection locked="0"/>
    </xf>
    <xf numFmtId="9" fontId="11" fillId="0" borderId="0" xfId="0" applyNumberFormat="1" applyFont="1" applyAlignment="1">
      <alignment horizontal="center" vertical="center"/>
    </xf>
    <xf numFmtId="9" fontId="15" fillId="0" borderId="0" xfId="0" applyNumberFormat="1" applyFont="1" applyAlignment="1" applyProtection="1">
      <alignment horizontal="center" vertical="center" wrapText="1"/>
      <protection locked="0"/>
    </xf>
    <xf numFmtId="9" fontId="15" fillId="0" borderId="0" xfId="0" applyNumberFormat="1" applyFont="1" applyAlignment="1">
      <alignment horizontal="center" vertical="center"/>
    </xf>
    <xf numFmtId="9" fontId="16" fillId="3" borderId="0" xfId="0" applyNumberFormat="1" applyFont="1" applyFill="1" applyAlignment="1">
      <alignment horizontal="center" vertical="center"/>
    </xf>
    <xf numFmtId="1" fontId="15" fillId="2" borderId="11" xfId="0" applyNumberFormat="1" applyFont="1" applyFill="1" applyBorder="1" applyAlignment="1" applyProtection="1">
      <alignment horizontal="center" vertical="center"/>
      <protection locked="0"/>
    </xf>
    <xf numFmtId="1" fontId="15" fillId="0" borderId="11" xfId="0" applyNumberFormat="1" applyFont="1" applyBorder="1" applyAlignment="1" applyProtection="1">
      <alignment horizontal="center" vertical="center"/>
      <protection locked="0"/>
    </xf>
    <xf numFmtId="1" fontId="15" fillId="0" borderId="14" xfId="0" applyNumberFormat="1" applyFont="1" applyBorder="1" applyAlignment="1" applyProtection="1">
      <alignment horizontal="center" vertical="center"/>
      <protection locked="0"/>
    </xf>
    <xf numFmtId="49" fontId="11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6" fillId="5" borderId="6" xfId="0" applyNumberFormat="1" applyFont="1" applyFill="1" applyBorder="1" applyAlignment="1">
      <alignment horizontal="center" vertical="center"/>
    </xf>
    <xf numFmtId="49" fontId="15" fillId="0" borderId="6" xfId="0" applyNumberFormat="1" applyFont="1" applyBorder="1" applyAlignment="1" applyProtection="1">
      <alignment horizontal="center" vertical="center"/>
      <protection locked="0"/>
    </xf>
    <xf numFmtId="49" fontId="16" fillId="3" borderId="4" xfId="0" applyNumberFormat="1" applyFont="1" applyFill="1" applyBorder="1" applyAlignment="1">
      <alignment horizontal="center" vertical="center"/>
    </xf>
    <xf numFmtId="49" fontId="15" fillId="0" borderId="0" xfId="0" applyNumberFormat="1" applyFont="1" applyAlignment="1" applyProtection="1">
      <alignment horizontal="center" vertical="center"/>
      <protection locked="0"/>
    </xf>
    <xf numFmtId="49" fontId="12" fillId="0" borderId="0" xfId="0" applyNumberFormat="1" applyFont="1" applyAlignment="1">
      <alignment horizontal="center" vertical="center"/>
    </xf>
    <xf numFmtId="9" fontId="15" fillId="0" borderId="12" xfId="0" applyNumberFormat="1" applyFont="1" applyBorder="1" applyAlignment="1" applyProtection="1">
      <alignment horizontal="center" vertical="center"/>
      <protection locked="0"/>
    </xf>
    <xf numFmtId="9" fontId="15" fillId="2" borderId="12" xfId="0" applyNumberFormat="1" applyFont="1" applyFill="1" applyBorder="1" applyAlignment="1" applyProtection="1">
      <alignment horizontal="center" vertical="center"/>
      <protection locked="0"/>
    </xf>
    <xf numFmtId="9" fontId="15" fillId="0" borderId="15" xfId="0" applyNumberFormat="1" applyFont="1" applyBorder="1" applyAlignment="1" applyProtection="1">
      <alignment horizontal="center" vertical="center"/>
      <protection locked="0"/>
    </xf>
    <xf numFmtId="1" fontId="15" fillId="0" borderId="8" xfId="0" applyNumberFormat="1" applyFont="1" applyBorder="1" applyAlignment="1" applyProtection="1">
      <alignment vertical="center"/>
      <protection locked="0"/>
    </xf>
    <xf numFmtId="1" fontId="15" fillId="2" borderId="11" xfId="0" applyNumberFormat="1" applyFont="1" applyFill="1" applyBorder="1" applyAlignment="1" applyProtection="1">
      <alignment vertical="center"/>
      <protection locked="0"/>
    </xf>
    <xf numFmtId="1" fontId="15" fillId="0" borderId="11" xfId="0" applyNumberFormat="1" applyFont="1" applyBorder="1" applyAlignment="1" applyProtection="1">
      <alignment vertical="center"/>
      <protection locked="0"/>
    </xf>
    <xf numFmtId="1" fontId="15" fillId="2" borderId="14" xfId="0" applyNumberFormat="1" applyFont="1" applyFill="1" applyBorder="1" applyAlignment="1" applyProtection="1">
      <alignment horizontal="center" vertical="center"/>
      <protection locked="0"/>
    </xf>
    <xf numFmtId="49" fontId="15" fillId="0" borderId="13" xfId="0" applyNumberFormat="1" applyFont="1" applyBorder="1" applyAlignment="1" applyProtection="1">
      <alignment horizontal="left" vertical="center"/>
      <protection locked="0"/>
    </xf>
    <xf numFmtId="0" fontId="15" fillId="7" borderId="17" xfId="0" applyFont="1" applyFill="1" applyBorder="1" applyAlignment="1">
      <alignment vertical="center" wrapText="1"/>
    </xf>
    <xf numFmtId="49" fontId="16" fillId="5" borderId="19" xfId="0" applyNumberFormat="1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9" fontId="16" fillId="5" borderId="0" xfId="0" applyNumberFormat="1" applyFont="1" applyFill="1" applyAlignment="1">
      <alignment horizontal="center" vertical="center" wrapText="1"/>
    </xf>
    <xf numFmtId="0" fontId="11" fillId="8" borderId="17" xfId="0" applyFont="1" applyFill="1" applyBorder="1" applyAlignment="1">
      <alignment vertical="center"/>
    </xf>
    <xf numFmtId="0" fontId="0" fillId="10" borderId="0" xfId="0" applyFill="1"/>
    <xf numFmtId="0" fontId="0" fillId="11" borderId="0" xfId="0" applyFill="1" applyProtection="1">
      <protection locked="0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/>
    <xf numFmtId="0" fontId="15" fillId="12" borderId="0" xfId="0" applyFont="1" applyFill="1" applyAlignment="1" applyProtection="1">
      <alignment vertical="center"/>
      <protection hidden="1"/>
    </xf>
    <xf numFmtId="0" fontId="15" fillId="4" borderId="0" xfId="0" applyFont="1" applyFill="1" applyAlignment="1">
      <alignment vertical="center"/>
    </xf>
    <xf numFmtId="0" fontId="15" fillId="0" borderId="0" xfId="0" applyFont="1" applyAlignment="1" applyProtection="1">
      <alignment vertical="center" wrapText="1"/>
      <protection locked="0"/>
    </xf>
    <xf numFmtId="9" fontId="0" fillId="0" borderId="0" xfId="0" applyNumberFormat="1"/>
    <xf numFmtId="1" fontId="11" fillId="0" borderId="9" xfId="0" applyNumberFormat="1" applyFont="1" applyBorder="1" applyAlignment="1" applyProtection="1">
      <alignment horizontal="center" vertical="center"/>
      <protection locked="0"/>
    </xf>
    <xf numFmtId="1" fontId="11" fillId="0" borderId="8" xfId="0" applyNumberFormat="1" applyFont="1" applyBorder="1" applyAlignment="1" applyProtection="1">
      <alignment horizontal="left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165" fontId="11" fillId="0" borderId="9" xfId="0" applyNumberFormat="1" applyFont="1" applyBorder="1" applyAlignment="1">
      <alignment vertical="center"/>
    </xf>
    <xf numFmtId="167" fontId="11" fillId="0" borderId="9" xfId="0" applyNumberFormat="1" applyFont="1" applyBorder="1" applyAlignment="1" applyProtection="1">
      <alignment horizontal="right" vertical="center"/>
      <protection locked="0"/>
    </xf>
    <xf numFmtId="168" fontId="11" fillId="0" borderId="9" xfId="0" applyNumberFormat="1" applyFont="1" applyBorder="1" applyAlignment="1">
      <alignment horizontal="left" vertical="center"/>
    </xf>
    <xf numFmtId="1" fontId="11" fillId="2" borderId="12" xfId="0" applyNumberFormat="1" applyFont="1" applyFill="1" applyBorder="1" applyAlignment="1" applyProtection="1">
      <alignment horizontal="center" vertical="center"/>
      <protection locked="0"/>
    </xf>
    <xf numFmtId="1" fontId="11" fillId="2" borderId="11" xfId="0" applyNumberFormat="1" applyFont="1" applyFill="1" applyBorder="1" applyAlignment="1" applyProtection="1">
      <alignment horizontal="left" vertical="center"/>
      <protection locked="0"/>
    </xf>
    <xf numFmtId="0" fontId="11" fillId="2" borderId="12" xfId="0" applyFont="1" applyFill="1" applyBorder="1" applyAlignment="1" applyProtection="1">
      <alignment horizontal="center" vertical="center"/>
      <protection locked="0"/>
    </xf>
    <xf numFmtId="165" fontId="11" fillId="2" borderId="12" xfId="0" applyNumberFormat="1" applyFont="1" applyFill="1" applyBorder="1" applyAlignment="1">
      <alignment vertical="center"/>
    </xf>
    <xf numFmtId="167" fontId="11" fillId="2" borderId="12" xfId="0" applyNumberFormat="1" applyFont="1" applyFill="1" applyBorder="1" applyAlignment="1" applyProtection="1">
      <alignment horizontal="right" vertical="center"/>
      <protection locked="0"/>
    </xf>
    <xf numFmtId="168" fontId="11" fillId="2" borderId="12" xfId="0" applyNumberFormat="1" applyFont="1" applyFill="1" applyBorder="1" applyAlignment="1">
      <alignment horizontal="left" vertical="center"/>
    </xf>
    <xf numFmtId="1" fontId="11" fillId="0" borderId="12" xfId="0" applyNumberFormat="1" applyFont="1" applyBorder="1" applyAlignment="1" applyProtection="1">
      <alignment horizontal="center" vertical="center"/>
      <protection locked="0"/>
    </xf>
    <xf numFmtId="1" fontId="11" fillId="0" borderId="11" xfId="0" applyNumberFormat="1" applyFont="1" applyBorder="1" applyAlignment="1" applyProtection="1">
      <alignment horizontal="left" vertical="center"/>
      <protection locked="0"/>
    </xf>
    <xf numFmtId="0" fontId="11" fillId="0" borderId="12" xfId="0" applyFont="1" applyBorder="1" applyAlignment="1" applyProtection="1">
      <alignment horizontal="center" vertical="center"/>
      <protection locked="0"/>
    </xf>
    <xf numFmtId="165" fontId="11" fillId="0" borderId="12" xfId="0" applyNumberFormat="1" applyFont="1" applyBorder="1" applyAlignment="1">
      <alignment vertical="center"/>
    </xf>
    <xf numFmtId="167" fontId="11" fillId="0" borderId="12" xfId="0" applyNumberFormat="1" applyFont="1" applyBorder="1" applyAlignment="1" applyProtection="1">
      <alignment horizontal="right" vertical="center"/>
      <protection locked="0"/>
    </xf>
    <xf numFmtId="168" fontId="11" fillId="0" borderId="12" xfId="0" applyNumberFormat="1" applyFont="1" applyBorder="1" applyAlignment="1">
      <alignment horizontal="left" vertical="center"/>
    </xf>
    <xf numFmtId="1" fontId="11" fillId="0" borderId="15" xfId="0" applyNumberFormat="1" applyFont="1" applyBorder="1" applyAlignment="1" applyProtection="1">
      <alignment horizontal="center" vertical="center"/>
      <protection locked="0"/>
    </xf>
    <xf numFmtId="1" fontId="11" fillId="0" borderId="14" xfId="0" applyNumberFormat="1" applyFont="1" applyBorder="1" applyAlignment="1" applyProtection="1">
      <alignment horizontal="left" vertical="center"/>
      <protection locked="0"/>
    </xf>
    <xf numFmtId="0" fontId="11" fillId="0" borderId="15" xfId="0" applyFont="1" applyBorder="1" applyAlignment="1" applyProtection="1">
      <alignment horizontal="center" vertical="center"/>
      <protection locked="0"/>
    </xf>
    <xf numFmtId="165" fontId="11" fillId="0" borderId="15" xfId="0" applyNumberFormat="1" applyFont="1" applyBorder="1" applyAlignment="1">
      <alignment vertical="center"/>
    </xf>
    <xf numFmtId="167" fontId="11" fillId="0" borderId="15" xfId="0" applyNumberFormat="1" applyFont="1" applyBorder="1" applyAlignment="1" applyProtection="1">
      <alignment horizontal="right" vertical="center"/>
      <protection locked="0"/>
    </xf>
    <xf numFmtId="168" fontId="11" fillId="0" borderId="15" xfId="0" applyNumberFormat="1" applyFont="1" applyBorder="1" applyAlignment="1">
      <alignment horizontal="left" vertical="center"/>
    </xf>
    <xf numFmtId="1" fontId="12" fillId="0" borderId="15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 wrapText="1"/>
    </xf>
    <xf numFmtId="171" fontId="11" fillId="0" borderId="0" xfId="0" applyNumberFormat="1" applyFont="1" applyAlignment="1" applyProtection="1">
      <alignment horizontal="right" vertical="center"/>
      <protection locked="0"/>
    </xf>
    <xf numFmtId="43" fontId="11" fillId="0" borderId="12" xfId="0" applyNumberFormat="1" applyFont="1" applyBorder="1" applyAlignment="1" applyProtection="1">
      <alignment horizontal="right" vertical="center"/>
      <protection hidden="1"/>
    </xf>
    <xf numFmtId="9" fontId="11" fillId="0" borderId="12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9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43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 applyProtection="1">
      <alignment vertical="center" wrapText="1"/>
      <protection locked="0"/>
    </xf>
    <xf numFmtId="0" fontId="11" fillId="2" borderId="1" xfId="0" applyFont="1" applyFill="1" applyBorder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43" fontId="15" fillId="13" borderId="0" xfId="0" applyNumberFormat="1" applyFont="1" applyFill="1" applyAlignment="1" applyProtection="1">
      <alignment vertical="center"/>
      <protection locked="0"/>
    </xf>
    <xf numFmtId="43" fontId="23" fillId="13" borderId="0" xfId="0" applyNumberFormat="1" applyFont="1" applyFill="1" applyAlignment="1" applyProtection="1">
      <alignment vertical="center"/>
      <protection locked="0"/>
    </xf>
    <xf numFmtId="43" fontId="22" fillId="13" borderId="0" xfId="0" applyNumberFormat="1" applyFont="1" applyFill="1" applyProtection="1">
      <protection locked="0"/>
    </xf>
    <xf numFmtId="0" fontId="22" fillId="7" borderId="0" xfId="0" applyFont="1" applyFill="1" applyAlignment="1">
      <alignment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15" fillId="9" borderId="0" xfId="0" applyFont="1" applyFill="1" applyAlignment="1">
      <alignment vertical="center"/>
    </xf>
    <xf numFmtId="0" fontId="27" fillId="15" borderId="0" xfId="0" applyFont="1" applyFill="1" applyAlignment="1">
      <alignment horizontal="center" vertical="center"/>
    </xf>
    <xf numFmtId="0" fontId="11" fillId="17" borderId="0" xfId="0" applyFont="1" applyFill="1" applyAlignment="1">
      <alignment vertical="center"/>
    </xf>
    <xf numFmtId="0" fontId="11" fillId="19" borderId="0" xfId="0" applyFont="1" applyFill="1" applyAlignment="1">
      <alignment vertical="center"/>
    </xf>
    <xf numFmtId="0" fontId="15" fillId="19" borderId="0" xfId="0" applyFont="1" applyFill="1" applyAlignment="1">
      <alignment vertical="center"/>
    </xf>
    <xf numFmtId="0" fontId="10" fillId="19" borderId="0" xfId="1" applyFill="1" applyAlignment="1" applyProtection="1">
      <alignment vertical="center"/>
    </xf>
    <xf numFmtId="0" fontId="10" fillId="17" borderId="0" xfId="1" applyFill="1" applyAlignment="1" applyProtection="1">
      <alignment vertical="center"/>
    </xf>
    <xf numFmtId="43" fontId="16" fillId="3" borderId="3" xfId="0" applyNumberFormat="1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 applyProtection="1">
      <alignment horizontal="centerContinuous"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29" fillId="15" borderId="0" xfId="0" applyFont="1" applyFill="1" applyAlignment="1">
      <alignment horizontal="center" vertical="center"/>
    </xf>
    <xf numFmtId="0" fontId="8" fillId="16" borderId="0" xfId="0" applyFont="1" applyFill="1" applyAlignment="1">
      <alignment horizontal="left" vertical="center" wrapText="1"/>
    </xf>
    <xf numFmtId="0" fontId="27" fillId="15" borderId="0" xfId="0" applyFont="1" applyFill="1" applyAlignment="1">
      <alignment horizontal="center" vertical="center"/>
    </xf>
    <xf numFmtId="0" fontId="0" fillId="16" borderId="0" xfId="0" applyFill="1" applyAlignment="1">
      <alignment horizontal="left" vertical="center" wrapText="1"/>
    </xf>
    <xf numFmtId="43" fontId="11" fillId="0" borderId="9" xfId="0" applyNumberFormat="1" applyFont="1" applyBorder="1" applyAlignment="1" applyProtection="1">
      <alignment horizontal="right" vertical="center"/>
      <protection hidden="1"/>
    </xf>
    <xf numFmtId="43" fontId="12" fillId="0" borderId="12" xfId="0" applyNumberFormat="1" applyFont="1" applyBorder="1" applyAlignment="1" applyProtection="1">
      <alignment horizontal="right" vertical="center"/>
      <protection hidden="1"/>
    </xf>
    <xf numFmtId="43" fontId="11" fillId="0" borderId="12" xfId="0" applyNumberFormat="1" applyFont="1" applyBorder="1" applyAlignment="1" applyProtection="1">
      <alignment horizontal="right" vertical="center"/>
      <protection locked="0" hidden="1"/>
    </xf>
    <xf numFmtId="43" fontId="11" fillId="0" borderId="15" xfId="0" applyNumberFormat="1" applyFont="1" applyBorder="1" applyAlignment="1" applyProtection="1">
      <alignment horizontal="right" vertical="center"/>
      <protection hidden="1"/>
    </xf>
    <xf numFmtId="0" fontId="17" fillId="2" borderId="0" xfId="0" applyFont="1" applyFill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169" fontId="16" fillId="3" borderId="3" xfId="0" applyNumberFormat="1" applyFont="1" applyFill="1" applyBorder="1" applyAlignment="1" applyProtection="1">
      <alignment horizontal="center" vertical="center"/>
      <protection locked="0"/>
    </xf>
    <xf numFmtId="169" fontId="16" fillId="3" borderId="5" xfId="0" applyNumberFormat="1" applyFont="1" applyFill="1" applyBorder="1" applyAlignment="1" applyProtection="1">
      <alignment horizontal="center" vertical="center"/>
      <protection locked="0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6" fontId="11" fillId="0" borderId="0" xfId="0" applyNumberFormat="1" applyFont="1" applyAlignment="1" applyProtection="1">
      <alignment horizontal="center" vertical="center" shrinkToFit="1"/>
      <protection locked="0"/>
    </xf>
    <xf numFmtId="0" fontId="11" fillId="0" borderId="12" xfId="0" applyFont="1" applyBorder="1" applyAlignment="1" applyProtection="1">
      <alignment horizontal="left" vertical="center"/>
      <protection locked="0"/>
    </xf>
    <xf numFmtId="0" fontId="11" fillId="2" borderId="12" xfId="0" applyFont="1" applyFill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0" fillId="14" borderId="0" xfId="1" applyFill="1" applyAlignment="1" applyProtection="1">
      <alignment horizontal="center" vertical="center" wrapText="1"/>
      <protection locked="0"/>
    </xf>
    <xf numFmtId="0" fontId="0" fillId="16" borderId="0" xfId="0" applyFill="1" applyAlignment="1">
      <alignment horizontal="left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 wrapText="1"/>
    </xf>
    <xf numFmtId="0" fontId="15" fillId="0" borderId="6" xfId="0" applyFont="1" applyBorder="1" applyAlignment="1" applyProtection="1">
      <alignment horizontal="center" vertical="center"/>
      <protection locked="0"/>
    </xf>
    <xf numFmtId="0" fontId="21" fillId="4" borderId="0" xfId="0" applyFont="1" applyFill="1" applyAlignment="1">
      <alignment horizontal="center" vertical="center" wrapText="1"/>
    </xf>
    <xf numFmtId="0" fontId="22" fillId="6" borderId="0" xfId="0" applyFont="1" applyFill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3" fillId="11" borderId="16" xfId="0" applyFont="1" applyFill="1" applyBorder="1" applyAlignment="1" applyProtection="1">
      <alignment horizontal="center" vertical="center"/>
      <protection locked="0"/>
    </xf>
    <xf numFmtId="0" fontId="23" fillId="7" borderId="0" xfId="0" applyFont="1" applyFill="1" applyAlignment="1">
      <alignment horizontal="center" vertical="center"/>
    </xf>
    <xf numFmtId="0" fontId="22" fillId="7" borderId="0" xfId="0" applyFont="1" applyFill="1" applyAlignment="1">
      <alignment horizontal="center"/>
    </xf>
    <xf numFmtId="0" fontId="11" fillId="0" borderId="9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>
      <alignment horizontal="right" vertical="center"/>
    </xf>
    <xf numFmtId="0" fontId="23" fillId="11" borderId="0" xfId="0" applyFont="1" applyFill="1" applyAlignment="1" applyProtection="1">
      <alignment horizontal="center" vertical="center"/>
      <protection locked="0"/>
    </xf>
    <xf numFmtId="0" fontId="11" fillId="18" borderId="0" xfId="0" applyFont="1" applyFill="1" applyAlignment="1" applyProtection="1">
      <alignment horizontal="center" vertical="center"/>
      <protection locked="0" hidden="1"/>
    </xf>
    <xf numFmtId="0" fontId="12" fillId="0" borderId="18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1" fillId="0" borderId="15" xfId="0" applyFont="1" applyBorder="1" applyAlignment="1" applyProtection="1">
      <alignment horizontal="left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CBDDF29C-F008-47AD-AE9E-AB301A71B9F7}"/>
    <cellStyle name="Normal 8" xfId="9" xr:uid="{D4B9D0BB-C4D4-473D-8012-5176143CA90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excelquotationtemplate.html" TargetMode="External"/><Relationship Id="rId1" Type="http://schemas.openxmlformats.org/officeDocument/2006/relationships/hyperlink" Target="https://www.boostexcel.com/template/excelquotation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3175</xdr:colOff>
      <xdr:row>1</xdr:row>
      <xdr:rowOff>127000</xdr:rowOff>
    </xdr:from>
    <xdr:to>
      <xdr:col>23</xdr:col>
      <xdr:colOff>212725</xdr:colOff>
      <xdr:row>23</xdr:row>
      <xdr:rowOff>168275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F1403D-8CDE-653D-9973-B70FA6CB298B}"/>
            </a:ext>
          </a:extLst>
        </xdr:cNvPr>
        <xdr:cNvSpPr txBox="1"/>
      </xdr:nvSpPr>
      <xdr:spPr>
        <a:xfrm>
          <a:off x="6375400" y="8413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c9008.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41275</xdr:colOff>
      <xdr:row>1</xdr:row>
      <xdr:rowOff>136525</xdr:rowOff>
    </xdr:from>
    <xdr:to>
      <xdr:col>10</xdr:col>
      <xdr:colOff>571500</xdr:colOff>
      <xdr:row>2</xdr:row>
      <xdr:rowOff>146050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BEDE130-722F-C978-3B82-5B1EBAD828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850900"/>
          <a:ext cx="2616200" cy="34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10DE2A-EA53-4977-938C-9AA457D1CA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D2CDA52-3CC2-4F27-AEA1-CEEDC8DC73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2F8BE9D-DCFA-4DF0-B207-37758ED495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B053CE2-4D71-49CA-A779-E95FF8B3C3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2C777A9-0A83-41E5-9874-4940EC7FBD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E72CD24-E761-40EE-8884-42C047F49E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892D8B6B-BB88-4D50-A58C-D093FD5BC2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3E5A92E-4A8C-4508-B377-E15F8B13533B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E7F89EE3-F21D-9361-5BB8-76CBFC633C9D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84022E8-28FD-9690-3023-BFB8B85F02E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C5A15CC4-8272-AA52-0E3F-BF0063892F1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excelquotationtemplate.html" TargetMode="External"/><Relationship Id="rId3" Type="http://schemas.openxmlformats.org/officeDocument/2006/relationships/hyperlink" Target="http://www.invoicingtemplate.com/excelquotationtemplate.html" TargetMode="External"/><Relationship Id="rId7" Type="http://schemas.openxmlformats.org/officeDocument/2006/relationships/hyperlink" Target="http://www.invoicingtemplate.com/excelquotationtemplate.html" TargetMode="External"/><Relationship Id="rId2" Type="http://schemas.openxmlformats.org/officeDocument/2006/relationships/hyperlink" Target="http://www.invoicingtemplate.com/excelquotationtemplat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excelquotationtemplate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excelquotationtemplate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excelquotationtemplate.html" TargetMode="External"/><Relationship Id="rId9" Type="http://schemas.openxmlformats.org/officeDocument/2006/relationships/hyperlink" Target="http://www.invoicingtemplate.com/excelquotationtemplat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A949"/>
  <sheetViews>
    <sheetView showGridLines="0" showRowColHeaders="0" showZeros="0" tabSelected="1" showOutlineSymbols="0" workbookViewId="0">
      <selection activeCell="J21" sqref="J21:L21"/>
    </sheetView>
  </sheetViews>
  <sheetFormatPr defaultColWidth="9.140625" defaultRowHeight="15" x14ac:dyDescent="0.2"/>
  <cols>
    <col min="1" max="1" width="1.28515625" style="147" customWidth="1"/>
    <col min="2" max="3" width="4.85546875" style="1" hidden="1" customWidth="1"/>
    <col min="4" max="6" width="4.85546875" style="2" hidden="1" customWidth="1"/>
    <col min="7" max="7" width="4.85546875" style="47" customWidth="1"/>
    <col min="8" max="8" width="6.7109375" style="10" customWidth="1"/>
    <col min="9" max="9" width="5.28515625" style="69" customWidth="1"/>
    <col min="10" max="10" width="14.42578125" style="2" customWidth="1"/>
    <col min="11" max="11" width="12.140625" style="2" customWidth="1"/>
    <col min="12" max="12" width="12.28515625" style="2" customWidth="1"/>
    <col min="13" max="13" width="5.7109375" style="42" customWidth="1"/>
    <col min="14" max="14" width="8.7109375" style="2" customWidth="1"/>
    <col min="15" max="15" width="7.42578125" style="2" customWidth="1"/>
    <col min="16" max="16" width="9.7109375" style="2" customWidth="1"/>
    <col min="17" max="17" width="5.140625" style="62" customWidth="1"/>
    <col min="18" max="18" width="0.85546875" style="2" customWidth="1"/>
    <col min="19" max="19" width="1" style="5" customWidth="1"/>
    <col min="20" max="20" width="17.5703125" style="92" customWidth="1"/>
    <col min="21" max="21" width="4.5703125" style="92" customWidth="1"/>
    <col min="22" max="22" width="20.7109375" style="92" customWidth="1"/>
    <col min="23" max="23" width="11.140625" style="92" customWidth="1"/>
    <col min="24" max="24" width="9.85546875" style="92" customWidth="1"/>
    <col min="25" max="25" width="3.85546875" style="42" customWidth="1"/>
    <col min="26" max="26" width="30.28515625" style="2" customWidth="1"/>
    <col min="27" max="27" width="9.140625" style="2"/>
    <col min="28" max="28" width="13.42578125" style="2" customWidth="1"/>
    <col min="29" max="32" width="9.140625" style="2"/>
    <col min="33" max="33" width="14.85546875" style="2" customWidth="1"/>
    <col min="34" max="16384" width="9.140625" style="2"/>
  </cols>
  <sheetData>
    <row r="1" spans="1:989" s="146" customFormat="1" ht="56.25" customHeight="1" x14ac:dyDescent="0.2">
      <c r="A1" s="147"/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IO1" s="150" t="s">
        <v>86</v>
      </c>
      <c r="AIY1" s="150" t="s">
        <v>88</v>
      </c>
      <c r="AKJ1" s="150" t="s">
        <v>86</v>
      </c>
      <c r="ALA1" s="150" t="s">
        <v>84</v>
      </c>
    </row>
    <row r="2" spans="1:989" ht="26.25" customHeight="1" thickBot="1" x14ac:dyDescent="0.25">
      <c r="N2" s="193" t="s">
        <v>68</v>
      </c>
      <c r="O2" s="193"/>
      <c r="P2" s="193"/>
      <c r="Q2" s="193"/>
      <c r="R2" s="4"/>
      <c r="T2" s="183" t="s">
        <v>5</v>
      </c>
      <c r="U2" s="183"/>
      <c r="V2" s="184" t="s">
        <v>70</v>
      </c>
      <c r="W2" s="184"/>
      <c r="X2" s="184"/>
      <c r="Y2" s="183" t="s">
        <v>6</v>
      </c>
      <c r="Z2" s="183"/>
      <c r="AA2" s="184" t="s">
        <v>40</v>
      </c>
      <c r="AB2" s="184"/>
      <c r="AC2" s="184"/>
      <c r="AD2" s="142" t="s">
        <v>71</v>
      </c>
      <c r="AE2" s="3"/>
      <c r="AG2" s="42"/>
    </row>
    <row r="3" spans="1:989" ht="20.25" customHeight="1" thickTop="1" x14ac:dyDescent="0.2">
      <c r="N3" s="7" t="s">
        <v>0</v>
      </c>
      <c r="O3" s="171">
        <v>42712</v>
      </c>
      <c r="P3" s="171"/>
      <c r="Q3" s="171"/>
      <c r="S3" s="6"/>
      <c r="T3" s="189" t="s">
        <v>52</v>
      </c>
      <c r="U3" s="189"/>
      <c r="V3" s="188" t="s">
        <v>66</v>
      </c>
      <c r="W3" s="188"/>
      <c r="X3" s="188"/>
      <c r="AD3" s="143" t="s">
        <v>72</v>
      </c>
      <c r="AG3" s="42"/>
    </row>
    <row r="4" spans="1:989" ht="18" hidden="1" customHeight="1" x14ac:dyDescent="0.2">
      <c r="J4" s="2" t="s">
        <v>23</v>
      </c>
      <c r="O4" s="7" t="s">
        <v>14</v>
      </c>
      <c r="P4" s="9"/>
      <c r="Q4" s="61"/>
      <c r="R4" s="8"/>
      <c r="S4" s="6"/>
      <c r="T4" s="141"/>
      <c r="U4" s="141"/>
      <c r="AD4" s="143"/>
    </row>
    <row r="5" spans="1:989" ht="18" hidden="1" customHeight="1" x14ac:dyDescent="0.2">
      <c r="J5" s="2" t="s">
        <v>24</v>
      </c>
      <c r="O5" s="7" t="s">
        <v>39</v>
      </c>
      <c r="P5" s="9"/>
      <c r="Q5" s="61"/>
      <c r="R5" s="10"/>
      <c r="S5" s="6"/>
      <c r="T5" s="141"/>
      <c r="U5" s="141"/>
      <c r="AD5" s="143"/>
    </row>
    <row r="6" spans="1:989" ht="18" hidden="1" customHeight="1" x14ac:dyDescent="0.2">
      <c r="R6" s="10"/>
      <c r="S6" s="6"/>
      <c r="T6" s="141"/>
      <c r="U6" s="141"/>
      <c r="AD6" s="143"/>
    </row>
    <row r="7" spans="1:989" ht="16.5" hidden="1" customHeight="1" x14ac:dyDescent="0.2">
      <c r="B7" s="1" t="s">
        <v>21</v>
      </c>
      <c r="S7" s="6"/>
      <c r="T7" s="141"/>
      <c r="U7" s="141"/>
      <c r="AD7" s="143"/>
    </row>
    <row r="8" spans="1:989" ht="20.100000000000001" hidden="1" customHeight="1" x14ac:dyDescent="0.2">
      <c r="B8" s="1">
        <v>0</v>
      </c>
      <c r="C8" s="11"/>
      <c r="F8" s="38" t="s">
        <v>32</v>
      </c>
      <c r="G8" s="38"/>
      <c r="H8" s="52"/>
      <c r="I8" s="70"/>
      <c r="N8" s="38"/>
      <c r="S8" s="6"/>
      <c r="T8" s="141"/>
      <c r="U8" s="141"/>
      <c r="AD8" s="143"/>
    </row>
    <row r="9" spans="1:989" ht="23.25" customHeight="1" x14ac:dyDescent="0.3">
      <c r="C9" s="11"/>
      <c r="E9" s="12"/>
      <c r="F9" s="43"/>
      <c r="G9" s="187" t="s">
        <v>45</v>
      </c>
      <c r="H9" s="187"/>
      <c r="I9" s="192" t="s">
        <v>65</v>
      </c>
      <c r="J9" s="192"/>
      <c r="K9" s="192"/>
      <c r="L9" s="192"/>
      <c r="M9" s="192"/>
      <c r="N9" s="192"/>
      <c r="O9" s="174"/>
      <c r="P9" s="174"/>
      <c r="Q9" s="59"/>
      <c r="S9" s="6"/>
      <c r="T9" s="190" t="s">
        <v>69</v>
      </c>
      <c r="U9" s="190"/>
      <c r="V9" s="194" t="s">
        <v>67</v>
      </c>
      <c r="W9" s="194"/>
      <c r="X9" s="194"/>
      <c r="AD9" s="143" t="s">
        <v>73</v>
      </c>
    </row>
    <row r="10" spans="1:989" s="12" customFormat="1" ht="18" hidden="1" customHeight="1" x14ac:dyDescent="0.2">
      <c r="A10" s="148"/>
      <c r="B10" s="14">
        <v>0</v>
      </c>
      <c r="C10" s="15"/>
      <c r="F10" s="13" t="s">
        <v>33</v>
      </c>
      <c r="G10" s="13"/>
      <c r="H10" s="31"/>
      <c r="I10" s="71"/>
      <c r="J10" s="175"/>
      <c r="K10" s="175"/>
      <c r="L10" s="175"/>
      <c r="M10" s="45"/>
      <c r="N10" s="13" t="s">
        <v>33</v>
      </c>
      <c r="O10" s="175"/>
      <c r="P10" s="175"/>
      <c r="Q10" s="63"/>
      <c r="S10" s="16"/>
      <c r="T10" s="93"/>
      <c r="U10" s="93"/>
      <c r="V10" s="93"/>
      <c r="W10" s="93"/>
      <c r="X10" s="93"/>
      <c r="AF10" s="17"/>
      <c r="AG10" s="17"/>
    </row>
    <row r="11" spans="1:989" s="12" customFormat="1" ht="18" hidden="1" customHeight="1" x14ac:dyDescent="0.2">
      <c r="A11" s="148"/>
      <c r="B11" s="14">
        <v>0</v>
      </c>
      <c r="C11" s="15"/>
      <c r="F11" s="13" t="s">
        <v>34</v>
      </c>
      <c r="G11" s="13"/>
      <c r="H11" s="31"/>
      <c r="I11" s="71"/>
      <c r="J11" s="174"/>
      <c r="K11" s="174"/>
      <c r="L11" s="174"/>
      <c r="M11" s="46"/>
      <c r="N11" s="13" t="s">
        <v>34</v>
      </c>
      <c r="O11" s="174"/>
      <c r="P11" s="174"/>
      <c r="Q11" s="59"/>
      <c r="S11" s="16"/>
      <c r="T11" s="93"/>
      <c r="U11" s="93"/>
      <c r="V11" s="93"/>
      <c r="W11" s="93"/>
      <c r="X11" s="93"/>
      <c r="AF11" s="2"/>
      <c r="AG11" s="2"/>
    </row>
    <row r="12" spans="1:989" s="12" customFormat="1" ht="18" hidden="1" customHeight="1" x14ac:dyDescent="0.2">
      <c r="A12" s="148"/>
      <c r="B12" s="14">
        <v>0.08</v>
      </c>
      <c r="C12" s="15"/>
      <c r="F12" s="13"/>
      <c r="G12" s="13"/>
      <c r="H12" s="31"/>
      <c r="I12" s="71"/>
      <c r="J12" s="174"/>
      <c r="K12" s="174"/>
      <c r="L12" s="174"/>
      <c r="M12" s="46"/>
      <c r="N12" s="13"/>
      <c r="O12" s="174"/>
      <c r="P12" s="174"/>
      <c r="Q12" s="59"/>
      <c r="S12" s="16"/>
      <c r="T12" s="93"/>
      <c r="U12" s="93"/>
      <c r="V12" s="93"/>
      <c r="W12" s="93"/>
      <c r="X12" s="93"/>
      <c r="AC12" s="2"/>
      <c r="AD12" s="185"/>
      <c r="AE12" s="185"/>
      <c r="AF12" s="185"/>
    </row>
    <row r="13" spans="1:989" s="12" customFormat="1" ht="18" hidden="1" customHeight="1" x14ac:dyDescent="0.2">
      <c r="A13" s="148"/>
      <c r="B13" s="14"/>
      <c r="C13" s="15"/>
      <c r="F13" s="13" t="s">
        <v>35</v>
      </c>
      <c r="G13" s="13"/>
      <c r="H13" s="31"/>
      <c r="I13" s="71"/>
      <c r="J13" s="174"/>
      <c r="K13" s="174"/>
      <c r="L13" s="174"/>
      <c r="M13" s="46"/>
      <c r="N13" s="13" t="s">
        <v>35</v>
      </c>
      <c r="O13" s="174"/>
      <c r="P13" s="174"/>
      <c r="Q13" s="59"/>
      <c r="S13" s="18"/>
      <c r="T13" s="93"/>
      <c r="U13" s="93"/>
      <c r="V13" s="93"/>
      <c r="W13" s="93"/>
      <c r="X13" s="93"/>
      <c r="AC13" s="19"/>
      <c r="AD13" s="19"/>
      <c r="AE13" s="19"/>
      <c r="AF13" s="19"/>
    </row>
    <row r="14" spans="1:989" s="12" customFormat="1" ht="18" hidden="1" customHeight="1" x14ac:dyDescent="0.2">
      <c r="A14" s="148"/>
      <c r="B14" s="14">
        <v>0.06</v>
      </c>
      <c r="C14" s="15"/>
      <c r="F14" s="13" t="s">
        <v>37</v>
      </c>
      <c r="G14" s="13"/>
      <c r="H14" s="31"/>
      <c r="I14" s="71"/>
      <c r="J14" s="174"/>
      <c r="K14" s="174"/>
      <c r="L14" s="174"/>
      <c r="M14" s="46"/>
      <c r="N14" s="13" t="s">
        <v>36</v>
      </c>
      <c r="O14" s="174"/>
      <c r="P14" s="174"/>
      <c r="Q14" s="59"/>
      <c r="S14" s="18"/>
      <c r="T14" s="93"/>
      <c r="U14" s="93"/>
      <c r="V14" s="93"/>
      <c r="W14" s="93"/>
      <c r="X14" s="93"/>
      <c r="AC14" s="19"/>
      <c r="AD14" s="19"/>
      <c r="AE14" s="19"/>
      <c r="AF14" s="19"/>
      <c r="AG14" s="19"/>
    </row>
    <row r="15" spans="1:989" s="12" customFormat="1" ht="18" hidden="1" customHeight="1" x14ac:dyDescent="0.2">
      <c r="A15" s="148"/>
      <c r="B15" s="14"/>
      <c r="C15" s="14"/>
      <c r="F15" s="13" t="s">
        <v>38</v>
      </c>
      <c r="G15" s="13"/>
      <c r="H15" s="31"/>
      <c r="I15" s="71"/>
      <c r="J15" s="174"/>
      <c r="K15" s="174"/>
      <c r="L15" s="174"/>
      <c r="M15" s="46"/>
      <c r="Q15" s="64"/>
      <c r="S15" s="18"/>
      <c r="T15" s="93"/>
      <c r="U15" s="93"/>
      <c r="V15" s="93"/>
      <c r="W15" s="93"/>
      <c r="X15" s="93"/>
      <c r="AC15" s="19"/>
      <c r="AD15" s="19"/>
      <c r="AE15" s="19"/>
      <c r="AF15" s="19"/>
      <c r="AG15" s="19"/>
    </row>
    <row r="16" spans="1:989" s="12" customFormat="1" ht="2.25" customHeight="1" x14ac:dyDescent="0.2">
      <c r="A16" s="148"/>
      <c r="B16" s="14"/>
      <c r="C16" s="14"/>
      <c r="F16" s="13"/>
      <c r="G16" s="13"/>
      <c r="H16" s="31"/>
      <c r="I16" s="71"/>
      <c r="J16" s="20"/>
      <c r="K16" s="20"/>
      <c r="L16" s="20"/>
      <c r="M16" s="46"/>
      <c r="Q16" s="64"/>
      <c r="S16" s="18"/>
      <c r="T16" s="93"/>
      <c r="U16" s="93"/>
      <c r="V16" s="93"/>
      <c r="W16" s="93"/>
      <c r="X16" s="93"/>
      <c r="AC16" s="2"/>
      <c r="AD16" s="19"/>
      <c r="AE16" s="19"/>
      <c r="AF16" s="19"/>
    </row>
    <row r="17" spans="1:34" s="12" customFormat="1" ht="18" hidden="1" customHeight="1" x14ac:dyDescent="0.2">
      <c r="A17" s="148"/>
      <c r="B17" s="14"/>
      <c r="C17" s="14"/>
      <c r="E17" s="178" t="s">
        <v>9</v>
      </c>
      <c r="F17" s="178"/>
      <c r="G17" s="48"/>
      <c r="H17" s="53"/>
      <c r="I17" s="72"/>
      <c r="J17" s="178" t="s">
        <v>15</v>
      </c>
      <c r="K17" s="178"/>
      <c r="L17" s="39" t="s">
        <v>16</v>
      </c>
      <c r="M17" s="39"/>
      <c r="N17" s="39" t="s">
        <v>17</v>
      </c>
      <c r="O17" s="39" t="s">
        <v>18</v>
      </c>
      <c r="P17" s="39" t="s">
        <v>8</v>
      </c>
      <c r="Q17" s="58"/>
      <c r="R17" s="21"/>
      <c r="S17" s="18"/>
      <c r="T17" s="93"/>
      <c r="U17" s="93"/>
      <c r="V17" s="93"/>
      <c r="W17" s="93"/>
      <c r="X17" s="93"/>
      <c r="AC17" s="2"/>
      <c r="AD17" s="19"/>
      <c r="AE17" s="19"/>
      <c r="AF17" s="19"/>
      <c r="AG17" s="19"/>
    </row>
    <row r="18" spans="1:34" s="12" customFormat="1" ht="18" hidden="1" customHeight="1" x14ac:dyDescent="0.2">
      <c r="A18" s="148"/>
      <c r="B18" s="14"/>
      <c r="C18" s="14"/>
      <c r="E18" s="182"/>
      <c r="F18" s="182"/>
      <c r="G18" s="49"/>
      <c r="H18" s="54"/>
      <c r="I18" s="73"/>
      <c r="J18" s="182"/>
      <c r="K18" s="182"/>
      <c r="L18" s="22">
        <v>42712</v>
      </c>
      <c r="M18" s="22"/>
      <c r="N18" s="23"/>
      <c r="O18" s="24"/>
      <c r="P18" s="22"/>
      <c r="Q18" s="59"/>
      <c r="R18" s="25"/>
      <c r="S18" s="18"/>
      <c r="T18" s="93"/>
      <c r="U18" s="93"/>
      <c r="V18" s="93"/>
      <c r="W18" s="93"/>
      <c r="X18" s="93"/>
      <c r="AC18" s="2"/>
    </row>
    <row r="19" spans="1:34" s="12" customFormat="1" ht="3.75" customHeight="1" x14ac:dyDescent="0.2">
      <c r="A19" s="148"/>
      <c r="B19" s="14"/>
      <c r="C19" s="14"/>
      <c r="G19" s="13"/>
      <c r="H19" s="31"/>
      <c r="I19" s="71"/>
      <c r="M19" s="25"/>
      <c r="Q19" s="64"/>
      <c r="S19" s="18"/>
      <c r="T19" s="93"/>
      <c r="U19" s="93"/>
      <c r="V19" s="93"/>
      <c r="W19" s="93"/>
      <c r="X19" s="93"/>
      <c r="AC19" s="2"/>
      <c r="AD19" s="186"/>
      <c r="AE19" s="186"/>
      <c r="AF19" s="186"/>
    </row>
    <row r="20" spans="1:34" s="12" customFormat="1" ht="33.75" customHeight="1" x14ac:dyDescent="0.2">
      <c r="A20" s="148"/>
      <c r="B20" s="14" t="s">
        <v>7</v>
      </c>
      <c r="C20" s="14" t="s">
        <v>20</v>
      </c>
      <c r="E20" s="178" t="s">
        <v>31</v>
      </c>
      <c r="F20" s="178"/>
      <c r="G20" s="180" t="s">
        <v>43</v>
      </c>
      <c r="H20" s="181"/>
      <c r="I20" s="86" t="s">
        <v>50</v>
      </c>
      <c r="J20" s="179" t="s">
        <v>12</v>
      </c>
      <c r="K20" s="179"/>
      <c r="L20" s="179"/>
      <c r="M20" s="87" t="s">
        <v>44</v>
      </c>
      <c r="N20" s="87" t="s">
        <v>2</v>
      </c>
      <c r="O20" s="87" t="s">
        <v>19</v>
      </c>
      <c r="P20" s="87" t="s">
        <v>13</v>
      </c>
      <c r="Q20" s="88" t="s">
        <v>46</v>
      </c>
      <c r="R20" s="21"/>
      <c r="S20" s="18"/>
      <c r="T20" s="144" t="s">
        <v>61</v>
      </c>
      <c r="U20"/>
      <c r="V20"/>
      <c r="W20"/>
      <c r="X20"/>
      <c r="Y20"/>
      <c r="Z20"/>
      <c r="AC20" t="s">
        <v>60</v>
      </c>
      <c r="AD20" s="19"/>
      <c r="AE20" s="19"/>
      <c r="AF20" s="19"/>
      <c r="AG20" s="19"/>
    </row>
    <row r="21" spans="1:34" s="12" customFormat="1" ht="15.95" customHeight="1" x14ac:dyDescent="0.2">
      <c r="A21" s="148"/>
      <c r="B21" s="26">
        <v>0</v>
      </c>
      <c r="C21" s="26">
        <v>0</v>
      </c>
      <c r="D21" s="96">
        <f>IF(oknLess_1=0,0,oknLineTotal_1)</f>
        <v>5500</v>
      </c>
      <c r="E21" s="27"/>
      <c r="F21" s="80"/>
      <c r="G21" s="99">
        <v>20</v>
      </c>
      <c r="H21" s="100" t="s">
        <v>54</v>
      </c>
      <c r="I21" s="99">
        <v>0</v>
      </c>
      <c r="J21" s="191" t="s">
        <v>80</v>
      </c>
      <c r="K21" s="191"/>
      <c r="L21" s="191"/>
      <c r="M21" s="101">
        <v>1</v>
      </c>
      <c r="N21" s="102">
        <f>oknPackage_1*oknPer_1</f>
        <v>20</v>
      </c>
      <c r="O21" s="103">
        <v>275</v>
      </c>
      <c r="P21" s="104">
        <f>IF(oknLineTotalManual_1=0,IF(oknQuantity_1=0,ROUND(oknPer_1*oknPrice_1,2),ROUND(oknQuantity_1*oknPrice_1,2)),oknLineTotalManual_1)</f>
        <v>5500</v>
      </c>
      <c r="Q21" s="77">
        <v>0.01</v>
      </c>
      <c r="R21" s="28"/>
      <c r="S21" s="18"/>
      <c r="T21" s="138">
        <v>0</v>
      </c>
      <c r="U21"/>
      <c r="V21"/>
      <c r="W21"/>
      <c r="X21"/>
      <c r="Y21"/>
      <c r="Z21"/>
      <c r="AC21" s="98">
        <v>0.01</v>
      </c>
    </row>
    <row r="22" spans="1:34" s="12" customFormat="1" ht="15.95" customHeight="1" x14ac:dyDescent="0.2">
      <c r="A22" s="148"/>
      <c r="B22" s="26">
        <v>0</v>
      </c>
      <c r="C22" s="26">
        <v>0</v>
      </c>
      <c r="D22" s="96">
        <f>IF(oknLess_2=0,0,oknLineTotal_2)</f>
        <v>0</v>
      </c>
      <c r="E22" s="40"/>
      <c r="F22" s="81"/>
      <c r="G22" s="105">
        <v>2</v>
      </c>
      <c r="H22" s="106" t="s">
        <v>55</v>
      </c>
      <c r="I22" s="105">
        <v>0</v>
      </c>
      <c r="J22" s="173" t="s">
        <v>81</v>
      </c>
      <c r="K22" s="173"/>
      <c r="L22" s="173"/>
      <c r="M22" s="107">
        <v>16</v>
      </c>
      <c r="N22" s="108">
        <f>oknPackage_2*oknPer_2</f>
        <v>32</v>
      </c>
      <c r="O22" s="109">
        <v>115</v>
      </c>
      <c r="P22" s="110">
        <f>IF(oknLineTotalManual_2=0,IF(oknQuantity_2=0,ROUND(oknPer_2*oknPrice_2,2),ROUND(oknQuantity_2*oknPrice_2,2)),oknLineTotalManual_2)</f>
        <v>3680</v>
      </c>
      <c r="Q22" s="78">
        <v>0</v>
      </c>
      <c r="R22" s="29"/>
      <c r="S22" s="18"/>
      <c r="T22" s="139">
        <v>0</v>
      </c>
      <c r="U22"/>
      <c r="V22"/>
      <c r="W22"/>
      <c r="X22"/>
      <c r="Y22"/>
      <c r="Z22"/>
      <c r="AC22" s="98">
        <v>0.02</v>
      </c>
    </row>
    <row r="23" spans="1:34" s="12" customFormat="1" ht="15.95" customHeight="1" x14ac:dyDescent="0.2">
      <c r="A23" s="148"/>
      <c r="B23" s="26">
        <v>0</v>
      </c>
      <c r="C23" s="26">
        <v>0</v>
      </c>
      <c r="D23" s="96">
        <f>IF(oknLess_3=0,0,oknLineTotal_3)</f>
        <v>0</v>
      </c>
      <c r="E23" s="30"/>
      <c r="F23" s="82"/>
      <c r="G23" s="111">
        <v>70</v>
      </c>
      <c r="H23" s="112"/>
      <c r="I23" s="111">
        <v>0</v>
      </c>
      <c r="J23" s="172" t="s">
        <v>82</v>
      </c>
      <c r="K23" s="172"/>
      <c r="L23" s="172"/>
      <c r="M23" s="113">
        <v>1</v>
      </c>
      <c r="N23" s="114">
        <f>oknPackage_3*oknPer_3</f>
        <v>70</v>
      </c>
      <c r="O23" s="115">
        <v>405</v>
      </c>
      <c r="P23" s="116">
        <f>IF(oknLineTotalManual_3=0,IF(oknQuantity_3=0,ROUND(oknPer_3*oknPrice_3,2),ROUND(oknQuantity_3*oknPrice_3,2)),oknLineTotalManual_3)</f>
        <v>28350</v>
      </c>
      <c r="Q23" s="77">
        <v>0</v>
      </c>
      <c r="R23" s="29"/>
      <c r="S23" s="18"/>
      <c r="T23" s="139">
        <v>0</v>
      </c>
      <c r="U23"/>
      <c r="V23"/>
      <c r="W23"/>
      <c r="X23"/>
      <c r="Y23"/>
      <c r="Z23"/>
      <c r="AC23" s="98">
        <v>0.03</v>
      </c>
    </row>
    <row r="24" spans="1:34" s="12" customFormat="1" ht="15.95" customHeight="1" x14ac:dyDescent="0.2">
      <c r="A24" s="148"/>
      <c r="B24" s="26">
        <v>0</v>
      </c>
      <c r="C24" s="26">
        <v>0</v>
      </c>
      <c r="D24" s="96">
        <f>IF(oknLess_4=0,0,oknLineTotal_4)</f>
        <v>0</v>
      </c>
      <c r="E24" s="40"/>
      <c r="F24" s="81"/>
      <c r="G24" s="105">
        <v>0</v>
      </c>
      <c r="H24" s="106"/>
      <c r="I24" s="105">
        <v>0</v>
      </c>
      <c r="J24" s="173" t="s">
        <v>62</v>
      </c>
      <c r="K24" s="173"/>
      <c r="L24" s="173"/>
      <c r="M24" s="107">
        <v>155</v>
      </c>
      <c r="N24" s="108">
        <f>oknPackage_4*oknPer_4</f>
        <v>0</v>
      </c>
      <c r="O24" s="109">
        <v>2.5</v>
      </c>
      <c r="P24" s="110">
        <f>IF(oknLineTotalManual_4=0,IF(oknQuantity_4=0,ROUND(oknPer_4*oknPrice_4,2),ROUND(oknQuantity_4*oknPrice_4,2)),oknLineTotalManual_4)</f>
        <v>387.5</v>
      </c>
      <c r="Q24" s="78">
        <v>0</v>
      </c>
      <c r="R24" s="29"/>
      <c r="S24" s="18"/>
      <c r="T24" s="139">
        <v>0</v>
      </c>
      <c r="U24"/>
      <c r="V24"/>
      <c r="W24"/>
      <c r="X24"/>
      <c r="Y24"/>
      <c r="Z24"/>
      <c r="AC24" s="98">
        <v>0.04</v>
      </c>
      <c r="AD24" t="s">
        <v>56</v>
      </c>
      <c r="AE24"/>
      <c r="AF24"/>
      <c r="AG24" t="s">
        <v>59</v>
      </c>
      <c r="AH24"/>
    </row>
    <row r="25" spans="1:34" s="12" customFormat="1" ht="15.95" customHeight="1" x14ac:dyDescent="0.2">
      <c r="A25" s="148"/>
      <c r="B25" s="26">
        <v>0</v>
      </c>
      <c r="C25" s="26">
        <v>0</v>
      </c>
      <c r="D25" s="96">
        <f>IF(oknLess_5=0,0,oknLineTotal_5)</f>
        <v>0</v>
      </c>
      <c r="E25" s="30"/>
      <c r="F25" s="82"/>
      <c r="G25" s="111">
        <v>0</v>
      </c>
      <c r="H25" s="112"/>
      <c r="I25" s="111">
        <v>0</v>
      </c>
      <c r="J25" s="172" t="s">
        <v>63</v>
      </c>
      <c r="K25" s="172"/>
      <c r="L25" s="172"/>
      <c r="M25" s="113">
        <v>2</v>
      </c>
      <c r="N25" s="114">
        <f>oknPackage_5*oknPer_5</f>
        <v>0</v>
      </c>
      <c r="O25" s="115">
        <v>25</v>
      </c>
      <c r="P25" s="116">
        <f>IF(oknLineTotalManual_5=0,IF(oknQuantity_5=0,ROUND(oknPer_5*oknPrice_5,2),ROUND(oknQuantity_5*oknPrice_5,2)),oknLineTotalManual_5)</f>
        <v>50</v>
      </c>
      <c r="Q25" s="77">
        <v>0</v>
      </c>
      <c r="R25" s="29"/>
      <c r="S25" s="18"/>
      <c r="T25" s="139">
        <v>0</v>
      </c>
      <c r="U25"/>
      <c r="V25"/>
      <c r="W25"/>
      <c r="X25"/>
      <c r="Y25"/>
      <c r="Z25"/>
      <c r="AC25" s="98">
        <v>0.05</v>
      </c>
      <c r="AD25" s="12" t="s">
        <v>54</v>
      </c>
      <c r="AG25" t="s">
        <v>58</v>
      </c>
      <c r="AH25" s="91">
        <v>0</v>
      </c>
    </row>
    <row r="26" spans="1:34" s="12" customFormat="1" ht="15.95" customHeight="1" x14ac:dyDescent="0.2">
      <c r="A26" s="148"/>
      <c r="B26" s="26">
        <v>0</v>
      </c>
      <c r="C26" s="26">
        <v>0</v>
      </c>
      <c r="D26" s="96">
        <f>IF(oknLess_6=0,0,oknLineTotal_6)</f>
        <v>0</v>
      </c>
      <c r="E26" s="40"/>
      <c r="F26" s="81"/>
      <c r="G26" s="105">
        <v>0</v>
      </c>
      <c r="H26" s="106"/>
      <c r="I26" s="105">
        <v>0</v>
      </c>
      <c r="J26" s="173" t="s">
        <v>64</v>
      </c>
      <c r="K26" s="173"/>
      <c r="L26" s="173"/>
      <c r="M26" s="107">
        <v>0</v>
      </c>
      <c r="N26" s="108">
        <f>oknPackage_6*oknPer_6</f>
        <v>0</v>
      </c>
      <c r="O26" s="109">
        <v>0</v>
      </c>
      <c r="P26" s="110">
        <f>IF(oknLineTotalManual_6=0,IF(oknQuantity_6=0,ROUND(oknPer_6*oknPrice_6,2),ROUND(oknQuantity_6*oknPrice_6,2)),oknLineTotalManual_6)</f>
        <v>441</v>
      </c>
      <c r="Q26" s="78">
        <v>0</v>
      </c>
      <c r="R26" s="29"/>
      <c r="S26" s="18"/>
      <c r="T26" s="139">
        <v>441</v>
      </c>
      <c r="U26"/>
      <c r="V26"/>
      <c r="W26"/>
      <c r="X26"/>
      <c r="Y26"/>
      <c r="Z26"/>
      <c r="AC26" s="98">
        <v>0.06</v>
      </c>
      <c r="AD26" s="12" t="s">
        <v>55</v>
      </c>
      <c r="AG26" t="s">
        <v>57</v>
      </c>
      <c r="AH26" s="90">
        <f>oknTotal-oknPayments</f>
        <v>39168.5</v>
      </c>
    </row>
    <row r="27" spans="1:34" s="12" customFormat="1" ht="15.95" customHeight="1" x14ac:dyDescent="0.2">
      <c r="A27" s="148"/>
      <c r="B27" s="26">
        <v>0</v>
      </c>
      <c r="C27" s="26">
        <v>0</v>
      </c>
      <c r="D27" s="96">
        <f>IF(oknLess_7=0,0,oknLineTotal_7)</f>
        <v>0</v>
      </c>
      <c r="E27" s="30"/>
      <c r="F27" s="82"/>
      <c r="G27" s="111">
        <v>0</v>
      </c>
      <c r="H27" s="112"/>
      <c r="I27" s="111">
        <v>0</v>
      </c>
      <c r="J27" s="172" t="s">
        <v>74</v>
      </c>
      <c r="K27" s="172"/>
      <c r="L27" s="172"/>
      <c r="M27" s="113">
        <v>0</v>
      </c>
      <c r="N27" s="114">
        <f>oknPackage_7*oknPer_7</f>
        <v>0</v>
      </c>
      <c r="O27" s="115">
        <v>0</v>
      </c>
      <c r="P27" s="116">
        <f>IF(oknLineTotalManual_7=0,IF(oknQuantity_7=0,ROUND(oknPer_7*oknPrice_7,2),ROUND(oknQuantity_7*oknPrice_7,2)),oknLineTotalManual_7)</f>
        <v>1000</v>
      </c>
      <c r="Q27" s="77">
        <v>0</v>
      </c>
      <c r="R27" s="29"/>
      <c r="S27" s="18"/>
      <c r="T27" s="139">
        <v>1000</v>
      </c>
      <c r="U27"/>
      <c r="V27"/>
      <c r="W27"/>
      <c r="X27"/>
      <c r="Y27"/>
      <c r="Z27"/>
      <c r="AC27" s="98">
        <v>7.0000000000000007E-2</v>
      </c>
      <c r="AD27" s="12" t="s">
        <v>53</v>
      </c>
      <c r="AG27" s="2"/>
    </row>
    <row r="28" spans="1:34" s="12" customFormat="1" ht="15.95" customHeight="1" x14ac:dyDescent="0.2">
      <c r="A28" s="148"/>
      <c r="B28" s="26">
        <v>0</v>
      </c>
      <c r="C28" s="26">
        <v>0</v>
      </c>
      <c r="D28" s="96">
        <f>IF(oknLess_8=0,0,oknLineTotal_8)</f>
        <v>0</v>
      </c>
      <c r="E28" s="40"/>
      <c r="F28" s="81"/>
      <c r="G28" s="105">
        <v>0</v>
      </c>
      <c r="H28" s="106"/>
      <c r="I28" s="105">
        <v>0</v>
      </c>
      <c r="J28" s="173"/>
      <c r="K28" s="173"/>
      <c r="L28" s="173"/>
      <c r="M28" s="107">
        <v>0</v>
      </c>
      <c r="N28" s="108">
        <f>oknPackage_8*oknPer_8</f>
        <v>0</v>
      </c>
      <c r="O28" s="109">
        <v>0</v>
      </c>
      <c r="P28" s="110">
        <f>IF(oknLineTotalManual_8=0,IF(oknQuantity_8=0,ROUND(oknPer_8*oknPrice_8,2),ROUND(oknQuantity_8*oknPrice_8,2)),oknLineTotalManual_8)</f>
        <v>0</v>
      </c>
      <c r="Q28" s="78">
        <v>0</v>
      </c>
      <c r="R28" s="29"/>
      <c r="S28" s="18"/>
      <c r="T28" s="139">
        <v>0</v>
      </c>
      <c r="U28"/>
      <c r="V28"/>
      <c r="W28"/>
      <c r="X28"/>
      <c r="Y28"/>
      <c r="Z28"/>
      <c r="AC28" s="98">
        <v>0.08</v>
      </c>
      <c r="AG28" s="2"/>
    </row>
    <row r="29" spans="1:34" s="12" customFormat="1" ht="15.95" customHeight="1" x14ac:dyDescent="0.2">
      <c r="A29" s="148"/>
      <c r="B29" s="26">
        <v>0</v>
      </c>
      <c r="C29" s="26">
        <v>0</v>
      </c>
      <c r="D29" s="96">
        <f>IF(oknLess_9=0,0,oknLineTotal_9)</f>
        <v>0</v>
      </c>
      <c r="E29" s="30"/>
      <c r="F29" s="67"/>
      <c r="G29" s="111">
        <v>0</v>
      </c>
      <c r="H29" s="112"/>
      <c r="I29" s="111">
        <v>0</v>
      </c>
      <c r="J29" s="172"/>
      <c r="K29" s="172"/>
      <c r="L29" s="172"/>
      <c r="M29" s="113">
        <v>0</v>
      </c>
      <c r="N29" s="114">
        <f>oknPackage_9*oknPer_9</f>
        <v>0</v>
      </c>
      <c r="O29" s="115">
        <v>0</v>
      </c>
      <c r="P29" s="116">
        <f>IF(oknLineTotalManual_9=0,IF(oknQuantity_9=0,ROUND(oknPer_9*oknPrice_9,2),ROUND(oknQuantity_9*oknPrice_9,2)),oknLineTotalManual_9)</f>
        <v>0</v>
      </c>
      <c r="Q29" s="77">
        <v>0</v>
      </c>
      <c r="R29" s="29"/>
      <c r="S29" s="18"/>
      <c r="T29" s="139">
        <v>0</v>
      </c>
      <c r="U29"/>
      <c r="V29"/>
      <c r="W29"/>
      <c r="X29"/>
      <c r="Y29"/>
      <c r="Z29"/>
      <c r="AC29" s="98">
        <v>0.09</v>
      </c>
    </row>
    <row r="30" spans="1:34" s="12" customFormat="1" ht="15.95" customHeight="1" x14ac:dyDescent="0.2">
      <c r="A30" s="148"/>
      <c r="B30" s="26">
        <v>0</v>
      </c>
      <c r="C30" s="26">
        <v>0</v>
      </c>
      <c r="D30" s="96">
        <f>IF(oknLess_10=0,0,oknLineTotal_10)</f>
        <v>0</v>
      </c>
      <c r="E30" s="40"/>
      <c r="F30" s="66"/>
      <c r="G30" s="105">
        <v>0</v>
      </c>
      <c r="H30" s="106"/>
      <c r="I30" s="105">
        <v>0</v>
      </c>
      <c r="J30" s="173"/>
      <c r="K30" s="173"/>
      <c r="L30" s="173"/>
      <c r="M30" s="107">
        <v>0</v>
      </c>
      <c r="N30" s="108">
        <f>oknPackage_10*oknPer_10</f>
        <v>0</v>
      </c>
      <c r="O30" s="109">
        <v>0</v>
      </c>
      <c r="P30" s="110">
        <f>IF(oknLineTotalManual_10=0,IF(oknQuantity_10=0,ROUND(oknPer_10*oknPrice_10,2),ROUND(oknQuantity_10*oknPrice_10,2)),oknLineTotalManual_10)</f>
        <v>0</v>
      </c>
      <c r="Q30" s="78">
        <v>0</v>
      </c>
      <c r="R30" s="29"/>
      <c r="S30" s="18"/>
      <c r="T30" s="139">
        <v>0</v>
      </c>
      <c r="U30"/>
      <c r="V30"/>
      <c r="W30"/>
      <c r="X30"/>
      <c r="Y30"/>
      <c r="Z30"/>
      <c r="AC30" s="98">
        <v>0.1</v>
      </c>
    </row>
    <row r="31" spans="1:34" s="12" customFormat="1" ht="15.95" customHeight="1" x14ac:dyDescent="0.2">
      <c r="A31" s="148"/>
      <c r="B31" s="26">
        <v>0</v>
      </c>
      <c r="C31" s="26">
        <v>0</v>
      </c>
      <c r="D31" s="96">
        <f>IF(oknLess_11=0,0,oknLineTotal_11)</f>
        <v>0</v>
      </c>
      <c r="E31" s="30"/>
      <c r="F31" s="67"/>
      <c r="G31" s="111">
        <v>0</v>
      </c>
      <c r="H31" s="112"/>
      <c r="I31" s="111">
        <v>0</v>
      </c>
      <c r="J31" s="172"/>
      <c r="K31" s="172"/>
      <c r="L31" s="172"/>
      <c r="M31" s="113">
        <v>0</v>
      </c>
      <c r="N31" s="114">
        <f>oknPackage_11*oknPer_11</f>
        <v>0</v>
      </c>
      <c r="O31" s="115">
        <v>0</v>
      </c>
      <c r="P31" s="116">
        <f>IF(oknLineTotalManual_11=0,IF(oknQuantity_11=0,ROUND(oknPer_11*oknPrice_11,2),ROUND(oknQuantity_11*oknPrice_11,2)),oknLineTotalManual_11)</f>
        <v>0</v>
      </c>
      <c r="Q31" s="77">
        <v>0</v>
      </c>
      <c r="R31" s="29"/>
      <c r="S31" s="18"/>
      <c r="T31" s="139">
        <v>0</v>
      </c>
      <c r="U31"/>
      <c r="V31"/>
      <c r="W31"/>
      <c r="X31"/>
      <c r="Y31"/>
      <c r="Z31"/>
      <c r="AC31" s="98">
        <v>0.11</v>
      </c>
    </row>
    <row r="32" spans="1:34" s="12" customFormat="1" ht="15.95" customHeight="1" x14ac:dyDescent="0.2">
      <c r="A32" s="148"/>
      <c r="B32" s="26">
        <v>0</v>
      </c>
      <c r="C32" s="26">
        <v>0</v>
      </c>
      <c r="D32" s="96">
        <f>IF(oknLess_12=0,0,oknLineTotal_12)</f>
        <v>0</v>
      </c>
      <c r="E32" s="41"/>
      <c r="F32" s="83"/>
      <c r="G32" s="105">
        <v>0</v>
      </c>
      <c r="H32" s="106"/>
      <c r="I32" s="105">
        <v>0</v>
      </c>
      <c r="J32" s="173"/>
      <c r="K32" s="173"/>
      <c r="L32" s="173"/>
      <c r="M32" s="107">
        <v>0</v>
      </c>
      <c r="N32" s="108">
        <f>oknPackage_12*oknPer_12</f>
        <v>0</v>
      </c>
      <c r="O32" s="109">
        <v>0</v>
      </c>
      <c r="P32" s="110">
        <f>IF(oknLineTotalManual_12=0,IF(oknQuantity_12=0,ROUND(oknPer_12*oknPrice_12,2),ROUND(oknQuantity_12*oknPrice_12,2)),oknLineTotalManual_12)</f>
        <v>0</v>
      </c>
      <c r="Q32" s="78">
        <v>0</v>
      </c>
      <c r="R32" s="29"/>
      <c r="S32" s="18"/>
      <c r="T32" s="139">
        <v>0</v>
      </c>
      <c r="U32"/>
      <c r="V32"/>
      <c r="W32"/>
      <c r="X32"/>
      <c r="Y32"/>
      <c r="Z32"/>
      <c r="AC32" s="98">
        <v>0.12</v>
      </c>
      <c r="AD32" s="10"/>
      <c r="AE32" s="10"/>
      <c r="AF32" s="10"/>
      <c r="AG32" s="10"/>
    </row>
    <row r="33" spans="1:26" s="12" customFormat="1" ht="15.95" customHeight="1" x14ac:dyDescent="0.2">
      <c r="A33" s="148"/>
      <c r="B33" s="26">
        <v>0</v>
      </c>
      <c r="C33" s="26">
        <v>0</v>
      </c>
      <c r="D33" s="96">
        <f>IF(oknLess_13=0,0,oknLineTotal_13)</f>
        <v>0</v>
      </c>
      <c r="E33" s="30"/>
      <c r="F33" s="67"/>
      <c r="G33" s="111">
        <v>0</v>
      </c>
      <c r="H33" s="112"/>
      <c r="I33" s="111">
        <v>0</v>
      </c>
      <c r="J33" s="172"/>
      <c r="K33" s="172"/>
      <c r="L33" s="172"/>
      <c r="M33" s="113">
        <v>0</v>
      </c>
      <c r="N33" s="114">
        <f>oknPackage_13*oknPer_13</f>
        <v>0</v>
      </c>
      <c r="O33" s="115">
        <v>0</v>
      </c>
      <c r="P33" s="116">
        <f>IF(oknLineTotalManual_13=0,IF(oknQuantity_13=0,ROUND(oknPer_13*oknPrice_13,2),ROUND(oknQuantity_13*oknPrice_13,2)),oknLineTotalManual_13)</f>
        <v>0</v>
      </c>
      <c r="Q33" s="77">
        <v>0</v>
      </c>
      <c r="R33" s="29"/>
      <c r="S33" s="18"/>
      <c r="T33" s="139">
        <v>0</v>
      </c>
      <c r="U33"/>
      <c r="V33"/>
      <c r="W33"/>
      <c r="X33"/>
      <c r="Y33"/>
      <c r="Z33"/>
    </row>
    <row r="34" spans="1:26" s="12" customFormat="1" ht="15.95" customHeight="1" x14ac:dyDescent="0.2">
      <c r="A34" s="148"/>
      <c r="B34" s="26">
        <v>0</v>
      </c>
      <c r="C34" s="26">
        <v>0</v>
      </c>
      <c r="D34" s="96">
        <f>IF(oknLess_14=0,0,oknLineTotal_14)</f>
        <v>0</v>
      </c>
      <c r="E34" s="41"/>
      <c r="F34" s="83"/>
      <c r="G34" s="105">
        <v>0</v>
      </c>
      <c r="H34" s="106"/>
      <c r="I34" s="105">
        <v>0</v>
      </c>
      <c r="J34" s="173"/>
      <c r="K34" s="173"/>
      <c r="L34" s="173"/>
      <c r="M34" s="107">
        <v>0</v>
      </c>
      <c r="N34" s="108">
        <f>oknPackage_14*oknPer_14</f>
        <v>0</v>
      </c>
      <c r="O34" s="109">
        <v>0</v>
      </c>
      <c r="P34" s="110">
        <f>IF(oknLineTotalManual_14=0,IF(oknQuantity_14=0,ROUND(oknPer_14*oknPrice_14,2),ROUND(oknQuantity_14*oknPrice_14,2)),oknLineTotalManual_14)</f>
        <v>0</v>
      </c>
      <c r="Q34" s="78">
        <v>0</v>
      </c>
      <c r="R34" s="29"/>
      <c r="S34" s="18"/>
      <c r="T34" s="139">
        <v>0</v>
      </c>
      <c r="U34"/>
      <c r="V34"/>
      <c r="W34"/>
      <c r="X34"/>
      <c r="Y34"/>
      <c r="Z34"/>
    </row>
    <row r="35" spans="1:26" s="12" customFormat="1" ht="15.95" customHeight="1" x14ac:dyDescent="0.2">
      <c r="A35" s="148"/>
      <c r="B35" s="26">
        <v>0</v>
      </c>
      <c r="C35" s="26">
        <v>0</v>
      </c>
      <c r="D35" s="96">
        <f>IF(oknLess_15=0,0,oknLineTotal_15)</f>
        <v>0</v>
      </c>
      <c r="E35" s="30"/>
      <c r="F35" s="67"/>
      <c r="G35" s="111">
        <v>0</v>
      </c>
      <c r="H35" s="112"/>
      <c r="I35" s="111">
        <v>0</v>
      </c>
      <c r="J35" s="172"/>
      <c r="K35" s="172"/>
      <c r="L35" s="172"/>
      <c r="M35" s="113">
        <v>0</v>
      </c>
      <c r="N35" s="114">
        <f>oknPackage_15*oknPer_15</f>
        <v>0</v>
      </c>
      <c r="O35" s="115">
        <v>0</v>
      </c>
      <c r="P35" s="116">
        <f>IF(oknLineTotalManual_15=0,IF(oknQuantity_15=0,ROUND(oknPer_15*oknPrice_15,2),ROUND(oknQuantity_15*oknPrice_15,2)),oknLineTotalManual_15)</f>
        <v>0</v>
      </c>
      <c r="Q35" s="77">
        <v>0</v>
      </c>
      <c r="R35" s="29"/>
      <c r="S35" s="18"/>
      <c r="T35" s="139">
        <v>0</v>
      </c>
      <c r="U35"/>
      <c r="V35"/>
      <c r="W35"/>
      <c r="X35"/>
      <c r="Y35"/>
      <c r="Z35"/>
    </row>
    <row r="36" spans="1:26" s="12" customFormat="1" ht="15.95" customHeight="1" x14ac:dyDescent="0.3">
      <c r="A36" s="148"/>
      <c r="B36" s="26">
        <v>0</v>
      </c>
      <c r="C36" s="26">
        <v>0</v>
      </c>
      <c r="D36" s="96">
        <f>IF(oknLess_16=0,0,oknLineTotal_16)</f>
        <v>0</v>
      </c>
      <c r="E36" s="41"/>
      <c r="F36" s="83"/>
      <c r="G36" s="105">
        <v>0</v>
      </c>
      <c r="H36" s="106"/>
      <c r="I36" s="105">
        <v>0</v>
      </c>
      <c r="J36" s="173"/>
      <c r="K36" s="173"/>
      <c r="L36" s="173"/>
      <c r="M36" s="107">
        <v>0</v>
      </c>
      <c r="N36" s="108">
        <f>oknPackage_16*oknPer_16</f>
        <v>0</v>
      </c>
      <c r="O36" s="109">
        <v>0</v>
      </c>
      <c r="P36" s="110">
        <f>IF(oknLineTotalManual_16=0,IF(oknQuantity_16=0,ROUND(oknPer_16*oknPrice_16,2),ROUND(oknQuantity_16*oknPrice_16,2)),oknLineTotalManual_16)</f>
        <v>0</v>
      </c>
      <c r="Q36" s="78">
        <v>0</v>
      </c>
      <c r="R36" s="29"/>
      <c r="S36" s="18"/>
      <c r="T36" s="140">
        <v>0</v>
      </c>
      <c r="U36"/>
      <c r="V36"/>
      <c r="W36"/>
      <c r="X36"/>
      <c r="Y36"/>
      <c r="Z36"/>
    </row>
    <row r="37" spans="1:26" s="12" customFormat="1" ht="15.95" customHeight="1" x14ac:dyDescent="0.3">
      <c r="A37" s="148"/>
      <c r="B37" s="26">
        <v>0</v>
      </c>
      <c r="C37" s="26">
        <v>0</v>
      </c>
      <c r="D37" s="96">
        <f>IF(oknLess_17=0,0,oknLineTotal_17)</f>
        <v>0</v>
      </c>
      <c r="E37" s="30"/>
      <c r="F37" s="67"/>
      <c r="G37" s="111">
        <v>0</v>
      </c>
      <c r="H37" s="112"/>
      <c r="I37" s="111">
        <v>0</v>
      </c>
      <c r="J37" s="172"/>
      <c r="K37" s="172"/>
      <c r="L37" s="172"/>
      <c r="M37" s="113">
        <v>0</v>
      </c>
      <c r="N37" s="114">
        <f>oknPackage_17*oknPer_17</f>
        <v>0</v>
      </c>
      <c r="O37" s="115">
        <v>0</v>
      </c>
      <c r="P37" s="116">
        <f>IF(oknLineTotalManual_17=0,IF(oknQuantity_17=0,ROUND(oknPer_17*oknPrice_17,2),ROUND(oknQuantity_17*oknPrice_17,2)),oknLineTotalManual_17)</f>
        <v>0</v>
      </c>
      <c r="Q37" s="77">
        <v>0</v>
      </c>
      <c r="R37" s="29"/>
      <c r="S37" s="18"/>
      <c r="T37" s="140">
        <v>0</v>
      </c>
      <c r="U37"/>
      <c r="V37"/>
      <c r="W37"/>
      <c r="X37"/>
      <c r="Y37"/>
      <c r="Z37"/>
    </row>
    <row r="38" spans="1:26" s="12" customFormat="1" ht="15.95" customHeight="1" x14ac:dyDescent="0.3">
      <c r="A38" s="148"/>
      <c r="B38" s="26">
        <v>0</v>
      </c>
      <c r="C38" s="26">
        <v>0</v>
      </c>
      <c r="D38" s="96">
        <f>IF(oknLess_18=0,0,oknLineTotal_18)</f>
        <v>0</v>
      </c>
      <c r="E38" s="41"/>
      <c r="F38" s="83"/>
      <c r="G38" s="105">
        <v>0</v>
      </c>
      <c r="H38" s="106"/>
      <c r="I38" s="105">
        <v>0</v>
      </c>
      <c r="J38" s="173"/>
      <c r="K38" s="173"/>
      <c r="L38" s="173"/>
      <c r="M38" s="107">
        <v>0</v>
      </c>
      <c r="N38" s="108">
        <f>oknPackage_18*oknPer_18</f>
        <v>0</v>
      </c>
      <c r="O38" s="109">
        <v>0</v>
      </c>
      <c r="P38" s="110">
        <f>IF(oknLineTotalManual_18=0,IF(oknQuantity_18=0,ROUND(oknPer_18*oknPrice_18,2),ROUND(oknQuantity_18*oknPrice_18,2)),oknLineTotalManual_18)</f>
        <v>0</v>
      </c>
      <c r="Q38" s="78">
        <v>0</v>
      </c>
      <c r="R38" s="29"/>
      <c r="S38" s="18"/>
      <c r="T38" s="140">
        <v>0</v>
      </c>
      <c r="U38"/>
      <c r="V38"/>
      <c r="W38"/>
      <c r="X38"/>
      <c r="Y38"/>
      <c r="Z38"/>
    </row>
    <row r="39" spans="1:26" s="12" customFormat="1" ht="15.95" customHeight="1" x14ac:dyDescent="0.3">
      <c r="A39" s="148"/>
      <c r="B39" s="26">
        <v>0</v>
      </c>
      <c r="C39" s="26">
        <v>0</v>
      </c>
      <c r="D39" s="96">
        <f>IF(oknLess_19=0,0,oknLineTotal_19)</f>
        <v>0</v>
      </c>
      <c r="E39" s="30"/>
      <c r="F39" s="67"/>
      <c r="G39" s="111">
        <v>0</v>
      </c>
      <c r="H39" s="112"/>
      <c r="I39" s="111">
        <v>0</v>
      </c>
      <c r="J39" s="172"/>
      <c r="K39" s="172"/>
      <c r="L39" s="172"/>
      <c r="M39" s="113">
        <v>0</v>
      </c>
      <c r="N39" s="114">
        <f>oknPackage_19*oknPer_19</f>
        <v>0</v>
      </c>
      <c r="O39" s="115">
        <v>0</v>
      </c>
      <c r="P39" s="116">
        <f>IF(oknLineTotalManual_19=0,IF(oknQuantity_19=0,ROUND(oknPer_19*oknPrice_19,2),ROUND(oknQuantity_19*oknPrice_19,2)),oknLineTotalManual_19)</f>
        <v>0</v>
      </c>
      <c r="Q39" s="77">
        <v>0</v>
      </c>
      <c r="R39" s="29"/>
      <c r="S39" s="18"/>
      <c r="T39" s="140">
        <v>0</v>
      </c>
      <c r="U39"/>
      <c r="V39"/>
      <c r="W39"/>
      <c r="X39"/>
      <c r="Y39"/>
      <c r="Z39"/>
    </row>
    <row r="40" spans="1:26" s="12" customFormat="1" ht="15.95" customHeight="1" x14ac:dyDescent="0.3">
      <c r="A40" s="148"/>
      <c r="B40" s="26">
        <v>0</v>
      </c>
      <c r="C40" s="26">
        <v>0</v>
      </c>
      <c r="D40" s="96">
        <f>IF(oknLess_20=0,0,oknLineTotal_20)</f>
        <v>0</v>
      </c>
      <c r="E40" s="41"/>
      <c r="F40" s="83"/>
      <c r="G40" s="105">
        <v>0</v>
      </c>
      <c r="H40" s="106"/>
      <c r="I40" s="105">
        <v>0</v>
      </c>
      <c r="J40" s="173"/>
      <c r="K40" s="173"/>
      <c r="L40" s="173"/>
      <c r="M40" s="107">
        <v>0</v>
      </c>
      <c r="N40" s="108">
        <f>oknPackage_20*oknPer_20</f>
        <v>0</v>
      </c>
      <c r="O40" s="109">
        <v>0</v>
      </c>
      <c r="P40" s="110">
        <f>IF(oknLineTotalManual_20=0,IF(oknQuantity_20=0,ROUND(oknPer_20*oknPrice_20,2),ROUND(oknQuantity_20*oknPrice_20,2)),oknLineTotalManual_20)</f>
        <v>0</v>
      </c>
      <c r="Q40" s="78">
        <v>0</v>
      </c>
      <c r="R40" s="29"/>
      <c r="S40" s="18"/>
      <c r="T40" s="140">
        <v>0</v>
      </c>
      <c r="U40"/>
      <c r="V40"/>
      <c r="W40"/>
      <c r="X40"/>
      <c r="Y40"/>
      <c r="Z40"/>
    </row>
    <row r="41" spans="1:26" s="12" customFormat="1" ht="15.95" customHeight="1" x14ac:dyDescent="0.3">
      <c r="A41" s="148"/>
      <c r="B41" s="26">
        <v>0</v>
      </c>
      <c r="C41" s="26">
        <v>0</v>
      </c>
      <c r="D41" s="96">
        <f>IF(oknLess_21=0,0,oknLineTotal_21)</f>
        <v>0</v>
      </c>
      <c r="E41" s="30"/>
      <c r="F41" s="67"/>
      <c r="G41" s="111">
        <v>0</v>
      </c>
      <c r="H41" s="112"/>
      <c r="I41" s="111">
        <v>0</v>
      </c>
      <c r="J41" s="172"/>
      <c r="K41" s="172"/>
      <c r="L41" s="172"/>
      <c r="M41" s="113">
        <v>0</v>
      </c>
      <c r="N41" s="114">
        <f>oknPackage_21*oknPer_21</f>
        <v>0</v>
      </c>
      <c r="O41" s="115">
        <v>0</v>
      </c>
      <c r="P41" s="116">
        <f>IF(oknLineTotalManual_21=0,IF(oknQuantity_21=0,ROUND(oknPer_21*oknPrice_21,2),ROUND(oknQuantity_21*oknPrice_21,2)),oknLineTotalManual_21)</f>
        <v>0</v>
      </c>
      <c r="Q41" s="77">
        <v>0</v>
      </c>
      <c r="R41" s="29"/>
      <c r="S41" s="18"/>
      <c r="T41" s="140">
        <v>0</v>
      </c>
      <c r="U41"/>
      <c r="V41"/>
      <c r="W41"/>
      <c r="X41"/>
      <c r="Y41"/>
      <c r="Z41"/>
    </row>
    <row r="42" spans="1:26" s="12" customFormat="1" ht="15.95" customHeight="1" x14ac:dyDescent="0.3">
      <c r="A42" s="148"/>
      <c r="B42" s="26">
        <v>0</v>
      </c>
      <c r="C42" s="26">
        <v>0</v>
      </c>
      <c r="D42" s="96">
        <f>IF(oknLess_22=0,0,oknLineTotal_22)</f>
        <v>0</v>
      </c>
      <c r="E42" s="41"/>
      <c r="F42" s="83"/>
      <c r="G42" s="105">
        <v>0</v>
      </c>
      <c r="H42" s="106"/>
      <c r="I42" s="105">
        <v>0</v>
      </c>
      <c r="J42" s="173"/>
      <c r="K42" s="173"/>
      <c r="L42" s="173"/>
      <c r="M42" s="107">
        <v>0</v>
      </c>
      <c r="N42" s="108">
        <f>oknPackage_22*oknPer_22</f>
        <v>0</v>
      </c>
      <c r="O42" s="109">
        <v>0</v>
      </c>
      <c r="P42" s="110">
        <f>IF(oknLineTotalManual_22=0,IF(oknQuantity_22=0,ROUND(oknPer_22*oknPrice_22,2),ROUND(oknQuantity_22*oknPrice_22,2)),oknLineTotalManual_22)</f>
        <v>0</v>
      </c>
      <c r="Q42" s="78">
        <v>0</v>
      </c>
      <c r="R42" s="29"/>
      <c r="S42" s="18"/>
      <c r="T42" s="140">
        <v>0</v>
      </c>
      <c r="U42"/>
      <c r="V42"/>
      <c r="W42"/>
      <c r="X42"/>
      <c r="Y42"/>
      <c r="Z42"/>
    </row>
    <row r="43" spans="1:26" s="12" customFormat="1" ht="15.95" customHeight="1" x14ac:dyDescent="0.3">
      <c r="A43" s="148"/>
      <c r="B43" s="26">
        <v>0</v>
      </c>
      <c r="C43" s="26">
        <v>0</v>
      </c>
      <c r="D43" s="96">
        <f>IF(oknLess_23=0,0,oknLineTotal_23)</f>
        <v>0</v>
      </c>
      <c r="E43" s="30"/>
      <c r="F43" s="67"/>
      <c r="G43" s="111">
        <v>0</v>
      </c>
      <c r="H43" s="112"/>
      <c r="I43" s="111">
        <v>0</v>
      </c>
      <c r="J43" s="172"/>
      <c r="K43" s="172"/>
      <c r="L43" s="172"/>
      <c r="M43" s="113">
        <v>0</v>
      </c>
      <c r="N43" s="114">
        <f>oknPackage_23*oknPer_23</f>
        <v>0</v>
      </c>
      <c r="O43" s="115">
        <v>0</v>
      </c>
      <c r="P43" s="116">
        <f>IF(oknLineTotalManual_23=0,IF(oknQuantity_23=0,ROUND(oknPer_23*oknPrice_23,2),ROUND(oknQuantity_23*oknPrice_23,2)),oknLineTotalManual_23)</f>
        <v>0</v>
      </c>
      <c r="Q43" s="77">
        <v>0</v>
      </c>
      <c r="R43" s="29"/>
      <c r="S43" s="18"/>
      <c r="T43" s="140">
        <v>0</v>
      </c>
      <c r="U43"/>
      <c r="V43"/>
      <c r="W43"/>
      <c r="X43"/>
      <c r="Y43"/>
      <c r="Z43"/>
    </row>
    <row r="44" spans="1:26" s="12" customFormat="1" ht="15.95" customHeight="1" x14ac:dyDescent="0.3">
      <c r="A44" s="148"/>
      <c r="B44" s="26">
        <v>0</v>
      </c>
      <c r="C44" s="26">
        <v>0</v>
      </c>
      <c r="D44" s="96">
        <f>IF(oknLess_24=0,0,oknLineTotal_24)</f>
        <v>0</v>
      </c>
      <c r="E44" s="41"/>
      <c r="F44" s="83"/>
      <c r="G44" s="105">
        <v>0</v>
      </c>
      <c r="H44" s="106"/>
      <c r="I44" s="105">
        <v>0</v>
      </c>
      <c r="J44" s="173"/>
      <c r="K44" s="173"/>
      <c r="L44" s="173"/>
      <c r="M44" s="107">
        <v>0</v>
      </c>
      <c r="N44" s="108">
        <f>oknPackage_24*oknPer_24</f>
        <v>0</v>
      </c>
      <c r="O44" s="109">
        <v>0</v>
      </c>
      <c r="P44" s="110">
        <f>IF(oknLineTotalManual_24=0,IF(oknQuantity_24=0,ROUND(oknPer_24*oknPrice_24,2),ROUND(oknQuantity_24*oknPrice_24,2)),oknLineTotalManual_24)</f>
        <v>0</v>
      </c>
      <c r="Q44" s="78">
        <v>0</v>
      </c>
      <c r="R44" s="29"/>
      <c r="S44" s="18"/>
      <c r="T44" s="140">
        <v>0</v>
      </c>
      <c r="U44"/>
      <c r="V44"/>
      <c r="W44"/>
      <c r="X44"/>
      <c r="Y44"/>
      <c r="Z44"/>
    </row>
    <row r="45" spans="1:26" s="12" customFormat="1" ht="15.95" customHeight="1" x14ac:dyDescent="0.3">
      <c r="A45" s="148"/>
      <c r="B45" s="26">
        <v>0</v>
      </c>
      <c r="C45" s="26">
        <v>0</v>
      </c>
      <c r="D45" s="96">
        <f>IF(oknLess_25=0,0,oknLineTotal_25)</f>
        <v>0</v>
      </c>
      <c r="E45" s="30"/>
      <c r="F45" s="67"/>
      <c r="G45" s="111">
        <v>0</v>
      </c>
      <c r="H45" s="112"/>
      <c r="I45" s="111">
        <v>0</v>
      </c>
      <c r="J45" s="172"/>
      <c r="K45" s="172"/>
      <c r="L45" s="172"/>
      <c r="M45" s="113">
        <v>0</v>
      </c>
      <c r="N45" s="114">
        <f>oknPackage_25*oknPer_25</f>
        <v>0</v>
      </c>
      <c r="O45" s="115">
        <v>0</v>
      </c>
      <c r="P45" s="116">
        <f>IF(oknLineTotalManual_25=0,IF(oknQuantity_25=0,ROUND(oknPer_25*oknPrice_25,2),ROUND(oknQuantity_25*oknPrice_25,2)),oknLineTotalManual_25)</f>
        <v>0</v>
      </c>
      <c r="Q45" s="77">
        <v>0</v>
      </c>
      <c r="R45" s="29"/>
      <c r="S45" s="18"/>
      <c r="T45" s="140">
        <v>0</v>
      </c>
      <c r="U45"/>
      <c r="V45"/>
      <c r="W45"/>
      <c r="X45"/>
      <c r="Y45"/>
      <c r="Z45"/>
    </row>
    <row r="46" spans="1:26" s="12" customFormat="1" ht="15.95" customHeight="1" x14ac:dyDescent="0.3">
      <c r="A46" s="148"/>
      <c r="B46" s="26">
        <v>0</v>
      </c>
      <c r="C46" s="26">
        <v>0</v>
      </c>
      <c r="D46" s="96">
        <f>IF(oknLess_26=0,0,oknLineTotal_26)</f>
        <v>0</v>
      </c>
      <c r="E46" s="41"/>
      <c r="F46" s="83"/>
      <c r="G46" s="105">
        <v>0</v>
      </c>
      <c r="H46" s="106"/>
      <c r="I46" s="105">
        <v>0</v>
      </c>
      <c r="J46" s="173"/>
      <c r="K46" s="173"/>
      <c r="L46" s="173"/>
      <c r="M46" s="107">
        <v>0</v>
      </c>
      <c r="N46" s="108">
        <f>oknPackage_26*oknPer_26</f>
        <v>0</v>
      </c>
      <c r="O46" s="109">
        <v>0</v>
      </c>
      <c r="P46" s="110">
        <f>IF(oknLineTotalManual_26=0,IF(oknQuantity_26=0,ROUND(oknPer_26*oknPrice_26,2),ROUND(oknQuantity_26*oknPrice_26,2)),oknLineTotalManual_26)</f>
        <v>0</v>
      </c>
      <c r="Q46" s="78">
        <v>0</v>
      </c>
      <c r="R46" s="29"/>
      <c r="S46" s="18"/>
      <c r="T46" s="140">
        <v>0</v>
      </c>
      <c r="U46"/>
      <c r="V46"/>
      <c r="W46"/>
      <c r="X46"/>
      <c r="Y46"/>
      <c r="Z46"/>
    </row>
    <row r="47" spans="1:26" s="12" customFormat="1" ht="15.95" customHeight="1" x14ac:dyDescent="0.3">
      <c r="A47" s="148"/>
      <c r="B47" s="26">
        <v>0</v>
      </c>
      <c r="C47" s="26">
        <v>0</v>
      </c>
      <c r="D47" s="96">
        <f>IF(oknLess_27=0,0,oknLineTotal_27)</f>
        <v>0</v>
      </c>
      <c r="E47" s="30"/>
      <c r="F47" s="67"/>
      <c r="G47" s="111">
        <v>0</v>
      </c>
      <c r="H47" s="112"/>
      <c r="I47" s="111">
        <v>0</v>
      </c>
      <c r="J47" s="172"/>
      <c r="K47" s="172"/>
      <c r="L47" s="172"/>
      <c r="M47" s="113">
        <v>0</v>
      </c>
      <c r="N47" s="114">
        <f>oknPackage_27*oknPer_27</f>
        <v>0</v>
      </c>
      <c r="O47" s="115">
        <v>0</v>
      </c>
      <c r="P47" s="116">
        <f>IF(oknLineTotalManual_27=0,IF(oknQuantity_27=0,ROUND(oknPer_27*oknPrice_27,2),ROUND(oknQuantity_27*oknPrice_27,2)),oknLineTotalManual_27)</f>
        <v>0</v>
      </c>
      <c r="Q47" s="77">
        <v>0</v>
      </c>
      <c r="R47" s="29"/>
      <c r="S47" s="18"/>
      <c r="T47" s="140">
        <v>0</v>
      </c>
      <c r="U47" s="176" t="s">
        <v>75</v>
      </c>
      <c r="V47" s="176"/>
      <c r="W47" s="176"/>
      <c r="X47" s="176"/>
      <c r="Y47" s="176"/>
    </row>
    <row r="48" spans="1:26" s="12" customFormat="1" ht="15.95" customHeight="1" x14ac:dyDescent="0.3">
      <c r="A48" s="148"/>
      <c r="B48" s="26">
        <v>0</v>
      </c>
      <c r="C48" s="26">
        <v>0</v>
      </c>
      <c r="D48" s="96">
        <f>IF(oknLess_28=0,0,oknLineTotal_28)</f>
        <v>0</v>
      </c>
      <c r="E48" s="41"/>
      <c r="F48" s="83"/>
      <c r="G48" s="105">
        <v>0</v>
      </c>
      <c r="H48" s="106"/>
      <c r="I48" s="105">
        <v>0</v>
      </c>
      <c r="J48" s="173"/>
      <c r="K48" s="173"/>
      <c r="L48" s="173"/>
      <c r="M48" s="107">
        <v>0</v>
      </c>
      <c r="N48" s="108">
        <f>oknPackage_28*oknPer_28</f>
        <v>0</v>
      </c>
      <c r="O48" s="109">
        <v>0</v>
      </c>
      <c r="P48" s="110">
        <f>IF(oknLineTotalManual_28=0,IF(oknQuantity_28=0,ROUND(oknPer_28*oknPrice_28,2),ROUND(oknQuantity_28*oknPrice_28,2)),oknLineTotalManual_28)</f>
        <v>0</v>
      </c>
      <c r="Q48" s="78">
        <v>0</v>
      </c>
      <c r="R48" s="29"/>
      <c r="S48" s="18"/>
      <c r="T48" s="140">
        <v>0</v>
      </c>
      <c r="U48" s="176"/>
      <c r="V48" s="176"/>
      <c r="W48" s="176"/>
      <c r="X48" s="176"/>
      <c r="Y48" s="176"/>
    </row>
    <row r="49" spans="1:33" s="12" customFormat="1" ht="15.95" customHeight="1" x14ac:dyDescent="0.3">
      <c r="A49" s="148"/>
      <c r="B49" s="26">
        <v>0</v>
      </c>
      <c r="C49" s="26">
        <v>0</v>
      </c>
      <c r="D49" s="96">
        <f>IF(oknLess_29=0,0,oknLineTotal_29)</f>
        <v>0</v>
      </c>
      <c r="E49" s="30"/>
      <c r="F49" s="67"/>
      <c r="G49" s="111">
        <v>0</v>
      </c>
      <c r="H49" s="112"/>
      <c r="I49" s="111">
        <v>0</v>
      </c>
      <c r="J49" s="172"/>
      <c r="K49" s="172"/>
      <c r="L49" s="172"/>
      <c r="M49" s="113">
        <v>0</v>
      </c>
      <c r="N49" s="114">
        <f>oknPackage_29*oknPer_29</f>
        <v>0</v>
      </c>
      <c r="O49" s="115">
        <v>0</v>
      </c>
      <c r="P49" s="116">
        <f>IF(oknLineTotalManual_29=0,IF(oknQuantity_29=0,ROUND(oknPer_29*oknPrice_29,2),ROUND(oknQuantity_29*oknPrice_29,2)),oknLineTotalManual_29)</f>
        <v>0</v>
      </c>
      <c r="Q49" s="77">
        <v>0</v>
      </c>
      <c r="R49" s="29"/>
      <c r="S49" s="18"/>
      <c r="T49" s="140">
        <v>0</v>
      </c>
      <c r="U49" s="145">
        <v>1</v>
      </c>
      <c r="V49" s="177" t="s">
        <v>76</v>
      </c>
      <c r="W49" s="177"/>
      <c r="X49" s="177"/>
      <c r="Y49" s="177"/>
    </row>
    <row r="50" spans="1:33" s="12" customFormat="1" ht="15.95" customHeight="1" x14ac:dyDescent="0.3">
      <c r="A50" s="148"/>
      <c r="B50" s="26">
        <v>0</v>
      </c>
      <c r="C50" s="26">
        <v>0</v>
      </c>
      <c r="D50" s="96">
        <f>IF(oknLess_30=0,0,oknLineTotal_30)</f>
        <v>0</v>
      </c>
      <c r="E50" s="41"/>
      <c r="F50" s="83"/>
      <c r="G50" s="105">
        <v>0</v>
      </c>
      <c r="H50" s="106"/>
      <c r="I50" s="105">
        <v>0</v>
      </c>
      <c r="J50" s="173"/>
      <c r="K50" s="173"/>
      <c r="L50" s="173"/>
      <c r="M50" s="107">
        <v>0</v>
      </c>
      <c r="N50" s="108">
        <f>oknPackage_30*oknPer_30</f>
        <v>0</v>
      </c>
      <c r="O50" s="109">
        <v>0</v>
      </c>
      <c r="P50" s="110">
        <f>IF(oknLineTotalManual_30=0,IF(oknQuantity_30=0,ROUND(oknPer_30*oknPrice_30,2),ROUND(oknQuantity_30*oknPrice_30,2)),oknLineTotalManual_30)</f>
        <v>0</v>
      </c>
      <c r="Q50" s="78">
        <v>0</v>
      </c>
      <c r="R50" s="29"/>
      <c r="S50" s="18"/>
      <c r="T50" s="140">
        <v>0</v>
      </c>
      <c r="U50" s="157">
        <v>2</v>
      </c>
      <c r="V50" s="158" t="s">
        <v>77</v>
      </c>
      <c r="W50" s="158"/>
      <c r="X50" s="158"/>
      <c r="Y50" s="158"/>
    </row>
    <row r="51" spans="1:33" s="12" customFormat="1" ht="15.95" customHeight="1" x14ac:dyDescent="0.3">
      <c r="A51" s="148"/>
      <c r="B51" s="26">
        <v>0</v>
      </c>
      <c r="C51" s="26">
        <v>0</v>
      </c>
      <c r="D51" s="96">
        <f>IF(oknLess_31=0,0,oknLineTotal_31)</f>
        <v>0</v>
      </c>
      <c r="E51" s="30"/>
      <c r="F51" s="67"/>
      <c r="G51" s="111">
        <v>0</v>
      </c>
      <c r="H51" s="112"/>
      <c r="I51" s="111">
        <v>0</v>
      </c>
      <c r="J51" s="172"/>
      <c r="K51" s="172"/>
      <c r="L51" s="172"/>
      <c r="M51" s="113">
        <v>0</v>
      </c>
      <c r="N51" s="114">
        <f>oknPackage_31*oknPer_31</f>
        <v>0</v>
      </c>
      <c r="O51" s="115">
        <v>0</v>
      </c>
      <c r="P51" s="116">
        <f>IF(oknLineTotalManual_31=0,IF(oknQuantity_31=0,ROUND(oknPer_31*oknPrice_31,2),ROUND(oknQuantity_31*oknPrice_31,2)),oknLineTotalManual_31)</f>
        <v>0</v>
      </c>
      <c r="Q51" s="77">
        <v>0</v>
      </c>
      <c r="R51" s="29"/>
      <c r="S51" s="18"/>
      <c r="T51" s="140">
        <v>0</v>
      </c>
      <c r="U51" s="157"/>
      <c r="V51" s="158"/>
      <c r="W51" s="158"/>
      <c r="X51" s="158"/>
      <c r="Y51" s="158"/>
    </row>
    <row r="52" spans="1:33" s="12" customFormat="1" ht="15.95" customHeight="1" x14ac:dyDescent="0.3">
      <c r="A52" s="148"/>
      <c r="B52" s="26">
        <v>0</v>
      </c>
      <c r="C52" s="26">
        <v>0</v>
      </c>
      <c r="D52" s="96">
        <f>IF(oknLess_32=0,0,oknLineTotal_32)</f>
        <v>0</v>
      </c>
      <c r="E52" s="41"/>
      <c r="F52" s="83"/>
      <c r="G52" s="105">
        <v>0</v>
      </c>
      <c r="H52" s="106"/>
      <c r="I52" s="105">
        <v>0</v>
      </c>
      <c r="J52" s="173"/>
      <c r="K52" s="173"/>
      <c r="L52" s="173"/>
      <c r="M52" s="107">
        <v>0</v>
      </c>
      <c r="N52" s="108">
        <f>oknPackage_32*oknPer_32</f>
        <v>0</v>
      </c>
      <c r="O52" s="109">
        <v>0</v>
      </c>
      <c r="P52" s="110">
        <f>IF(oknLineTotalManual_32=0,IF(oknQuantity_32=0,ROUND(oknPer_32*oknPrice_32,2),ROUND(oknQuantity_32*oknPrice_32,2)),oknLineTotalManual_32)</f>
        <v>0</v>
      </c>
      <c r="Q52" s="78">
        <v>0</v>
      </c>
      <c r="R52" s="29"/>
      <c r="S52" s="18"/>
      <c r="T52" s="140">
        <v>0</v>
      </c>
      <c r="U52" s="157"/>
      <c r="V52" s="158"/>
      <c r="W52" s="158"/>
      <c r="X52" s="158"/>
      <c r="Y52" s="158"/>
    </row>
    <row r="53" spans="1:33" s="12" customFormat="1" ht="15.95" customHeight="1" x14ac:dyDescent="0.3">
      <c r="A53" s="148"/>
      <c r="B53" s="26">
        <v>0</v>
      </c>
      <c r="C53" s="26">
        <v>0</v>
      </c>
      <c r="D53" s="96">
        <f>IF(oknLess_33=0,0,oknLineTotal_33)</f>
        <v>0</v>
      </c>
      <c r="E53" s="30"/>
      <c r="F53" s="67"/>
      <c r="G53" s="111">
        <v>0</v>
      </c>
      <c r="H53" s="112"/>
      <c r="I53" s="111">
        <v>0</v>
      </c>
      <c r="J53" s="172"/>
      <c r="K53" s="172"/>
      <c r="L53" s="172"/>
      <c r="M53" s="113">
        <v>0</v>
      </c>
      <c r="N53" s="114">
        <f>oknPackage_33*oknPer_33</f>
        <v>0</v>
      </c>
      <c r="O53" s="115">
        <v>0</v>
      </c>
      <c r="P53" s="116">
        <f>IF(oknLineTotalManual_33=0,IF(oknQuantity_33=0,ROUND(oknPer_33*oknPrice_33,2),ROUND(oknQuantity_33*oknPrice_33,2)),oknLineTotalManual_33)</f>
        <v>0</v>
      </c>
      <c r="Q53" s="77">
        <v>0</v>
      </c>
      <c r="R53" s="29"/>
      <c r="S53" s="18"/>
      <c r="T53" s="140">
        <v>0</v>
      </c>
      <c r="U53" s="157"/>
      <c r="V53" s="158"/>
      <c r="W53" s="158"/>
      <c r="X53" s="158"/>
      <c r="Y53" s="158"/>
    </row>
    <row r="54" spans="1:33" s="12" customFormat="1" ht="15.95" customHeight="1" x14ac:dyDescent="0.3">
      <c r="A54" s="148"/>
      <c r="B54" s="26">
        <v>0</v>
      </c>
      <c r="C54" s="26">
        <v>0</v>
      </c>
      <c r="D54" s="96">
        <f>IF(oknLess_34=0,0,oknLineTotal_34)</f>
        <v>0</v>
      </c>
      <c r="E54" s="41"/>
      <c r="F54" s="83"/>
      <c r="G54" s="105">
        <v>0</v>
      </c>
      <c r="H54" s="106"/>
      <c r="I54" s="105">
        <v>0</v>
      </c>
      <c r="J54" s="173"/>
      <c r="K54" s="173"/>
      <c r="L54" s="173"/>
      <c r="M54" s="107">
        <v>0</v>
      </c>
      <c r="N54" s="108">
        <f>oknPackage_34*oknPer_34</f>
        <v>0</v>
      </c>
      <c r="O54" s="109">
        <v>0</v>
      </c>
      <c r="P54" s="110">
        <f>IF(oknLineTotalManual_34=0,IF(oknQuantity_34=0,ROUND(oknPer_34*oknPrice_34,2),ROUND(oknQuantity_34*oknPrice_34,2)),oknLineTotalManual_34)</f>
        <v>0</v>
      </c>
      <c r="Q54" s="78">
        <v>0</v>
      </c>
      <c r="R54" s="29"/>
      <c r="S54" s="18"/>
      <c r="T54" s="140">
        <v>0</v>
      </c>
      <c r="U54" s="157"/>
      <c r="V54" s="158"/>
      <c r="W54" s="158"/>
      <c r="X54" s="158"/>
      <c r="Y54" s="158"/>
    </row>
    <row r="55" spans="1:33" s="12" customFormat="1" ht="15.95" customHeight="1" x14ac:dyDescent="0.3">
      <c r="A55" s="148"/>
      <c r="B55" s="26">
        <v>0</v>
      </c>
      <c r="C55" s="26">
        <v>0</v>
      </c>
      <c r="D55" s="96">
        <f>IF(oknLess_35=0,0,oknLineTotal_35)</f>
        <v>0</v>
      </c>
      <c r="E55" s="30"/>
      <c r="F55" s="67"/>
      <c r="G55" s="111">
        <v>0</v>
      </c>
      <c r="H55" s="112"/>
      <c r="I55" s="111">
        <v>0</v>
      </c>
      <c r="J55" s="172"/>
      <c r="K55" s="172"/>
      <c r="L55" s="172"/>
      <c r="M55" s="113">
        <v>0</v>
      </c>
      <c r="N55" s="114">
        <f>oknPackage_35*oknPer_35</f>
        <v>0</v>
      </c>
      <c r="O55" s="115">
        <v>0</v>
      </c>
      <c r="P55" s="116">
        <f>IF(oknLineTotalManual_35=0,IF(oknQuantity_35=0,ROUND(oknPer_35*oknPrice_35,2),ROUND(oknQuantity_35*oknPrice_35,2)),oknLineTotalManual_35)</f>
        <v>0</v>
      </c>
      <c r="Q55" s="77">
        <v>0</v>
      </c>
      <c r="R55" s="29"/>
      <c r="S55" s="18"/>
      <c r="T55" s="140">
        <v>0</v>
      </c>
      <c r="U55" s="157">
        <v>3</v>
      </c>
      <c r="V55" s="158" t="s">
        <v>41</v>
      </c>
      <c r="W55" s="158"/>
      <c r="X55" s="158"/>
      <c r="Y55" s="158"/>
    </row>
    <row r="56" spans="1:33" s="12" customFormat="1" ht="15.95" customHeight="1" x14ac:dyDescent="0.3">
      <c r="A56" s="148"/>
      <c r="B56" s="26">
        <v>0</v>
      </c>
      <c r="C56" s="26">
        <v>0</v>
      </c>
      <c r="D56" s="96">
        <f>IF(oknLess_36=0,0,oknLineTotal_36)</f>
        <v>0</v>
      </c>
      <c r="E56" s="41"/>
      <c r="F56" s="83"/>
      <c r="G56" s="105">
        <v>0</v>
      </c>
      <c r="H56" s="106"/>
      <c r="I56" s="105">
        <v>0</v>
      </c>
      <c r="J56" s="173"/>
      <c r="K56" s="173"/>
      <c r="L56" s="173"/>
      <c r="M56" s="107">
        <v>0</v>
      </c>
      <c r="N56" s="108">
        <f>oknPackage_36*oknPer_36</f>
        <v>0</v>
      </c>
      <c r="O56" s="109">
        <v>0</v>
      </c>
      <c r="P56" s="110">
        <f>IF(oknLineTotalManual_36=0,IF(oknQuantity_36=0,ROUND(oknPer_36*oknPrice_36,2),ROUND(oknQuantity_36*oknPrice_36,2)),oknLineTotalManual_36)</f>
        <v>0</v>
      </c>
      <c r="Q56" s="78">
        <v>0</v>
      </c>
      <c r="R56" s="29"/>
      <c r="S56" s="18"/>
      <c r="T56" s="140">
        <v>0</v>
      </c>
      <c r="U56" s="157"/>
      <c r="V56" s="158"/>
      <c r="W56" s="158"/>
      <c r="X56" s="158"/>
      <c r="Y56" s="158"/>
    </row>
    <row r="57" spans="1:33" s="12" customFormat="1" ht="15.95" customHeight="1" x14ac:dyDescent="0.3">
      <c r="A57" s="148"/>
      <c r="B57" s="26">
        <v>0</v>
      </c>
      <c r="C57" s="26">
        <v>0</v>
      </c>
      <c r="D57" s="96">
        <f>IF(oknLess_37=0,0,oknLineTotal_37)</f>
        <v>0</v>
      </c>
      <c r="E57" s="84"/>
      <c r="F57" s="68"/>
      <c r="G57" s="117">
        <v>0</v>
      </c>
      <c r="H57" s="118"/>
      <c r="I57" s="117">
        <v>0</v>
      </c>
      <c r="J57" s="199"/>
      <c r="K57" s="199"/>
      <c r="L57" s="199"/>
      <c r="M57" s="119">
        <v>0</v>
      </c>
      <c r="N57" s="120">
        <f>oknPackage_37*oknPer_37</f>
        <v>0</v>
      </c>
      <c r="O57" s="121">
        <v>0</v>
      </c>
      <c r="P57" s="122">
        <f>IF(oknLineTotalManual_37=0,IF(oknQuantity_37=0,ROUND(oknPer_37*oknPrice_37,2),ROUND(oknQuantity_37*oknPrice_37,2)),oknLineTotalManual_37)</f>
        <v>0</v>
      </c>
      <c r="Q57" s="79">
        <v>0</v>
      </c>
      <c r="R57" s="29"/>
      <c r="S57" s="18"/>
      <c r="T57" s="140">
        <v>0</v>
      </c>
      <c r="U57" s="157"/>
      <c r="V57" s="158"/>
      <c r="W57" s="158"/>
      <c r="X57" s="158"/>
      <c r="Y57" s="158"/>
    </row>
    <row r="58" spans="1:33" s="12" customFormat="1" ht="18" customHeight="1" x14ac:dyDescent="0.3">
      <c r="A58" s="148"/>
      <c r="B58" s="14"/>
      <c r="C58" s="95">
        <f t="array" ref="C58">SUM(oknTaxable_1:oknTaxable_12*oknLineTotal_1:oknLineTotal_12)</f>
        <v>0</v>
      </c>
      <c r="E58" s="31"/>
      <c r="F58" s="31"/>
      <c r="G58" s="123">
        <f>SUM(G21:G57)</f>
        <v>92</v>
      </c>
      <c r="H58" s="196" t="s">
        <v>51</v>
      </c>
      <c r="I58" s="197"/>
      <c r="J58" s="198"/>
      <c r="K58" s="10"/>
      <c r="L58" s="10"/>
      <c r="M58" s="42"/>
      <c r="N58" s="2"/>
      <c r="O58" s="47" t="s">
        <v>3</v>
      </c>
      <c r="P58" s="159">
        <f>ROUND(SUM(oknLineTotal_1:oknLineTotal_37),2)</f>
        <v>39408.5</v>
      </c>
      <c r="Q58" s="159"/>
      <c r="R58" s="28"/>
      <c r="S58" s="18"/>
      <c r="T58" s="94"/>
      <c r="U58" s="157"/>
      <c r="V58" s="158"/>
      <c r="W58" s="158"/>
      <c r="X58" s="158"/>
      <c r="Y58" s="158"/>
    </row>
    <row r="59" spans="1:33" s="12" customFormat="1" ht="18" hidden="1" customHeight="1" x14ac:dyDescent="0.3">
      <c r="A59" s="148"/>
      <c r="B59" s="14"/>
      <c r="C59" s="14"/>
      <c r="F59" s="19"/>
      <c r="G59" s="124"/>
      <c r="H59" s="125"/>
      <c r="I59" s="126"/>
      <c r="J59" s="10"/>
      <c r="K59" s="10"/>
      <c r="L59" s="10"/>
      <c r="M59" s="42"/>
      <c r="N59" s="153" t="s">
        <v>10</v>
      </c>
      <c r="O59" s="127">
        <v>0</v>
      </c>
      <c r="P59" s="128">
        <f>ROUND(IF(oknTaxType=0,0, oknTax1Rate*(oknLineTotalTaxable+IF(oknTaxTotalIncludingShippingCost=0,0,oknShippingCost))),2)</f>
        <v>0</v>
      </c>
      <c r="Q59" s="129"/>
      <c r="R59" s="28"/>
      <c r="S59" s="18"/>
      <c r="T59" s="94"/>
      <c r="U59" s="157"/>
      <c r="V59" s="158"/>
      <c r="W59" s="158"/>
      <c r="X59" s="158"/>
      <c r="Y59" s="158"/>
    </row>
    <row r="60" spans="1:33" s="12" customFormat="1" ht="18" hidden="1" customHeight="1" x14ac:dyDescent="0.3">
      <c r="A60" s="148"/>
      <c r="B60" s="14"/>
      <c r="C60" s="14"/>
      <c r="F60" s="19"/>
      <c r="G60" s="124"/>
      <c r="H60" s="125"/>
      <c r="I60" s="126"/>
      <c r="J60" s="130"/>
      <c r="K60" s="130"/>
      <c r="L60" s="130"/>
      <c r="M60" s="131"/>
      <c r="N60" s="153" t="s">
        <v>11</v>
      </c>
      <c r="O60" s="127">
        <v>0</v>
      </c>
      <c r="P60" s="128">
        <f>ROUND(IF(oknTaxType&lt;&gt;2,0,oknTax2Rate*(oknLineTotalTaxable+IF(oknTaxTotalIncludingShippingCost=0,0,oknShippingCost)+IF(oknTax2IsAppliedToTax1=0,0,oknTax1))),2)</f>
        <v>0</v>
      </c>
      <c r="Q60" s="129"/>
      <c r="R60" s="32"/>
      <c r="S60" s="18"/>
      <c r="T60" s="94"/>
      <c r="U60" s="155">
        <v>4</v>
      </c>
      <c r="V60" s="156" t="s">
        <v>78</v>
      </c>
      <c r="W60" s="156"/>
      <c r="X60" s="156"/>
      <c r="Y60" s="156"/>
      <c r="AC60" s="89"/>
      <c r="AD60" s="85"/>
      <c r="AE60" s="85"/>
      <c r="AF60" s="85"/>
      <c r="AG60" s="85"/>
    </row>
    <row r="61" spans="1:33" s="12" customFormat="1" ht="18" customHeight="1" x14ac:dyDescent="0.3">
      <c r="A61" s="148"/>
      <c r="B61" s="14"/>
      <c r="C61" s="14"/>
      <c r="E61" s="33" t="s">
        <v>29</v>
      </c>
      <c r="F61" s="19"/>
      <c r="G61" s="168" t="s">
        <v>47</v>
      </c>
      <c r="H61" s="169"/>
      <c r="I61" s="170"/>
      <c r="J61" s="132">
        <f>ROUND(SUM(D21:D57),2)</f>
        <v>5500</v>
      </c>
      <c r="K61" s="133">
        <v>0.02</v>
      </c>
      <c r="L61" s="134">
        <f>ROUND(J61*K61,2)</f>
        <v>110</v>
      </c>
      <c r="M61" s="131"/>
      <c r="N61" s="2"/>
      <c r="O61" s="47" t="s">
        <v>48</v>
      </c>
      <c r="P61" s="159">
        <f>-L61-L62</f>
        <v>-240</v>
      </c>
      <c r="Q61" s="159"/>
      <c r="R61" s="34"/>
      <c r="S61" s="18"/>
      <c r="T61" s="94"/>
      <c r="U61" s="155"/>
      <c r="V61" s="156"/>
      <c r="W61" s="156"/>
      <c r="X61" s="156"/>
      <c r="Y61" s="156"/>
      <c r="AF61" s="2"/>
      <c r="AG61" s="2"/>
    </row>
    <row r="62" spans="1:33" s="12" customFormat="1" ht="18" customHeight="1" x14ac:dyDescent="0.2">
      <c r="A62" s="148"/>
      <c r="B62" s="14"/>
      <c r="C62" s="14"/>
      <c r="E62" s="97"/>
      <c r="F62" s="97"/>
      <c r="G62" s="135"/>
      <c r="H62" s="135"/>
      <c r="I62" s="135"/>
      <c r="J62" s="136">
        <v>1000</v>
      </c>
      <c r="K62" s="133">
        <v>0.13</v>
      </c>
      <c r="L62" s="134">
        <f>ROUND(J62*K62,2)</f>
        <v>130</v>
      </c>
      <c r="M62" s="137"/>
      <c r="N62" s="2"/>
      <c r="O62" s="7" t="s">
        <v>1</v>
      </c>
      <c r="P62" s="160">
        <f>ROUND(oknSubTotal +oknDiscount + IF(oknTaxType=0,0,IF(oknTaxType=1,oknTax1,oknTax1+oknTax2)),2)</f>
        <v>39168.5</v>
      </c>
      <c r="Q62" s="160"/>
      <c r="R62" s="28"/>
      <c r="S62" s="18"/>
      <c r="T62" s="92"/>
      <c r="U62" s="155">
        <v>5</v>
      </c>
      <c r="V62" s="156" t="s">
        <v>42</v>
      </c>
      <c r="W62" s="156"/>
      <c r="X62" s="156"/>
      <c r="Y62" s="156"/>
      <c r="AF62" s="2"/>
      <c r="AG62" s="2"/>
    </row>
    <row r="63" spans="1:33" s="12" customFormat="1" ht="18" customHeight="1" x14ac:dyDescent="0.2">
      <c r="A63" s="148"/>
      <c r="B63" s="14"/>
      <c r="C63" s="35">
        <v>0</v>
      </c>
      <c r="E63" s="97"/>
      <c r="F63" s="97"/>
      <c r="G63" s="135"/>
      <c r="H63" s="135"/>
      <c r="I63" s="135"/>
      <c r="J63" s="135"/>
      <c r="K63" s="135"/>
      <c r="L63" s="135"/>
      <c r="M63" s="137"/>
      <c r="O63" s="7" t="s">
        <v>49</v>
      </c>
      <c r="P63" s="161">
        <v>0</v>
      </c>
      <c r="Q63" s="161"/>
      <c r="S63" s="18"/>
      <c r="T63" s="92"/>
      <c r="U63" s="155"/>
      <c r="V63" s="156"/>
      <c r="W63" s="156"/>
      <c r="X63" s="156"/>
      <c r="Y63" s="156"/>
      <c r="AF63" s="2"/>
      <c r="AG63" s="2"/>
    </row>
    <row r="64" spans="1:33" s="12" customFormat="1" ht="18" customHeight="1" x14ac:dyDescent="0.2">
      <c r="A64" s="148"/>
      <c r="B64" s="14"/>
      <c r="C64" s="14"/>
      <c r="E64" s="97"/>
      <c r="F64" s="97"/>
      <c r="G64" s="135"/>
      <c r="H64" s="135"/>
      <c r="I64" s="135"/>
      <c r="J64" s="135"/>
      <c r="K64" s="135"/>
      <c r="L64" s="135"/>
      <c r="M64" s="137"/>
      <c r="O64" s="7" t="s">
        <v>4</v>
      </c>
      <c r="P64" s="162">
        <f>ROUND(oknBalanceDue+oknAccountBalance,2)</f>
        <v>39168.5</v>
      </c>
      <c r="Q64" s="162"/>
      <c r="S64" s="18"/>
      <c r="T64" s="92"/>
      <c r="U64" s="155"/>
      <c r="V64" s="156"/>
      <c r="W64" s="156"/>
      <c r="X64" s="156"/>
      <c r="Y64" s="156"/>
      <c r="AF64" s="2"/>
      <c r="AG64" s="2"/>
    </row>
    <row r="65" spans="5:25" ht="18.75" hidden="1" customHeight="1" x14ac:dyDescent="0.2">
      <c r="E65" s="3" t="s">
        <v>28</v>
      </c>
      <c r="U65" s="155"/>
      <c r="V65" s="156"/>
      <c r="W65" s="156"/>
      <c r="X65" s="156"/>
      <c r="Y65" s="156"/>
    </row>
    <row r="66" spans="5:25" ht="18.75" hidden="1" customHeight="1" x14ac:dyDescent="0.2">
      <c r="E66" s="166" t="s">
        <v>25</v>
      </c>
      <c r="F66" s="167"/>
      <c r="G66" s="50"/>
      <c r="H66" s="55"/>
      <c r="I66" s="74"/>
      <c r="J66" s="151" t="s">
        <v>1</v>
      </c>
      <c r="K66" s="151" t="s">
        <v>30</v>
      </c>
      <c r="L66" s="151" t="s">
        <v>27</v>
      </c>
      <c r="M66" s="44"/>
      <c r="N66" s="164"/>
      <c r="O66" s="165"/>
      <c r="P66" s="152" t="s">
        <v>26</v>
      </c>
      <c r="Q66" s="65"/>
      <c r="U66" s="155"/>
      <c r="V66" s="156"/>
      <c r="W66" s="156"/>
      <c r="X66" s="156"/>
      <c r="Y66" s="156"/>
    </row>
    <row r="67" spans="5:25" ht="18.75" hidden="1" customHeight="1" x14ac:dyDescent="0.2">
      <c r="E67" s="36"/>
      <c r="F67" s="36"/>
      <c r="G67" s="51"/>
      <c r="H67" s="56"/>
      <c r="I67" s="75"/>
      <c r="J67" s="26"/>
      <c r="K67" s="26"/>
      <c r="L67" s="26"/>
      <c r="M67" s="46"/>
      <c r="N67" s="26"/>
      <c r="O67" s="26"/>
      <c r="P67" s="26"/>
      <c r="Q67" s="59"/>
      <c r="U67" s="157">
        <v>6</v>
      </c>
      <c r="V67" s="156" t="s">
        <v>79</v>
      </c>
      <c r="W67" s="156"/>
      <c r="X67" s="156"/>
      <c r="Y67" s="156"/>
    </row>
    <row r="68" spans="5:25" ht="18.75" hidden="1" customHeight="1" x14ac:dyDescent="0.2">
      <c r="E68" s="36"/>
      <c r="F68" s="36"/>
      <c r="G68" s="51"/>
      <c r="H68" s="56"/>
      <c r="I68" s="75"/>
      <c r="J68" s="26"/>
      <c r="K68" s="26"/>
      <c r="L68" s="26"/>
      <c r="M68" s="46"/>
      <c r="N68" s="26"/>
      <c r="O68" s="26"/>
      <c r="P68" s="26"/>
      <c r="Q68" s="59"/>
      <c r="U68" s="157"/>
      <c r="V68" s="156"/>
      <c r="W68" s="156"/>
      <c r="X68" s="156"/>
      <c r="Y68" s="156"/>
    </row>
    <row r="69" spans="5:25" ht="9" customHeight="1" x14ac:dyDescent="0.2">
      <c r="E69" s="36"/>
      <c r="F69" s="36"/>
      <c r="G69" s="51"/>
      <c r="H69" s="56"/>
      <c r="I69" s="75"/>
      <c r="J69" s="26"/>
      <c r="K69" s="26"/>
      <c r="L69" s="26"/>
      <c r="M69" s="46"/>
      <c r="N69" s="26"/>
      <c r="O69" s="26"/>
      <c r="P69" s="26"/>
      <c r="Q69" s="59"/>
      <c r="U69" s="157"/>
      <c r="V69" s="156"/>
      <c r="W69" s="156"/>
      <c r="X69" s="156"/>
      <c r="Y69" s="156"/>
    </row>
    <row r="70" spans="5:25" ht="22.5" hidden="1" customHeight="1" x14ac:dyDescent="0.2">
      <c r="E70" s="163" t="s">
        <v>22</v>
      </c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60"/>
      <c r="U70" s="157"/>
      <c r="V70" s="156"/>
      <c r="W70" s="156"/>
      <c r="X70" s="156"/>
      <c r="Y70" s="156"/>
    </row>
    <row r="71" spans="5:25" x14ac:dyDescent="0.2">
      <c r="U71" s="157"/>
      <c r="V71" s="156"/>
      <c r="W71" s="156"/>
      <c r="X71" s="156"/>
      <c r="Y71" s="156"/>
    </row>
    <row r="72" spans="5:25" x14ac:dyDescent="0.2">
      <c r="E72" s="37"/>
      <c r="F72" s="37"/>
      <c r="G72" s="7"/>
      <c r="H72" s="57"/>
      <c r="I72" s="76"/>
      <c r="J72" s="37"/>
      <c r="K72" s="37"/>
      <c r="L72" s="37"/>
      <c r="M72" s="37"/>
      <c r="U72"/>
      <c r="V72"/>
      <c r="W72"/>
      <c r="X72"/>
      <c r="Y72"/>
    </row>
    <row r="73" spans="5:25" x14ac:dyDescent="0.2">
      <c r="U73"/>
      <c r="V73"/>
      <c r="W73"/>
      <c r="X73"/>
      <c r="Y73"/>
    </row>
    <row r="910" spans="1:1" hidden="1" x14ac:dyDescent="0.2">
      <c r="A910" s="149" t="s">
        <v>83</v>
      </c>
    </row>
    <row r="933" spans="1:1" hidden="1" x14ac:dyDescent="0.2">
      <c r="A933" s="149" t="s">
        <v>85</v>
      </c>
    </row>
    <row r="942" spans="1:1" hidden="1" x14ac:dyDescent="0.2">
      <c r="A942" s="149" t="s">
        <v>85</v>
      </c>
    </row>
    <row r="949" spans="1:1" hidden="1" x14ac:dyDescent="0.2">
      <c r="A949" s="149" t="s">
        <v>87</v>
      </c>
    </row>
  </sheetData>
  <sheetProtection sheet="1" objects="1" scenarios="1" selectLockedCells="1"/>
  <dataConsolidate/>
  <mergeCells count="93">
    <mergeCell ref="B1:Z1"/>
    <mergeCell ref="H58:J58"/>
    <mergeCell ref="J57:L57"/>
    <mergeCell ref="J54:L54"/>
    <mergeCell ref="J55:L55"/>
    <mergeCell ref="J56:L56"/>
    <mergeCell ref="J49:L49"/>
    <mergeCell ref="J50:L50"/>
    <mergeCell ref="J51:L51"/>
    <mergeCell ref="J52:L52"/>
    <mergeCell ref="J53:L53"/>
    <mergeCell ref="O11:P11"/>
    <mergeCell ref="O14:P14"/>
    <mergeCell ref="O13:P13"/>
    <mergeCell ref="J29:L29"/>
    <mergeCell ref="J23:L23"/>
    <mergeCell ref="J22:L22"/>
    <mergeCell ref="J21:L21"/>
    <mergeCell ref="I9:N9"/>
    <mergeCell ref="N2:Q2"/>
    <mergeCell ref="V9:X9"/>
    <mergeCell ref="Y2:Z2"/>
    <mergeCell ref="AA2:AC2"/>
    <mergeCell ref="AD12:AF12"/>
    <mergeCell ref="AD19:AF19"/>
    <mergeCell ref="G9:H9"/>
    <mergeCell ref="T2:U2"/>
    <mergeCell ref="V2:X2"/>
    <mergeCell ref="V3:X3"/>
    <mergeCell ref="T3:U3"/>
    <mergeCell ref="T9:U9"/>
    <mergeCell ref="E20:F20"/>
    <mergeCell ref="J20:L20"/>
    <mergeCell ref="J10:L10"/>
    <mergeCell ref="J11:L11"/>
    <mergeCell ref="J14:L14"/>
    <mergeCell ref="J13:L13"/>
    <mergeCell ref="J12:L12"/>
    <mergeCell ref="J15:L15"/>
    <mergeCell ref="G20:H20"/>
    <mergeCell ref="E18:F18"/>
    <mergeCell ref="E17:F17"/>
    <mergeCell ref="J17:K17"/>
    <mergeCell ref="J18:K18"/>
    <mergeCell ref="J25:L25"/>
    <mergeCell ref="J24:L24"/>
    <mergeCell ref="J26:L26"/>
    <mergeCell ref="J28:L28"/>
    <mergeCell ref="J32:L32"/>
    <mergeCell ref="U47:Y48"/>
    <mergeCell ref="V49:Y49"/>
    <mergeCell ref="J30:L30"/>
    <mergeCell ref="J31:L31"/>
    <mergeCell ref="J27:L27"/>
    <mergeCell ref="J44:L44"/>
    <mergeCell ref="J45:L45"/>
    <mergeCell ref="J46:L46"/>
    <mergeCell ref="J47:L47"/>
    <mergeCell ref="J48:L48"/>
    <mergeCell ref="P58:Q58"/>
    <mergeCell ref="O3:Q3"/>
    <mergeCell ref="J33:L33"/>
    <mergeCell ref="J34:L34"/>
    <mergeCell ref="J35:L35"/>
    <mergeCell ref="J36:L36"/>
    <mergeCell ref="J37:L37"/>
    <mergeCell ref="J38:L38"/>
    <mergeCell ref="J39:L39"/>
    <mergeCell ref="J40:L40"/>
    <mergeCell ref="J41:L41"/>
    <mergeCell ref="J42:L42"/>
    <mergeCell ref="J43:L43"/>
    <mergeCell ref="O12:P12"/>
    <mergeCell ref="O9:P9"/>
    <mergeCell ref="O10:P10"/>
    <mergeCell ref="P61:Q61"/>
    <mergeCell ref="P62:Q62"/>
    <mergeCell ref="P63:Q63"/>
    <mergeCell ref="P64:Q64"/>
    <mergeCell ref="E70:P70"/>
    <mergeCell ref="N66:O66"/>
    <mergeCell ref="E66:F66"/>
    <mergeCell ref="G61:I61"/>
    <mergeCell ref="U62:U66"/>
    <mergeCell ref="V62:Y66"/>
    <mergeCell ref="U67:U71"/>
    <mergeCell ref="V67:Y71"/>
    <mergeCell ref="U50:U54"/>
    <mergeCell ref="V50:Y54"/>
    <mergeCell ref="U55:U59"/>
    <mergeCell ref="V55:Y59"/>
    <mergeCell ref="U60:U61"/>
    <mergeCell ref="V60:Y61"/>
  </mergeCells>
  <phoneticPr fontId="7" type="noConversion"/>
  <dataValidations count="11">
    <dataValidation type="decimal" operator="lessThanOrEqual" allowBlank="1" showInputMessage="1" showErrorMessage="1" errorTitle="Invalid Input" error="Please enter a valid numeric_x000a_value." sqref="C63 N21:O57 O59:O60 P61" xr:uid="{00000000-0002-0000-0000-000000000000}">
      <formula1>999999999.99</formula1>
    </dataValidation>
    <dataValidation type="textLength" allowBlank="1" showInputMessage="1" showErrorMessage="1" sqref="E62:M64 G59:I60 F59:F61 G61 L60:M61 J60:K60" xr:uid="{00000000-0002-0000-0000-000001000000}">
      <formula1>1</formula1>
      <formula2>255</formula2>
    </dataValidation>
    <dataValidation type="date" allowBlank="1" showErrorMessage="1" errorTitle="Invalid Input" error="Please enter a valid date." sqref="L18:M18 O3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O9:Q9 O11:Q12 J11:M12 I9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J21:M57" xr:uid="{00000000-0002-0000-0000-000004000000}">
      <formula1>100</formula1>
    </dataValidation>
    <dataValidation type="textLength" allowBlank="1" showInputMessage="1" showErrorMessage="1" sqref="P4:Q5 E18:I18 P18:Q18 O13:Q14 J13:M16 E21:E57" xr:uid="{00000000-0002-0000-0000-000005000000}">
      <formula1>1</formula1>
      <formula2>30</formula2>
    </dataValidation>
    <dataValidation type="textLength" allowBlank="1" showInputMessage="1" showErrorMessage="1" sqref="J18:K18 N18:O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O10:Q10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J10:M10" xr:uid="{00000000-0002-0000-0000-000008000000}">
      <formula1>0</formula1>
      <formula2>255</formula2>
    </dataValidation>
    <dataValidation type="list" allowBlank="1" showInputMessage="1" showErrorMessage="1" sqref="H21:H57" xr:uid="{00000000-0002-0000-0000-000009000000}">
      <formula1>$AD$25:$AD$27</formula1>
    </dataValidation>
    <dataValidation type="list" allowBlank="1" showInputMessage="1" showErrorMessage="1" sqref="K61" xr:uid="{00000000-0002-0000-0000-00000A000000}">
      <formula1>$AC$21:$AC$32</formula1>
    </dataValidation>
  </dataValidations>
  <hyperlinks>
    <hyperlink ref="U47:Y48" r:id="rId1" display="To create an invoice (tutorial Movie)" xr:uid="{00000000-0004-0000-0000-000000000000}"/>
    <hyperlink ref="A910" r:id="rId2" tooltip="Excel Quotation Format with Special Discounting Model" display="http://www.invoicingtemplate.com/excelquotationtemplate.html" xr:uid="{00000000-0004-0000-0000-000001000000}"/>
    <hyperlink ref="ALA1" r:id="rId3" tooltip="Excel Quotation Template" display="http://www.invoicingtemplate.com/excelquotationtemplate.html" xr:uid="{00000000-0004-0000-0000-000002000000}"/>
    <hyperlink ref="A933" r:id="rId4" tooltip="Excel Quotation Format with Special Discounting Model" display="http://www.invoicingtemplate.com/excelquotationtemplate.html" xr:uid="{00000000-0004-0000-0000-000003000000}"/>
    <hyperlink ref="AIO1" r:id="rId5" tooltip="Excel Quotation Template" display="http://www.invoicingtemplate.com/excelquotationtemplate.html" xr:uid="{00000000-0004-0000-0000-000004000000}"/>
    <hyperlink ref="A942" r:id="rId6" tooltip="Excel Quotation Format with Special Discounting Model" display="http://www.invoicingtemplate.com/excelquotationtemplate.html" xr:uid="{00000000-0004-0000-0000-000005000000}"/>
    <hyperlink ref="AKJ1" r:id="rId7" tooltip="Excel Quotation Template" display="http://www.invoicingtemplate.com/excelquotationtemplate.html" xr:uid="{00000000-0004-0000-0000-000006000000}"/>
    <hyperlink ref="A949" r:id="rId8" tooltip="Excel Quotation Format with Special Discounting Model" display="http://www.invoicingtemplate.com/excelquotationtemplate.html" xr:uid="{00000000-0004-0000-0000-000007000000}"/>
    <hyperlink ref="AIY1" r:id="rId9" tooltip="Excel Quotation Template" display="http://www.invoicingtemplate.com/excelquotationtemplate.html" xr:uid="{00000000-0004-0000-0000-000008000000}"/>
  </hyperlinks>
  <printOptions horizontalCentered="1" verticalCentered="1"/>
  <pageMargins left="0.31496062992126" right="0.23622047244094499" top="0.15748031496063" bottom="0.15748031496063" header="0.31496062992126" footer="0.31496062992126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F6AA3-D91C-4CBE-A9C1-BCF670DC8A7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526</vt:i4>
      </vt:variant>
    </vt:vector>
  </HeadingPairs>
  <TitlesOfParts>
    <vt:vector size="528" baseType="lpstr">
      <vt:lpstr>Invoice</vt:lpstr>
      <vt:lpstr>UniformSoftware.com</vt:lpstr>
      <vt:lpstr>oknAccountBalance</vt:lpstr>
      <vt:lpstr>oknBalanceDue</vt:lpstr>
      <vt:lpstr>oknBoxNo_1</vt:lpstr>
      <vt:lpstr>oknBoxNo_10</vt:lpstr>
      <vt:lpstr>oknBoxNo_11</vt:lpstr>
      <vt:lpstr>oknBoxNo_12</vt:lpstr>
      <vt:lpstr>oknBoxNo_13</vt:lpstr>
      <vt:lpstr>oknBoxNo_14</vt:lpstr>
      <vt:lpstr>oknBoxNo_15</vt:lpstr>
      <vt:lpstr>oknBoxNo_16</vt:lpstr>
      <vt:lpstr>oknBoxNo_17</vt:lpstr>
      <vt:lpstr>oknBoxNo_18</vt:lpstr>
      <vt:lpstr>oknBoxNo_19</vt:lpstr>
      <vt:lpstr>oknBoxNo_2</vt:lpstr>
      <vt:lpstr>oknBoxNo_20</vt:lpstr>
      <vt:lpstr>oknBoxNo_21</vt:lpstr>
      <vt:lpstr>oknBoxNo_22</vt:lpstr>
      <vt:lpstr>oknBoxNo_23</vt:lpstr>
      <vt:lpstr>oknBoxNo_24</vt:lpstr>
      <vt:lpstr>oknBoxNo_25</vt:lpstr>
      <vt:lpstr>oknBoxNo_26</vt:lpstr>
      <vt:lpstr>oknBoxNo_27</vt:lpstr>
      <vt:lpstr>oknBoxNo_28</vt:lpstr>
      <vt:lpstr>oknBoxNo_29</vt:lpstr>
      <vt:lpstr>oknBoxNo_3</vt:lpstr>
      <vt:lpstr>oknBoxNo_30</vt:lpstr>
      <vt:lpstr>oknBoxNo_31</vt:lpstr>
      <vt:lpstr>oknBoxNo_32</vt:lpstr>
      <vt:lpstr>oknBoxNo_33</vt:lpstr>
      <vt:lpstr>oknBoxNo_34</vt:lpstr>
      <vt:lpstr>oknBoxNo_35</vt:lpstr>
      <vt:lpstr>oknBoxNo_36</vt:lpstr>
      <vt:lpstr>oknBoxNo_37</vt:lpstr>
      <vt:lpstr>oknBoxNo_4</vt:lpstr>
      <vt:lpstr>oknBoxNo_5</vt:lpstr>
      <vt:lpstr>oknBoxNo_6</vt:lpstr>
      <vt:lpstr>oknBoxNo_7</vt:lpstr>
      <vt:lpstr>oknBoxNo_8</vt:lpstr>
      <vt:lpstr>oknBoxNo_9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oknDiscountAmountGreaterthan12</vt:lpstr>
      <vt:lpstr>oknDiscountRateGreaterthan12</vt:lpstr>
      <vt:lpstr>oknDiscountRateLessthan12</vt:lpstr>
      <vt:lpstr>oknDueDate</vt:lpstr>
      <vt:lpstr>oknInvoiceDate</vt:lpstr>
      <vt:lpstr>oknInvoiceID</vt:lpstr>
      <vt:lpstr>oknLess_1</vt:lpstr>
      <vt:lpstr>oknLess_10</vt:lpstr>
      <vt:lpstr>oknLess_11</vt:lpstr>
      <vt:lpstr>oknLess_12</vt:lpstr>
      <vt:lpstr>oknLess_13</vt:lpstr>
      <vt:lpstr>oknLess_14</vt:lpstr>
      <vt:lpstr>oknLess_15</vt:lpstr>
      <vt:lpstr>oknLess_16</vt:lpstr>
      <vt:lpstr>oknLess_17</vt:lpstr>
      <vt:lpstr>oknLess_18</vt:lpstr>
      <vt:lpstr>oknLess_19</vt:lpstr>
      <vt:lpstr>oknLess_2</vt:lpstr>
      <vt:lpstr>oknLess_20</vt:lpstr>
      <vt:lpstr>oknLess_21</vt:lpstr>
      <vt:lpstr>oknLess_22</vt:lpstr>
      <vt:lpstr>oknLess_23</vt:lpstr>
      <vt:lpstr>oknLess_24</vt:lpstr>
      <vt:lpstr>oknLess_25</vt:lpstr>
      <vt:lpstr>oknLess_26</vt:lpstr>
      <vt:lpstr>oknLess_27</vt:lpstr>
      <vt:lpstr>oknLess_28</vt:lpstr>
      <vt:lpstr>oknLess_29</vt:lpstr>
      <vt:lpstr>oknLess_3</vt:lpstr>
      <vt:lpstr>oknLess_30</vt:lpstr>
      <vt:lpstr>oknLess_31</vt:lpstr>
      <vt:lpstr>oknLess_32</vt:lpstr>
      <vt:lpstr>oknLess_33</vt:lpstr>
      <vt:lpstr>oknLess_34</vt:lpstr>
      <vt:lpstr>oknLess_35</vt:lpstr>
      <vt:lpstr>oknLess_36</vt:lpstr>
      <vt:lpstr>oknLess_37</vt:lpstr>
      <vt:lpstr>oknLess_4</vt:lpstr>
      <vt:lpstr>oknLess_5</vt:lpstr>
      <vt:lpstr>oknLess_6</vt:lpstr>
      <vt:lpstr>oknLess_7</vt:lpstr>
      <vt:lpstr>oknLess_8</vt:lpstr>
      <vt:lpstr>oknLess_9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oknLineTotal_31</vt:lpstr>
      <vt:lpstr>oknLineTotal_32</vt:lpstr>
      <vt:lpstr>oknLineTotal_33</vt:lpstr>
      <vt:lpstr>oknLineTotal_34</vt:lpstr>
      <vt:lpstr>oknLineTotal_35</vt:lpstr>
      <vt:lpstr>oknLineTotal_36</vt:lpstr>
      <vt:lpstr>oknLineTotal_37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oknLineTotalManual_1</vt:lpstr>
      <vt:lpstr>oknLineTotalManual_10</vt:lpstr>
      <vt:lpstr>oknLineTotalManual_11</vt:lpstr>
      <vt:lpstr>oknLineTotalManual_12</vt:lpstr>
      <vt:lpstr>oknLineTotalManual_13</vt:lpstr>
      <vt:lpstr>oknLineTotalManual_14</vt:lpstr>
      <vt:lpstr>oknLineTotalManual_15</vt:lpstr>
      <vt:lpstr>oknLineTotalManual_16</vt:lpstr>
      <vt:lpstr>oknLineTotalManual_17</vt:lpstr>
      <vt:lpstr>oknLineTotalManual_18</vt:lpstr>
      <vt:lpstr>oknLineTotalManual_19</vt:lpstr>
      <vt:lpstr>oknLineTotalManual_2</vt:lpstr>
      <vt:lpstr>oknLineTotalManual_20</vt:lpstr>
      <vt:lpstr>oknLineTotalManual_21</vt:lpstr>
      <vt:lpstr>oknLineTotalManual_22</vt:lpstr>
      <vt:lpstr>oknLineTotalManual_23</vt:lpstr>
      <vt:lpstr>oknLineTotalManual_24</vt:lpstr>
      <vt:lpstr>oknLineTotalManual_25</vt:lpstr>
      <vt:lpstr>oknLineTotalManual_26</vt:lpstr>
      <vt:lpstr>oknLineTotalManual_27</vt:lpstr>
      <vt:lpstr>oknLineTotalManual_28</vt:lpstr>
      <vt:lpstr>oknLineTotalManual_29</vt:lpstr>
      <vt:lpstr>oknLineTotalManual_3</vt:lpstr>
      <vt:lpstr>oknLineTotalManual_30</vt:lpstr>
      <vt:lpstr>oknLineTotalManual_31</vt:lpstr>
      <vt:lpstr>oknLineTotalManual_32</vt:lpstr>
      <vt:lpstr>oknLineTotalManual_33</vt:lpstr>
      <vt:lpstr>oknLineTotalManual_34</vt:lpstr>
      <vt:lpstr>oknLineTotalManual_35</vt:lpstr>
      <vt:lpstr>oknLineTotalManual_36</vt:lpstr>
      <vt:lpstr>oknLineTotalManual_37</vt:lpstr>
      <vt:lpstr>oknLineTotalManual_4</vt:lpstr>
      <vt:lpstr>oknLineTotalManual_5</vt:lpstr>
      <vt:lpstr>oknLineTotalManual_6</vt:lpstr>
      <vt:lpstr>oknLineTotalManual_7</vt:lpstr>
      <vt:lpstr>oknLineTotalManual_8</vt:lpstr>
      <vt:lpstr>oknLineTotalManual_9</vt:lpstr>
      <vt:lpstr>oknLineTotalTaxable</vt:lpstr>
      <vt:lpstr>oknNotes</vt:lpstr>
      <vt:lpstr>oknNUGSTOTAL</vt:lpstr>
      <vt:lpstr>oknOrderID</vt:lpstr>
      <vt:lpstr>oknPackage_1</vt:lpstr>
      <vt:lpstr>oknPackage_10</vt:lpstr>
      <vt:lpstr>oknPackage_11</vt:lpstr>
      <vt:lpstr>oknPackage_12</vt:lpstr>
      <vt:lpstr>oknPackage_13</vt:lpstr>
      <vt:lpstr>oknPackage_14</vt:lpstr>
      <vt:lpstr>oknPackage_15</vt:lpstr>
      <vt:lpstr>oknPackage_16</vt:lpstr>
      <vt:lpstr>oknPackage_17</vt:lpstr>
      <vt:lpstr>oknPackage_18</vt:lpstr>
      <vt:lpstr>oknPackage_19</vt:lpstr>
      <vt:lpstr>oknPackage_2</vt:lpstr>
      <vt:lpstr>oknPackage_20</vt:lpstr>
      <vt:lpstr>oknPackage_21</vt:lpstr>
      <vt:lpstr>oknPackage_22</vt:lpstr>
      <vt:lpstr>oknPackage_23</vt:lpstr>
      <vt:lpstr>oknPackage_24</vt:lpstr>
      <vt:lpstr>oknPackage_25</vt:lpstr>
      <vt:lpstr>oknPackage_26</vt:lpstr>
      <vt:lpstr>oknPackage_27</vt:lpstr>
      <vt:lpstr>oknPackage_28</vt:lpstr>
      <vt:lpstr>oknPackage_29</vt:lpstr>
      <vt:lpstr>oknPackage_3</vt:lpstr>
      <vt:lpstr>oknPackage_30</vt:lpstr>
      <vt:lpstr>oknPackage_31</vt:lpstr>
      <vt:lpstr>oknPackage_32</vt:lpstr>
      <vt:lpstr>oknPackage_33</vt:lpstr>
      <vt:lpstr>oknPackage_34</vt:lpstr>
      <vt:lpstr>oknPackage_35</vt:lpstr>
      <vt:lpstr>oknPackage_36</vt:lpstr>
      <vt:lpstr>oknPackage_37</vt:lpstr>
      <vt:lpstr>oknPackage_4</vt:lpstr>
      <vt:lpstr>oknPackage_5</vt:lpstr>
      <vt:lpstr>oknPackage_6</vt:lpstr>
      <vt:lpstr>oknPackage_7</vt:lpstr>
      <vt:lpstr>oknPackage_8</vt:lpstr>
      <vt:lpstr>oknPackage_9</vt:lpstr>
      <vt:lpstr>oknPackageType_1</vt:lpstr>
      <vt:lpstr>oknPackageType_10</vt:lpstr>
      <vt:lpstr>oknPackageType_11</vt:lpstr>
      <vt:lpstr>oknPackageType_12</vt:lpstr>
      <vt:lpstr>oknPackageType_13</vt:lpstr>
      <vt:lpstr>oknPackageType_14</vt:lpstr>
      <vt:lpstr>oknPackageType_15</vt:lpstr>
      <vt:lpstr>oknPackageType_16</vt:lpstr>
      <vt:lpstr>oknPackageType_17</vt:lpstr>
      <vt:lpstr>oknPackageType_18</vt:lpstr>
      <vt:lpstr>oknPackageType_19</vt:lpstr>
      <vt:lpstr>oknPackageType_2</vt:lpstr>
      <vt:lpstr>oknPackageType_20</vt:lpstr>
      <vt:lpstr>oknPackageType_21</vt:lpstr>
      <vt:lpstr>oknPackageType_22</vt:lpstr>
      <vt:lpstr>oknPackageType_23</vt:lpstr>
      <vt:lpstr>oknPackageType_24</vt:lpstr>
      <vt:lpstr>oknPackageType_25</vt:lpstr>
      <vt:lpstr>oknPackageType_26</vt:lpstr>
      <vt:lpstr>oknPackageType_27</vt:lpstr>
      <vt:lpstr>oknPackageType_28</vt:lpstr>
      <vt:lpstr>oknPackageType_29</vt:lpstr>
      <vt:lpstr>oknPackageType_3</vt:lpstr>
      <vt:lpstr>oknPackageType_30</vt:lpstr>
      <vt:lpstr>oknPackageType_31</vt:lpstr>
      <vt:lpstr>oknPackageType_32</vt:lpstr>
      <vt:lpstr>oknPackageType_33</vt:lpstr>
      <vt:lpstr>oknPackageType_34</vt:lpstr>
      <vt:lpstr>oknPackageType_35</vt:lpstr>
      <vt:lpstr>oknPackageType_36</vt:lpstr>
      <vt:lpstr>oknPackageType_37</vt:lpstr>
      <vt:lpstr>oknPackageType_4</vt:lpstr>
      <vt:lpstr>oknPackageType_5</vt:lpstr>
      <vt:lpstr>oknPackageType_6</vt:lpstr>
      <vt:lpstr>oknPackageType_7</vt:lpstr>
      <vt:lpstr>oknPackageType_8</vt:lpstr>
      <vt:lpstr>oknPackageType_9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oknPer_1</vt:lpstr>
      <vt:lpstr>oknPer_10</vt:lpstr>
      <vt:lpstr>oknPer_11</vt:lpstr>
      <vt:lpstr>oknPer_12</vt:lpstr>
      <vt:lpstr>oknPer_13</vt:lpstr>
      <vt:lpstr>oknPer_14</vt:lpstr>
      <vt:lpstr>oknPer_15</vt:lpstr>
      <vt:lpstr>oknPer_16</vt:lpstr>
      <vt:lpstr>oknPer_17</vt:lpstr>
      <vt:lpstr>oknPer_18</vt:lpstr>
      <vt:lpstr>oknPer_19</vt:lpstr>
      <vt:lpstr>oknPer_2</vt:lpstr>
      <vt:lpstr>oknPer_20</vt:lpstr>
      <vt:lpstr>oknPer_21</vt:lpstr>
      <vt:lpstr>oknPer_22</vt:lpstr>
      <vt:lpstr>oknPer_23</vt:lpstr>
      <vt:lpstr>oknPer_24</vt:lpstr>
      <vt:lpstr>oknPer_25</vt:lpstr>
      <vt:lpstr>oknPer_26</vt:lpstr>
      <vt:lpstr>oknPer_27</vt:lpstr>
      <vt:lpstr>oknPer_28</vt:lpstr>
      <vt:lpstr>oknPer_29</vt:lpstr>
      <vt:lpstr>oknPer_3</vt:lpstr>
      <vt:lpstr>oknPer_30</vt:lpstr>
      <vt:lpstr>oknPer_31</vt:lpstr>
      <vt:lpstr>oknPer_32</vt:lpstr>
      <vt:lpstr>oknPer_33</vt:lpstr>
      <vt:lpstr>oknPer_34</vt:lpstr>
      <vt:lpstr>oknPer_35</vt:lpstr>
      <vt:lpstr>oknPer_36</vt:lpstr>
      <vt:lpstr>oknPer_37</vt:lpstr>
      <vt:lpstr>oknPer_4</vt:lpstr>
      <vt:lpstr>oknPer_5</vt:lpstr>
      <vt:lpstr>oknPer_6</vt:lpstr>
      <vt:lpstr>oknPer_7</vt:lpstr>
      <vt:lpstr>oknPer_8</vt:lpstr>
      <vt:lpstr>oknPer_9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oknPrice_31</vt:lpstr>
      <vt:lpstr>oknPrice_32</vt:lpstr>
      <vt:lpstr>oknPrice_33</vt:lpstr>
      <vt:lpstr>oknPrice_34</vt:lpstr>
      <vt:lpstr>oknPrice_35</vt:lpstr>
      <vt:lpstr>oknPrice_36</vt:lpstr>
      <vt:lpstr>oknPrice_37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oknProductID_31</vt:lpstr>
      <vt:lpstr>oknProductID_32</vt:lpstr>
      <vt:lpstr>oknProductID_33</vt:lpstr>
      <vt:lpstr>oknProductID_34</vt:lpstr>
      <vt:lpstr>oknProductID_35</vt:lpstr>
      <vt:lpstr>oknProductID_36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oknProductName_31</vt:lpstr>
      <vt:lpstr>oknProductName_32</vt:lpstr>
      <vt:lpstr>oknProductName_33</vt:lpstr>
      <vt:lpstr>oknProductName_34</vt:lpstr>
      <vt:lpstr>oknProductName_35</vt:lpstr>
      <vt:lpstr>oknProductName_36</vt:lpstr>
      <vt:lpstr>oknProductName_37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oknQuantity_31</vt:lpstr>
      <vt:lpstr>oknQuantity_32</vt:lpstr>
      <vt:lpstr>oknQuantity_33</vt:lpstr>
      <vt:lpstr>oknQuantity_34</vt:lpstr>
      <vt:lpstr>oknQuantity_35</vt:lpstr>
      <vt:lpstr>oknQuantity_36</vt:lpstr>
      <vt:lpstr>oknQuantity_37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P_22</vt:lpstr>
      <vt:lpstr>P_23</vt:lpstr>
      <vt:lpstr>P_24</vt:lpstr>
      <vt:lpstr>P_25</vt:lpstr>
      <vt:lpstr>P_26</vt:lpstr>
      <vt:lpstr>P_27</vt:lpstr>
      <vt:lpstr>P_28</vt:lpstr>
      <vt:lpstr>P_29</vt:lpstr>
      <vt:lpstr>P_30</vt:lpstr>
      <vt:lpstr>P_31</vt:lpstr>
      <vt:lpstr>P_32</vt:lpstr>
      <vt:lpstr>P_33</vt:lpstr>
      <vt:lpstr>P_34</vt:lpstr>
      <vt:lpstr>P_35</vt:lpstr>
      <vt:lpstr>P_36</vt:lpstr>
      <vt:lpstr>P_37</vt:lpstr>
      <vt:lpstr>P_38</vt:lpstr>
      <vt:lpstr>P_39</vt:lpstr>
      <vt:lpstr>P_40</vt:lpstr>
      <vt:lpstr>P_41</vt:lpstr>
      <vt:lpstr>P_42</vt:lpstr>
      <vt:lpstr>P_43</vt:lpstr>
      <vt:lpstr>P_44</vt:lpstr>
      <vt:lpstr>P_45</vt:lpstr>
      <vt:lpstr>P_46</vt:lpstr>
      <vt:lpstr>P_47</vt:lpstr>
      <vt:lpstr>P_48</vt:lpstr>
      <vt:lpstr>P_49</vt:lpstr>
      <vt:lpstr>P_50</vt:lpstr>
      <vt:lpstr>P_51</vt:lpstr>
      <vt:lpstr>P_52</vt:lpstr>
      <vt:lpstr>P_53</vt:lpstr>
      <vt:lpstr>P_54</vt:lpstr>
      <vt:lpstr>P_55</vt:lpstr>
      <vt:lpstr>P_56</vt:lpstr>
      <vt:lpstr>P_57</vt:lpstr>
      <vt:lpstr>P_58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Quotation Template</dc:title>
  <dc:subject>"Excel Quotation Template" summary: This free quotation and estimation template in Microsoft Excel &amp;quot;.xlsx&amp;quot; format provides a sample of customizing the default invoice template shipped with Uniform Invoice Software. It implements a special / complex discounting model to meet practical business requirements.</dc:subject>
  <dc:creator>https://www.invoicingtemplate.com/</dc:creator>
  <cp:keywords/>
  <dc:description>https://www.invoicingtemplate.com/excelquotationtemplate.html</dc:description>
  <cp:lastModifiedBy>liangjun yu</cp:lastModifiedBy>
  <cp:lastPrinted>2017-02-10T17:25:58Z</cp:lastPrinted>
  <dcterms:created xsi:type="dcterms:W3CDTF">2000-07-27T22:24:14Z</dcterms:created>
  <dcterms:modified xsi:type="dcterms:W3CDTF">2024-03-08T11:28:56Z</dcterms:modified>
  <cp:category>Excel Quotation Template, Excel Quotation Format with Special Discounting Model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59, Riverside, California, 324722, 303871, 7000686179332677350?+6.86%, 81.2 sq mi, 210.3 km2, 3,999/sq mi, 1,544/km2, 33°56′17″N 117°23′36″W? / ?33.9381°N 117.3932°W? / 33.9381; -117.3932? (Riverside)</vt:lpwstr>
  </property>
</Properties>
</file>