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30\"/>
    </mc:Choice>
  </mc:AlternateContent>
  <xr:revisionPtr revIDLastSave="0" documentId="13_ncr:1_{7B79732B-0F6B-4D33-A306-FCE68CA7C464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2" r:id="rId6"/>
    <sheet name="Payment Report" sheetId="13" r:id="rId7"/>
    <sheet name="Aging" sheetId="14" r:id="rId8"/>
    <sheet name="©" sheetId="16" r:id="rId9"/>
    <sheet name="UniformSoftware.com" sheetId="17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Invoice!$L$17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JobName">Invoice!$K$10</definedName>
    <definedName name="oknLineTotal_1">Invoice!$L$20</definedName>
    <definedName name="oknLineTotal_10">Invoice!$L$29</definedName>
    <definedName name="oknLineTotal_11">Invoice!$L$30</definedName>
    <definedName name="oknLineTotal_12">Invoice!$L$31</definedName>
    <definedName name="oknLineTotal_2">Invoice!$L$21</definedName>
    <definedName name="oknLineTotal_3">Invoice!$L$22</definedName>
    <definedName name="oknLineTotal_4">Invoice!$L$23</definedName>
    <definedName name="oknLineTotal_5">Invoice!$L$24</definedName>
    <definedName name="oknLineTotal_6">Invoice!$L$25</definedName>
    <definedName name="oknLineTotal_7">Invoice!$L$26</definedName>
    <definedName name="oknLineTotal_8">Invoice!$L$27</definedName>
    <definedName name="oknLineTotal_9">Invoice!$L$28</definedName>
    <definedName name="oknLineTotalTaxable">Invoice!$D$32</definedName>
    <definedName name="oknLotNo">Invoice!$K$12</definedName>
    <definedName name="oknPayments">Invoice!$L$37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Invoice!$K$20</definedName>
    <definedName name="oknPrice_10">Invoice!$K$29</definedName>
    <definedName name="oknPrice_11">Invoice!$K$30</definedName>
    <definedName name="oknPrice_12">Invoice!$K$31</definedName>
    <definedName name="oknPrice_2">Invoice!$K$21</definedName>
    <definedName name="oknPrice_3">Invoice!$K$22</definedName>
    <definedName name="oknPrice_4">Invoice!$K$23</definedName>
    <definedName name="oknPrice_5">Invoice!$K$24</definedName>
    <definedName name="oknPrice_6">Invoice!$K$25</definedName>
    <definedName name="oknPrice_7">Invoice!$K$26</definedName>
    <definedName name="oknPrice_8">Invoice!$K$27</definedName>
    <definedName name="oknPrice_9">Invoice!$K$28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Invoice!$I$20</definedName>
    <definedName name="oknQuantity_10">Invoice!$I$29</definedName>
    <definedName name="oknQuantity_11">Invoice!$I$30</definedName>
    <definedName name="oknQuantity_12">Invoice!$I$31</definedName>
    <definedName name="oknQuantity_2">Invoice!$I$21</definedName>
    <definedName name="oknQuantity_3">Invoice!$I$22</definedName>
    <definedName name="oknQuantity_4">Invoice!$I$23</definedName>
    <definedName name="oknQuantity_5">Invoice!$I$24</definedName>
    <definedName name="oknQuantity_6">Invoice!$I$25</definedName>
    <definedName name="oknQuantity_7">Invoice!$I$26</definedName>
    <definedName name="oknQuantity_8">Invoice!$I$27</definedName>
    <definedName name="oknQuantity_9">Invoice!$I$28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Invoice!$F$17</definedName>
    <definedName name="oknSavingInvoiceClearWorksheet" hidden="1">'Office-Kit.com.System'!$B$9</definedName>
    <definedName name="oknSavingInvoicePromptForPayment" hidden="1">'Office-Kit.com.System'!$B$8</definedName>
    <definedName name="oknShipContact">Invoice!$K$14</definedName>
    <definedName name="oknShipCountry">Invoice!$K$13</definedName>
    <definedName name="oknShipDate">Invoice!$H$17</definedName>
    <definedName name="oknShippingCost">Invoice!$L$35</definedName>
    <definedName name="oknShipVia">Invoice!$I$17</definedName>
    <definedName name="oknStatus">Invoice!$A$6</definedName>
    <definedName name="oknSubdivision">Invoice!$K$11</definedName>
    <definedName name="oknSubTotal">Invoice!$L$32</definedName>
    <definedName name="oknTax1">Invoice!$L$33</definedName>
    <definedName name="oknTax1Name">Invoice!$J$33</definedName>
    <definedName name="oknTax1Rate">Invoice!$K$33</definedName>
    <definedName name="oknTax1RateDefault">Invoice!$C$12</definedName>
    <definedName name="oknTax2">Invoice!$L$34</definedName>
    <definedName name="oknTax2IsAppliedToTax1">Invoice!$C$10</definedName>
    <definedName name="oknTax2Name">Invoice!$J$34</definedName>
    <definedName name="oknTax2Rate">Invoice!$K$34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Invoice!$L$36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7">Aging!$B$25:$N$25</definedName>
    <definedName name="_xlnm.Print_Area" localSheetId="0">Invoice!$F$3:$L$41</definedName>
    <definedName name="_xlnm.Print_Titles" localSheetId="7">Aging!$3:$24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4" l="1" a="1"/>
  <c r="G24" i="14" s="1"/>
  <c r="F24" i="14" a="1"/>
  <c r="F24" i="14" s="1"/>
  <c r="L22" i="14" a="1"/>
  <c r="L22" i="14" s="1"/>
  <c r="J22" i="14" a="1"/>
  <c r="J22" i="14" s="1"/>
  <c r="D22" i="14" a="1"/>
  <c r="D22" i="14" s="1"/>
  <c r="B22" i="14" a="1"/>
  <c r="B22" i="14" s="1"/>
  <c r="B7" i="14" a="1"/>
  <c r="B7" i="14" s="1"/>
  <c r="B6" i="14" a="1"/>
  <c r="B6" i="14" s="1"/>
  <c r="B5" i="14" a="1"/>
  <c r="B5" i="14" s="1"/>
  <c r="B4" i="14" a="1"/>
  <c r="B4" i="14" s="1"/>
  <c r="N22" i="14" l="1" a="1"/>
  <c r="N22" i="14" s="1"/>
  <c r="B6" i="13"/>
  <c r="B5" i="13"/>
  <c r="B4" i="13"/>
  <c r="B3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L20" i="1" l="1"/>
  <c r="L21" i="1"/>
  <c r="L22" i="1"/>
  <c r="L23" i="1"/>
  <c r="L24" i="1"/>
  <c r="L25" i="1"/>
  <c r="L26" i="1"/>
  <c r="L27" i="1"/>
  <c r="L28" i="1"/>
  <c r="L29" i="1"/>
  <c r="L30" i="1"/>
  <c r="L31" i="1"/>
  <c r="L34" i="1"/>
  <c r="D32" i="1" l="1" a="1"/>
  <c r="D32" i="1" s="1"/>
  <c r="L33" i="1" s="1"/>
  <c r="L32" i="1"/>
  <c r="L36" i="1" l="1"/>
  <c r="L38" i="1" s="1"/>
</calcChain>
</file>

<file path=xl/sharedStrings.xml><?xml version="1.0" encoding="utf-8"?>
<sst xmlns="http://schemas.openxmlformats.org/spreadsheetml/2006/main" count="194" uniqueCount="128">
  <si>
    <t>DATE:</t>
  </si>
  <si>
    <t>Bill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</si>
  <si>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</si>
  <si>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</si>
  <si>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</si>
  <si>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</si>
  <si>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</si>
  <si>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SUBTOTAL</t>
    <phoneticPr fontId="4" type="noConversion"/>
  </si>
  <si>
    <t>Terms</t>
    <phoneticPr fontId="4" type="noConversion"/>
  </si>
  <si>
    <t>Description</t>
    <phoneticPr fontId="4" type="noConversion"/>
  </si>
  <si>
    <t>SoftID</t>
    <phoneticPr fontId="6" type="noConversion"/>
  </si>
  <si>
    <t>DbPath</t>
    <phoneticPr fontId="6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</si>
  <si>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</si>
  <si>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</si>
  <si>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</si>
  <si>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</si>
  <si>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</si>
  <si>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</si>
  <si>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</si>
  <si>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</si>
  <si>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</si>
  <si>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</si>
  <si>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</si>
  <si>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</si>
  <si>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</si>
  <si>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</si>
  <si>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</si>
  <si>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</si>
  <si>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</si>
  <si>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</si>
  <si>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</si>
  <si>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</si>
  <si>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</si>
  <si>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</si>
  <si>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</si>
  <si>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</si>
  <si>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</si>
  <si>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</si>
  <si>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</si>
  <si>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</si>
  <si>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</si>
  <si>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</si>
  <si>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</si>
  <si>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</si>
  <si>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</si>
  <si>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</si>
  <si>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</si>
  <si>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</si>
  <si>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</si>
  <si>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</si>
  <si>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</si>
  <si>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</si>
  <si>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</si>
  <si>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</si>
  <si>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</si>
  <si>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</si>
  <si>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</si>
  <si>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</si>
  <si>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</si>
  <si>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</si>
  <si>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</si>
  <si>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</si>
  <si>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</si>
  <si>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</si>
  <si>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</si>
  <si>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</si>
  <si>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</si>
  <si>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</si>
  <si>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</si>
  <si>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</si>
  <si>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</si>
  <si>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Job Information:</t>
  </si>
  <si>
    <t>Contact Person</t>
  </si>
  <si>
    <t>Hammond, LA  70403</t>
  </si>
  <si>
    <t>Job Name:</t>
  </si>
  <si>
    <t>Subdivision:</t>
  </si>
  <si>
    <t>Lot No.:</t>
  </si>
  <si>
    <t>Product ID</t>
    <phoneticPr fontId="4" type="noConversion"/>
  </si>
  <si>
    <t>Net 60</t>
  </si>
  <si>
    <t>Sales1</t>
  </si>
  <si>
    <t>Pending</t>
    <phoneticPr fontId="4" type="noConversion"/>
  </si>
  <si>
    <t>INVOICE</t>
  </si>
  <si>
    <t>Building Construction Contractor</t>
  </si>
  <si>
    <t>Address</t>
  </si>
  <si>
    <t>c4130</t>
  </si>
  <si>
    <t>c4130.mdb</t>
  </si>
  <si>
    <t>City, ST ZIP</t>
  </si>
  <si>
    <t>Phone</t>
  </si>
  <si>
    <t>Email</t>
  </si>
  <si>
    <t>Mobile Phone</t>
  </si>
  <si>
    <t>Sales Tax</t>
  </si>
  <si>
    <t>INVOICE #:</t>
  </si>
  <si>
    <t>Customer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</si>
  <si>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</si>
  <si>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</si>
  <si>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</si>
  <si>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</si>
  <si>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Statement Period:</t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</si>
  <si>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</si>
  <si>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</si>
  <si>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</si>
  <si>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</si>
  <si>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</si>
  <si>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</si>
  <si>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</si>
  <si>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Type</t>
  </si>
  <si>
    <t>Check / Money Order #</t>
  </si>
  <si>
    <t>Notes</t>
  </si>
  <si>
    <t>Amount</t>
  </si>
  <si>
    <t>Total Applied</t>
  </si>
  <si>
    <t>Customer Name</t>
  </si>
  <si>
    <t xml:space="preserve">Accounts Receivable Aging Report </t>
  </si>
  <si>
    <t>Current</t>
  </si>
  <si>
    <t>31-60 Days Past Due</t>
  </si>
  <si>
    <t>61-90 Days</t>
  </si>
  <si>
    <t>Over 90 Days</t>
  </si>
  <si>
    <t>THANK YOU FOR YOUR BUSINESS!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</si>
  <si>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</si>
  <si>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</si>
  <si>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</si>
  <si>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</si>
  <si>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</si>
  <si>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</si>
  <si>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</si>
  <si>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</si>
  <si>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</si>
  <si>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Building Construction Bill Format - c4130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</si>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</sst>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theme="3" tint="-0.499984740745262"/>
      <name val="Eras Light ITC"/>
      <family val="2"/>
    </font>
    <font>
      <sz val="10"/>
      <name val="Eras Light ITC"/>
      <family val="2"/>
    </font>
    <font>
      <b/>
      <sz val="10"/>
      <color theme="3" tint="-0.499984740745262"/>
      <name val="Eras Light ITC"/>
      <family val="2"/>
    </font>
    <font>
      <sz val="28"/>
      <color indexed="42"/>
      <name val="Eras Light ITC"/>
      <family val="2"/>
    </font>
    <font>
      <sz val="10"/>
      <color theme="4" tint="-0.499984740745262"/>
      <name val="Eras Light ITC"/>
      <family val="2"/>
    </font>
    <font>
      <b/>
      <sz val="10"/>
      <name val="Eras Light ITC"/>
      <family val="2"/>
    </font>
    <font>
      <sz val="12"/>
      <name val="Eras Light ITC"/>
      <family val="2"/>
    </font>
    <font>
      <b/>
      <sz val="14"/>
      <color indexed="10"/>
      <name val="Eras Light ITC"/>
      <family val="2"/>
    </font>
    <font>
      <sz val="8"/>
      <color theme="3" tint="-0.499984740745262"/>
      <name val="Eras Light ITC"/>
      <family val="2"/>
    </font>
    <font>
      <b/>
      <sz val="11"/>
      <color theme="4" tint="-0.499984740745262"/>
      <name val="Arial Black"/>
      <family val="2"/>
    </font>
    <font>
      <sz val="11"/>
      <color theme="4" tint="-0.499984740745262"/>
      <name val="Arial Black"/>
      <family val="2"/>
    </font>
    <font>
      <b/>
      <sz val="12"/>
      <name val="Arial Black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  <font>
      <b/>
      <sz val="20"/>
      <color theme="4" tint="-0.49998474074526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theme="3" tint="0.59996337778862885"/>
      </top>
      <bottom style="dashed">
        <color theme="3" tint="0.59996337778862885"/>
      </bottom>
      <diagonal/>
    </border>
    <border>
      <left style="thin">
        <color indexed="64"/>
      </left>
      <right style="thin">
        <color theme="1" tint="4.9989318521683403E-2"/>
      </right>
      <top style="dashed">
        <color theme="3" tint="0.59996337778862885"/>
      </top>
      <bottom style="dashed">
        <color theme="3" tint="0.59996337778862885"/>
      </bottom>
      <diagonal/>
    </border>
    <border>
      <left style="thin">
        <color theme="1" tint="4.9989318521683403E-2"/>
      </left>
      <right style="thin">
        <color theme="1" tint="4.9989318521683403E-2"/>
      </right>
      <top style="dashed">
        <color theme="3" tint="0.59996337778862885"/>
      </top>
      <bottom style="dashed">
        <color theme="3" tint="0.59996337778862885"/>
      </bottom>
      <diagonal/>
    </border>
    <border>
      <left style="thin">
        <color theme="1" tint="4.9989318521683403E-2"/>
      </left>
      <right style="thin">
        <color indexed="64"/>
      </right>
      <top style="dashed">
        <color theme="3" tint="0.59996337778862885"/>
      </top>
      <bottom style="dashed">
        <color theme="3" tint="0.59996337778862885"/>
      </bottom>
      <diagonal/>
    </border>
    <border>
      <left/>
      <right/>
      <top style="dashed">
        <color theme="3" tint="0.39994506668294322"/>
      </top>
      <bottom style="dashed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29" fillId="0" borderId="0"/>
    <xf numFmtId="0" fontId="3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8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64" fontId="5" fillId="0" borderId="0" xfId="0" applyNumberFormat="1" applyFont="1"/>
    <xf numFmtId="14" fontId="5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5" fillId="3" borderId="0" xfId="0" applyFont="1" applyFill="1"/>
    <xf numFmtId="0" fontId="7" fillId="2" borderId="4" xfId="0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5" fillId="3" borderId="0" xfId="0" applyFont="1" applyFill="1" applyAlignment="1">
      <alignment horizontal="left" indent="1"/>
    </xf>
    <xf numFmtId="4" fontId="5" fillId="3" borderId="0" xfId="0" applyNumberFormat="1" applyFont="1" applyFill="1"/>
    <xf numFmtId="4" fontId="5" fillId="0" borderId="0" xfId="0" applyNumberFormat="1" applyFont="1"/>
    <xf numFmtId="4" fontId="7" fillId="2" borderId="4" xfId="0" applyNumberFormat="1" applyFont="1" applyFill="1" applyBorder="1" applyAlignment="1">
      <alignment horizontal="center"/>
    </xf>
    <xf numFmtId="14" fontId="5" fillId="3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40" fontId="5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11" fillId="6" borderId="0" xfId="0" applyFont="1" applyFill="1"/>
    <xf numFmtId="0" fontId="12" fillId="6" borderId="0" xfId="0" applyFont="1" applyFill="1"/>
    <xf numFmtId="0" fontId="12" fillId="0" borderId="0" xfId="0" applyFont="1"/>
    <xf numFmtId="0" fontId="12" fillId="0" borderId="0" xfId="0" applyFont="1" applyProtection="1">
      <protection locked="0" hidden="1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right" indent="1"/>
    </xf>
    <xf numFmtId="168" fontId="17" fillId="0" borderId="0" xfId="0" applyNumberFormat="1" applyFont="1" applyAlignment="1" applyProtection="1">
      <alignment horizontal="left" shrinkToFit="1"/>
      <protection locked="0"/>
    </xf>
    <xf numFmtId="168" fontId="12" fillId="0" borderId="0" xfId="0" applyNumberFormat="1" applyFont="1" applyAlignment="1">
      <alignment horizontal="left" shrinkToFit="1"/>
    </xf>
    <xf numFmtId="0" fontId="18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left"/>
    </xf>
    <xf numFmtId="165" fontId="19" fillId="6" borderId="0" xfId="0" applyNumberFormat="1" applyFont="1" applyFill="1" applyAlignment="1">
      <alignment horizontal="right" vertical="center"/>
    </xf>
    <xf numFmtId="170" fontId="19" fillId="6" borderId="0" xfId="0" applyNumberFormat="1" applyFont="1" applyFill="1"/>
    <xf numFmtId="0" fontId="12" fillId="0" borderId="0" xfId="0" applyFont="1" applyAlignment="1" applyProtection="1">
      <alignment horizontal="right"/>
      <protection locked="0" hidden="1"/>
    </xf>
    <xf numFmtId="10" fontId="19" fillId="6" borderId="0" xfId="0" applyNumberFormat="1" applyFont="1" applyFill="1" applyAlignment="1">
      <alignment horizontal="right" vertical="center"/>
    </xf>
    <xf numFmtId="0" fontId="12" fillId="0" borderId="0" xfId="0" applyFont="1" applyAlignment="1" applyProtection="1">
      <alignment horizontal="left"/>
      <protection locked="0"/>
    </xf>
    <xf numFmtId="0" fontId="11" fillId="6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169" fontId="12" fillId="0" borderId="2" xfId="0" applyNumberFormat="1" applyFont="1" applyBorder="1" applyAlignment="1" applyProtection="1">
      <alignment horizontal="right" vertical="center" indent="1"/>
      <protection locked="0"/>
    </xf>
    <xf numFmtId="171" fontId="12" fillId="0" borderId="2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locked="0"/>
    </xf>
    <xf numFmtId="43" fontId="12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43" fontId="12" fillId="0" borderId="4" xfId="0" applyNumberFormat="1" applyFont="1" applyBorder="1" applyAlignment="1" applyProtection="1">
      <alignment horizontal="right" vertical="center"/>
      <protection hidden="1"/>
    </xf>
    <xf numFmtId="43" fontId="12" fillId="0" borderId="4" xfId="0" applyNumberFormat="1" applyFont="1" applyBorder="1" applyAlignment="1" applyProtection="1">
      <alignment horizontal="right"/>
      <protection locked="0"/>
    </xf>
    <xf numFmtId="43" fontId="12" fillId="0" borderId="4" xfId="0" applyNumberFormat="1" applyFont="1" applyBorder="1" applyAlignment="1" applyProtection="1">
      <alignment horizontal="right"/>
      <protection hidden="1"/>
    </xf>
    <xf numFmtId="0" fontId="16" fillId="0" borderId="0" xfId="0" applyFont="1" applyAlignment="1">
      <alignment horizontal="center"/>
    </xf>
    <xf numFmtId="0" fontId="11" fillId="7" borderId="0" xfId="0" applyFont="1" applyFill="1"/>
    <xf numFmtId="0" fontId="12" fillId="7" borderId="0" xfId="0" applyFont="1" applyFill="1" applyProtection="1">
      <protection locked="0" hidden="1"/>
    </xf>
    <xf numFmtId="0" fontId="12" fillId="7" borderId="0" xfId="0" applyFont="1" applyFill="1"/>
    <xf numFmtId="0" fontId="11" fillId="9" borderId="0" xfId="0" applyFont="1" applyFill="1"/>
    <xf numFmtId="0" fontId="12" fillId="9" borderId="0" xfId="0" applyFont="1" applyFill="1" applyProtection="1">
      <protection locked="0" hidden="1"/>
    </xf>
    <xf numFmtId="0" fontId="12" fillId="9" borderId="0" xfId="0" applyFont="1" applyFill="1"/>
    <xf numFmtId="170" fontId="19" fillId="6" borderId="0" xfId="0" applyNumberFormat="1" applyFont="1" applyFill="1" applyAlignment="1">
      <alignment horizontal="right"/>
    </xf>
    <xf numFmtId="0" fontId="12" fillId="7" borderId="0" xfId="0" applyFont="1" applyFill="1" applyAlignment="1">
      <alignment vertical="center"/>
    </xf>
    <xf numFmtId="169" fontId="12" fillId="0" borderId="3" xfId="0" applyNumberFormat="1" applyFont="1" applyBorder="1" applyAlignment="1" applyProtection="1">
      <alignment horizontal="right" vertical="center" indent="1"/>
      <protection locked="0"/>
    </xf>
    <xf numFmtId="171" fontId="12" fillId="0" borderId="3" xfId="0" applyNumberFormat="1" applyFont="1" applyBorder="1" applyAlignment="1" applyProtection="1">
      <alignment horizontal="left" vertical="center"/>
      <protection hidden="1"/>
    </xf>
    <xf numFmtId="169" fontId="12" fillId="0" borderId="14" xfId="0" applyNumberFormat="1" applyFont="1" applyBorder="1" applyAlignment="1" applyProtection="1">
      <alignment horizontal="right" vertical="center" indent="1"/>
      <protection locked="0"/>
    </xf>
    <xf numFmtId="171" fontId="12" fillId="0" borderId="15" xfId="0" applyNumberFormat="1" applyFont="1" applyBorder="1" applyAlignment="1" applyProtection="1">
      <alignment horizontal="left" vertical="center"/>
      <protection hidden="1"/>
    </xf>
    <xf numFmtId="0" fontId="11" fillId="5" borderId="0" xfId="0" applyFont="1" applyFill="1" applyAlignment="1" applyProtection="1">
      <alignment vertical="center"/>
      <protection locked="0"/>
    </xf>
    <xf numFmtId="0" fontId="22" fillId="0" borderId="0" xfId="0" applyFont="1"/>
    <xf numFmtId="0" fontId="7" fillId="2" borderId="4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right"/>
    </xf>
    <xf numFmtId="164" fontId="5" fillId="0" borderId="17" xfId="0" applyNumberFormat="1" applyFont="1" applyBorder="1" applyProtection="1">
      <protection locked="0"/>
    </xf>
    <xf numFmtId="164" fontId="5" fillId="0" borderId="5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4" fontId="7" fillId="2" borderId="9" xfId="0" applyNumberFormat="1" applyFont="1" applyFill="1" applyBorder="1" applyAlignment="1">
      <alignment horizontal="left" indent="1"/>
    </xf>
    <xf numFmtId="164" fontId="7" fillId="2" borderId="3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0" fontId="5" fillId="10" borderId="0" xfId="0" applyFont="1" applyFill="1"/>
    <xf numFmtId="14" fontId="5" fillId="10" borderId="0" xfId="0" applyNumberFormat="1" applyFont="1" applyFill="1"/>
    <xf numFmtId="4" fontId="5" fillId="10" borderId="0" xfId="0" applyNumberFormat="1" applyFont="1" applyFill="1"/>
    <xf numFmtId="0" fontId="5" fillId="10" borderId="0" xfId="0" applyFont="1" applyFill="1" applyAlignment="1">
      <alignment horizontal="center"/>
    </xf>
    <xf numFmtId="0" fontId="5" fillId="12" borderId="0" xfId="0" applyFont="1" applyFill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4" fontId="25" fillId="0" borderId="0" xfId="0" applyNumberFormat="1" applyFont="1" applyAlignment="1">
      <alignment vertical="center"/>
    </xf>
    <xf numFmtId="4" fontId="23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7" fillId="5" borderId="4" xfId="0" applyFont="1" applyFill="1" applyBorder="1" applyAlignment="1">
      <alignment horizontal="center"/>
    </xf>
    <xf numFmtId="39" fontId="5" fillId="0" borderId="8" xfId="0" applyNumberFormat="1" applyFont="1" applyBorder="1" applyAlignment="1">
      <alignment horizontal="centerContinuous"/>
    </xf>
    <xf numFmtId="7" fontId="5" fillId="0" borderId="1" xfId="0" applyNumberFormat="1" applyFont="1" applyBorder="1" applyAlignment="1">
      <alignment horizontal="centerContinuous"/>
    </xf>
    <xf numFmtId="7" fontId="5" fillId="0" borderId="11" xfId="0" applyNumberFormat="1" applyFont="1" applyBorder="1" applyAlignment="1">
      <alignment horizontal="centerContinuous"/>
    </xf>
    <xf numFmtId="39" fontId="5" fillId="0" borderId="4" xfId="0" applyNumberFormat="1" applyFont="1" applyBorder="1" applyAlignment="1">
      <alignment horizontal="centerContinuous"/>
    </xf>
    <xf numFmtId="14" fontId="7" fillId="5" borderId="4" xfId="0" applyNumberFormat="1" applyFont="1" applyFill="1" applyBorder="1" applyAlignment="1">
      <alignment horizontal="right"/>
    </xf>
    <xf numFmtId="4" fontId="7" fillId="5" borderId="4" xfId="0" applyNumberFormat="1" applyFont="1" applyFill="1" applyBorder="1" applyAlignment="1">
      <alignment horizontal="center"/>
    </xf>
    <xf numFmtId="14" fontId="7" fillId="5" borderId="4" xfId="0" applyNumberFormat="1" applyFont="1" applyFill="1" applyBorder="1" applyAlignment="1">
      <alignment horizontal="center"/>
    </xf>
    <xf numFmtId="4" fontId="5" fillId="0" borderId="0" xfId="0" applyNumberFormat="1" applyFont="1" applyProtection="1">
      <protection locked="0"/>
    </xf>
    <xf numFmtId="0" fontId="2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28" fillId="0" borderId="18" xfId="1" applyFont="1" applyBorder="1"/>
    <xf numFmtId="0" fontId="30" fillId="0" borderId="19" xfId="1" applyFont="1" applyBorder="1" applyAlignment="1">
      <alignment horizontal="left" vertical="center"/>
    </xf>
    <xf numFmtId="0" fontId="29" fillId="0" borderId="18" xfId="1" applyBorder="1"/>
    <xf numFmtId="0" fontId="29" fillId="0" borderId="0" xfId="1"/>
    <xf numFmtId="0" fontId="31" fillId="0" borderId="20" xfId="1" applyFont="1" applyBorder="1" applyAlignment="1">
      <alignment horizontal="left" wrapText="1" indent="1"/>
    </xf>
    <xf numFmtId="0" fontId="31" fillId="0" borderId="18" xfId="1" applyFont="1" applyBorder="1"/>
    <xf numFmtId="0" fontId="31" fillId="0" borderId="18" xfId="1" applyFont="1" applyBorder="1" applyAlignment="1">
      <alignment horizontal="left" wrapText="1"/>
    </xf>
    <xf numFmtId="0" fontId="32" fillId="0" borderId="18" xfId="1" applyFont="1" applyBorder="1" applyAlignment="1">
      <alignment horizontal="left" wrapText="1"/>
    </xf>
    <xf numFmtId="0" fontId="33" fillId="0" borderId="18" xfId="3" applyBorder="1" applyAlignment="1" applyProtection="1">
      <alignment horizontal="left" wrapText="1"/>
    </xf>
    <xf numFmtId="0" fontId="31" fillId="0" borderId="18" xfId="1" applyFont="1" applyBorder="1" applyAlignment="1">
      <alignment horizontal="left"/>
    </xf>
    <xf numFmtId="0" fontId="28" fillId="0" borderId="0" xfId="1" applyFont="1"/>
    <xf numFmtId="0" fontId="33" fillId="0" borderId="0" xfId="3" applyAlignment="1" applyProtection="1"/>
    <xf numFmtId="0" fontId="2" fillId="0" borderId="0" xfId="4"/>
    <xf numFmtId="0" fontId="12" fillId="0" borderId="0" xfId="0" applyFont="1" applyAlignment="1" applyProtection="1">
      <alignment vertical="center"/>
      <protection locked="0"/>
    </xf>
    <xf numFmtId="0" fontId="1" fillId="0" borderId="0" xfId="5"/>
    <xf numFmtId="0" fontId="16" fillId="2" borderId="8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2" fillId="0" borderId="0" xfId="0" applyFont="1" applyAlignment="1" applyProtection="1">
      <alignment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>
      <alignment horizontal="center" vertical="center"/>
    </xf>
    <xf numFmtId="167" fontId="12" fillId="0" borderId="6" xfId="0" applyNumberFormat="1" applyFont="1" applyBorder="1" applyAlignment="1" applyProtection="1">
      <alignment horizontal="right" vertical="center" indent="1"/>
      <protection locked="0"/>
    </xf>
    <xf numFmtId="167" fontId="12" fillId="0" borderId="2" xfId="0" applyNumberFormat="1" applyFont="1" applyBorder="1" applyAlignment="1" applyProtection="1">
      <alignment horizontal="right" vertical="center" indent="1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/>
    </xf>
    <xf numFmtId="0" fontId="12" fillId="0" borderId="11" xfId="0" applyFont="1" applyBorder="1"/>
    <xf numFmtId="0" fontId="12" fillId="0" borderId="1" xfId="0" applyFont="1" applyBorder="1"/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11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12" fillId="0" borderId="16" xfId="0" applyFont="1" applyBorder="1" applyAlignment="1" applyProtection="1">
      <alignment horizontal="left"/>
      <protection locked="0"/>
    </xf>
    <xf numFmtId="0" fontId="12" fillId="0" borderId="12" xfId="0" applyFont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center" vertical="center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167" fontId="12" fillId="0" borderId="14" xfId="0" applyNumberFormat="1" applyFont="1" applyBorder="1" applyAlignment="1" applyProtection="1">
      <alignment horizontal="right" vertical="center" indent="1"/>
      <protection locked="0"/>
    </xf>
    <xf numFmtId="167" fontId="12" fillId="0" borderId="9" xfId="0" applyNumberFormat="1" applyFont="1" applyBorder="1" applyAlignment="1" applyProtection="1">
      <alignment horizontal="right" vertical="center" indent="1"/>
      <protection locked="0"/>
    </xf>
    <xf numFmtId="167" fontId="12" fillId="0" borderId="3" xfId="0" applyNumberFormat="1" applyFont="1" applyBorder="1" applyAlignment="1" applyProtection="1">
      <alignment horizontal="right" vertical="center" indent="1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10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center"/>
    </xf>
    <xf numFmtId="0" fontId="11" fillId="8" borderId="0" xfId="0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4" fontId="7" fillId="2" borderId="6" xfId="0" applyNumberFormat="1" applyFont="1" applyFill="1" applyBorder="1" applyAlignment="1">
      <alignment horizontal="left" indent="1"/>
    </xf>
    <xf numFmtId="14" fontId="7" fillId="2" borderId="2" xfId="0" applyNumberFormat="1" applyFont="1" applyFill="1" applyBorder="1" applyAlignment="1">
      <alignment horizontal="left" indent="1"/>
    </xf>
    <xf numFmtId="14" fontId="7" fillId="2" borderId="9" xfId="0" applyNumberFormat="1" applyFont="1" applyFill="1" applyBorder="1" applyAlignment="1">
      <alignment horizontal="left" indent="1"/>
    </xf>
    <xf numFmtId="14" fontId="7" fillId="2" borderId="3" xfId="0" applyNumberFormat="1" applyFont="1" applyFill="1" applyBorder="1" applyAlignment="1">
      <alignment horizontal="left" indent="1"/>
    </xf>
    <xf numFmtId="0" fontId="5" fillId="11" borderId="0" xfId="0" applyFont="1" applyFill="1" applyAlignment="1">
      <alignment horizontal="center"/>
    </xf>
    <xf numFmtId="14" fontId="26" fillId="0" borderId="0" xfId="0" applyNumberFormat="1" applyFont="1" applyAlignment="1">
      <alignment horizontal="right" vertical="center"/>
    </xf>
    <xf numFmtId="0" fontId="7" fillId="5" borderId="8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4" fontId="7" fillId="5" borderId="8" xfId="0" applyNumberFormat="1" applyFont="1" applyFill="1" applyBorder="1" applyAlignment="1">
      <alignment horizontal="center"/>
    </xf>
    <xf numFmtId="4" fontId="7" fillId="5" borderId="11" xfId="0" applyNumberFormat="1" applyFont="1" applyFill="1" applyBorder="1" applyAlignment="1">
      <alignment horizontal="center"/>
    </xf>
    <xf numFmtId="4" fontId="7" fillId="5" borderId="1" xfId="0" applyNumberFormat="1" applyFont="1" applyFill="1" applyBorder="1" applyAlignment="1">
      <alignment horizontal="center"/>
    </xf>
  </cellXfs>
  <cellStyles count="6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  <cellStyle name="Normal 5" xfId="5" xr:uid="{1AB8BF68-4B1A-47B9-AAD3-3E4FB446C19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excelinvoicetemplateconstruc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38100</xdr:rowOff>
    </xdr:from>
    <xdr:to>
      <xdr:col>14</xdr:col>
      <xdr:colOff>0</xdr:colOff>
      <xdr:row>7</xdr:row>
      <xdr:rowOff>47963</xdr:rowOff>
    </xdr:to>
    <xdr:sp macro="" textlink="">
      <xdr:nvSpPr>
        <xdr:cNvPr id="1211" name="oknWidget_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ShapeType="1"/>
        </xdr:cNvSpPr>
      </xdr:nvSpPr>
      <xdr:spPr bwMode="auto">
        <a:xfrm>
          <a:off x="1457325" y="2219325"/>
          <a:ext cx="6115050" cy="9863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981075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288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981075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288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866775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866775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1028700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1028700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257175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257175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285750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4956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495300</xdr:colOff>
      <xdr:row>14</xdr:row>
      <xdr:rowOff>38100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4956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5</xdr:col>
      <xdr:colOff>19050</xdr:colOff>
      <xdr:row>7</xdr:row>
      <xdr:rowOff>171450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66850" y="20859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28575</xdr:colOff>
      <xdr:row>7</xdr:row>
      <xdr:rowOff>171450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19850" y="20859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447675</xdr:colOff>
      <xdr:row>15</xdr:row>
      <xdr:rowOff>57150</xdr:rowOff>
    </xdr:from>
    <xdr:ext cx="228600" cy="18097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990850" y="3800475"/>
          <a:ext cx="2286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400050</xdr:colOff>
      <xdr:row>15</xdr:row>
      <xdr:rowOff>28575</xdr:rowOff>
    </xdr:from>
    <xdr:ext cx="228600" cy="180975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19875" y="4038600"/>
          <a:ext cx="2286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19</xdr:row>
      <xdr:rowOff>28575</xdr:rowOff>
    </xdr:from>
    <xdr:ext cx="152400" cy="161925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95350" y="48196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20</xdr:row>
      <xdr:rowOff>31173</xdr:rowOff>
    </xdr:from>
    <xdr:ext cx="152400" cy="161925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95350" y="5050848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21</xdr:row>
      <xdr:rowOff>33771</xdr:rowOff>
    </xdr:from>
    <xdr:ext cx="152400" cy="161925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95350" y="5282046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36369</xdr:rowOff>
    </xdr:from>
    <xdr:ext cx="152400" cy="161925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95350" y="5513244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38967</xdr:rowOff>
    </xdr:from>
    <xdr:ext cx="152400" cy="161925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95350" y="5744442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41565</xdr:rowOff>
    </xdr:from>
    <xdr:ext cx="152400" cy="161925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95350" y="597564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25</xdr:row>
      <xdr:rowOff>44163</xdr:rowOff>
    </xdr:from>
    <xdr:ext cx="152400" cy="161925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95350" y="6206838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26</xdr:row>
      <xdr:rowOff>46761</xdr:rowOff>
    </xdr:from>
    <xdr:ext cx="152400" cy="161925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95350" y="6438036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27</xdr:row>
      <xdr:rowOff>49359</xdr:rowOff>
    </xdr:from>
    <xdr:ext cx="152400" cy="161925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95350" y="6669234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28</xdr:row>
      <xdr:rowOff>51957</xdr:rowOff>
    </xdr:from>
    <xdr:ext cx="152400" cy="161925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95350" y="6900432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29</xdr:row>
      <xdr:rowOff>54555</xdr:rowOff>
    </xdr:from>
    <xdr:ext cx="152400" cy="161925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95350" y="713163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30</xdr:row>
      <xdr:rowOff>57150</xdr:rowOff>
    </xdr:from>
    <xdr:ext cx="152400" cy="161925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895350" y="73628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485776</xdr:colOff>
          <xdr:row>19</xdr:row>
          <xdr:rowOff>0</xdr:rowOff>
        </xdr:from>
        <xdr:to>
          <xdr:col>1</xdr:col>
          <xdr:colOff>676276</xdr:colOff>
          <xdr:row>30</xdr:row>
          <xdr:rowOff>190500</xdr:rowOff>
        </xdr:to>
        <xdr:grpSp>
          <xdr:nvGrpSpPr>
            <xdr:cNvPr id="1131" name="oknWidget_taxablegroup">
              <a:extLs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GrpSpPr/>
          </xdr:nvGrpSpPr>
          <xdr:grpSpPr>
            <a:xfrm>
              <a:off x="1143001" y="4791075"/>
              <a:ext cx="190500" cy="2705100"/>
              <a:chOff x="1143001" y="4791075"/>
              <a:chExt cx="190500" cy="2705100"/>
            </a:xfrm>
          </xdr:grpSpPr>
          <xdr:sp macro="" textlink="">
            <xdr:nvSpPr>
              <xdr:cNvPr id="1115" name="oknWidget_taxable1" hidden="1">
                <a:extLst>
                  <a:ext uri="{63B3BB69-23CF-44E3-9099-C40C66FF867C}">
                    <a14:compatExt spid="_x0000_s1115"/>
                  </a:ext>
                  <a:ext uri="{FF2B5EF4-FFF2-40B4-BE49-F238E27FC236}">
                    <a16:creationId xmlns:a16="http://schemas.microsoft.com/office/drawing/2014/main" id="{00000000-0008-0000-0000-00005B040000}"/>
                  </a:ext>
                </a:extLst>
              </xdr:cNvPr>
              <xdr:cNvSpPr/>
            </xdr:nvSpPr>
            <xdr:spPr bwMode="auto">
              <a:xfrm>
                <a:off x="1143001" y="47910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6" name="oknWidget_taxable2" hidden="1">
                <a:extLst>
                  <a:ext uri="{63B3BB69-23CF-44E3-9099-C40C66FF867C}">
                    <a14:compatExt spid="_x0000_s1116"/>
                  </a:ext>
                  <a:ext uri="{FF2B5EF4-FFF2-40B4-BE49-F238E27FC236}">
                    <a16:creationId xmlns:a16="http://schemas.microsoft.com/office/drawing/2014/main" id="{00000000-0008-0000-0000-00005C040000}"/>
                  </a:ext>
                </a:extLst>
              </xdr:cNvPr>
              <xdr:cNvSpPr/>
            </xdr:nvSpPr>
            <xdr:spPr bwMode="auto">
              <a:xfrm>
                <a:off x="1143001" y="50196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7" name="oknWidget_taxable3" hidden="1">
                <a:extLst>
                  <a:ext uri="{63B3BB69-23CF-44E3-9099-C40C66FF867C}">
                    <a14:compatExt spid="_x0000_s1117"/>
                  </a:ext>
                  <a:ext uri="{FF2B5EF4-FFF2-40B4-BE49-F238E27FC236}">
                    <a16:creationId xmlns:a16="http://schemas.microsoft.com/office/drawing/2014/main" id="{00000000-0008-0000-0000-00005D040000}"/>
                  </a:ext>
                </a:extLst>
              </xdr:cNvPr>
              <xdr:cNvSpPr/>
            </xdr:nvSpPr>
            <xdr:spPr bwMode="auto">
              <a:xfrm>
                <a:off x="1143001" y="52482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8" name="oknWidget_taxable4" hidden="1">
                <a:extLst>
                  <a:ext uri="{63B3BB69-23CF-44E3-9099-C40C66FF867C}">
                    <a14:compatExt spid="_x0000_s1118"/>
                  </a:ext>
                  <a:ext uri="{FF2B5EF4-FFF2-40B4-BE49-F238E27FC236}">
                    <a16:creationId xmlns:a16="http://schemas.microsoft.com/office/drawing/2014/main" id="{00000000-0008-0000-0000-00005E040000}"/>
                  </a:ext>
                </a:extLst>
              </xdr:cNvPr>
              <xdr:cNvSpPr/>
            </xdr:nvSpPr>
            <xdr:spPr bwMode="auto">
              <a:xfrm>
                <a:off x="1143001" y="54768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9" name="oknWidget_taxable5" hidden="1">
                <a:extLst>
                  <a:ext uri="{63B3BB69-23CF-44E3-9099-C40C66FF867C}">
                    <a14:compatExt spid="_x0000_s1119"/>
                  </a:ext>
                  <a:ext uri="{FF2B5EF4-FFF2-40B4-BE49-F238E27FC236}">
                    <a16:creationId xmlns:a16="http://schemas.microsoft.com/office/drawing/2014/main" id="{00000000-0008-0000-0000-00005F040000}"/>
                  </a:ext>
                </a:extLst>
              </xdr:cNvPr>
              <xdr:cNvSpPr/>
            </xdr:nvSpPr>
            <xdr:spPr bwMode="auto">
              <a:xfrm>
                <a:off x="1143001" y="57054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" name="oknWidget_taxable6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13000000}"/>
                  </a:ext>
                </a:extLst>
              </xdr:cNvPr>
              <xdr:cNvSpPr/>
            </xdr:nvSpPr>
            <xdr:spPr bwMode="auto">
              <a:xfrm>
                <a:off x="1143001" y="59340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" name="oknWidget_taxable7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1143001" y="61626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8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1143001" y="63912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9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1143001" y="66198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10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1143001" y="68484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1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143001" y="70770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1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1143001" y="73056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14</xdr:col>
      <xdr:colOff>0</xdr:colOff>
      <xdr:row>2</xdr:row>
      <xdr:rowOff>0</xdr:rowOff>
    </xdr:from>
    <xdr:to>
      <xdr:col>22</xdr:col>
      <xdr:colOff>419100</xdr:colOff>
      <xdr:row>12</xdr:row>
      <xdr:rowOff>28575</xdr:rowOff>
    </xdr:to>
    <xdr:pic>
      <xdr:nvPicPr>
        <xdr:cNvPr id="69" name="Picture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25400</xdr:colOff>
      <xdr:row>3</xdr:row>
      <xdr:rowOff>3175</xdr:rowOff>
    </xdr:from>
    <xdr:to>
      <xdr:col>5</xdr:col>
      <xdr:colOff>1079500</xdr:colOff>
      <xdr:row>6</xdr:row>
      <xdr:rowOff>28575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1270000"/>
          <a:ext cx="10541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excelinvoicetemplateconstruction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W4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H10"/>
    </sheetView>
  </sheetViews>
  <sheetFormatPr defaultRowHeight="13.5" x14ac:dyDescent="0.25"/>
  <cols>
    <col min="1" max="1" width="9.85546875" style="36" customWidth="1"/>
    <col min="2" max="2" width="11.28515625" style="36" customWidth="1"/>
    <col min="3" max="3" width="10.28515625" style="39" hidden="1" customWidth="1"/>
    <col min="4" max="4" width="16" style="39" hidden="1" customWidth="1"/>
    <col min="5" max="5" width="0.5703125" style="83" customWidth="1"/>
    <col min="6" max="6" width="16.42578125" style="38" customWidth="1"/>
    <col min="7" max="8" width="15.7109375" style="38" customWidth="1"/>
    <col min="9" max="9" width="4.7109375" style="38" customWidth="1"/>
    <col min="10" max="10" width="5.140625" style="38" customWidth="1"/>
    <col min="11" max="11" width="13.85546875" style="38" customWidth="1"/>
    <col min="12" max="12" width="18.42578125" style="38" customWidth="1"/>
    <col min="13" max="13" width="0.85546875" style="38" customWidth="1"/>
    <col min="14" max="14" width="1" style="37" customWidth="1"/>
    <col min="15" max="15" width="5" style="38" customWidth="1"/>
    <col min="16" max="16" width="10" style="38" customWidth="1"/>
    <col min="17" max="16384" width="9.140625" style="38"/>
  </cols>
  <sheetData>
    <row r="1" spans="1:23" s="83" customFormat="1" ht="57" customHeight="1" x14ac:dyDescent="0.25">
      <c r="A1" s="81"/>
      <c r="B1" s="81"/>
      <c r="C1" s="82"/>
      <c r="D1" s="82"/>
    </row>
    <row r="2" spans="1:23" s="86" customFormat="1" ht="3.75" customHeight="1" x14ac:dyDescent="0.25">
      <c r="A2" s="84"/>
      <c r="B2" s="84"/>
      <c r="C2" s="85"/>
      <c r="D2" s="85"/>
      <c r="E2" s="83"/>
    </row>
    <row r="3" spans="1:23" ht="39" customHeight="1" x14ac:dyDescent="0.6">
      <c r="A3" s="173" t="s">
        <v>34</v>
      </c>
      <c r="B3" s="173"/>
      <c r="F3" s="147"/>
      <c r="G3" s="145" t="s">
        <v>82</v>
      </c>
      <c r="H3" s="145"/>
      <c r="I3" s="145"/>
      <c r="J3" s="146"/>
      <c r="L3" s="126" t="s">
        <v>81</v>
      </c>
      <c r="M3" s="40"/>
    </row>
    <row r="4" spans="1:23" ht="18" customHeight="1" x14ac:dyDescent="0.25">
      <c r="A4" s="174" t="s">
        <v>84</v>
      </c>
      <c r="B4" s="174"/>
      <c r="F4" s="147"/>
      <c r="G4" s="41" t="s">
        <v>83</v>
      </c>
      <c r="H4" s="41"/>
      <c r="I4" s="41"/>
      <c r="J4" s="41"/>
    </row>
    <row r="5" spans="1:23" ht="18" customHeight="1" x14ac:dyDescent="0.3">
      <c r="A5" s="173" t="s">
        <v>35</v>
      </c>
      <c r="B5" s="173"/>
      <c r="F5" s="147"/>
      <c r="G5" s="41" t="s">
        <v>73</v>
      </c>
      <c r="H5" s="41"/>
      <c r="I5" s="41"/>
      <c r="J5" s="41"/>
      <c r="K5" s="42" t="s">
        <v>0</v>
      </c>
      <c r="L5" s="43">
        <v>38758</v>
      </c>
      <c r="M5" s="44"/>
    </row>
    <row r="6" spans="1:23" ht="18" customHeight="1" x14ac:dyDescent="0.3">
      <c r="A6" s="174" t="s">
        <v>80</v>
      </c>
      <c r="B6" s="174"/>
      <c r="F6" s="147"/>
      <c r="G6" s="41" t="s">
        <v>87</v>
      </c>
      <c r="H6" s="41"/>
      <c r="I6" s="41"/>
      <c r="J6" s="41"/>
      <c r="K6" s="42" t="s">
        <v>91</v>
      </c>
      <c r="L6" s="45"/>
      <c r="M6" s="46"/>
    </row>
    <row r="7" spans="1:23" ht="18" customHeight="1" x14ac:dyDescent="0.25">
      <c r="F7" s="147"/>
      <c r="G7" s="47" t="s">
        <v>89</v>
      </c>
      <c r="H7" s="47"/>
      <c r="I7" s="41"/>
      <c r="J7" s="41"/>
      <c r="K7" s="48"/>
      <c r="L7" s="46"/>
      <c r="M7" s="46"/>
    </row>
    <row r="8" spans="1:23" ht="18" customHeight="1" x14ac:dyDescent="0.25">
      <c r="A8" s="173" t="s">
        <v>63</v>
      </c>
      <c r="B8" s="173"/>
      <c r="C8" s="39" t="s">
        <v>15</v>
      </c>
    </row>
    <row r="9" spans="1:23" ht="18" customHeight="1" x14ac:dyDescent="0.25">
      <c r="A9" s="174"/>
      <c r="B9" s="174"/>
      <c r="C9" s="39">
        <v>1</v>
      </c>
      <c r="D9" s="51"/>
      <c r="F9" s="46"/>
      <c r="G9" s="46"/>
      <c r="H9" s="53"/>
      <c r="I9" s="46"/>
      <c r="J9" s="48" t="s">
        <v>71</v>
      </c>
      <c r="K9" s="46"/>
      <c r="L9" s="46"/>
    </row>
    <row r="10" spans="1:23" ht="18" customHeight="1" x14ac:dyDescent="0.25">
      <c r="A10" s="52"/>
      <c r="B10" s="87" t="s">
        <v>64</v>
      </c>
      <c r="C10" s="39">
        <v>0</v>
      </c>
      <c r="D10" s="51"/>
      <c r="F10" s="175"/>
      <c r="G10" s="175"/>
      <c r="H10" s="175"/>
      <c r="I10" s="46"/>
      <c r="J10" s="127" t="s">
        <v>74</v>
      </c>
      <c r="K10" s="162"/>
      <c r="L10" s="162"/>
    </row>
    <row r="11" spans="1:23" ht="18" customHeight="1" x14ac:dyDescent="0.25">
      <c r="A11" s="52"/>
      <c r="B11" s="87" t="s">
        <v>83</v>
      </c>
      <c r="C11" s="39">
        <v>0</v>
      </c>
      <c r="D11" s="51"/>
      <c r="F11" s="163"/>
      <c r="G11" s="163"/>
      <c r="H11" s="163"/>
      <c r="I11" s="46"/>
      <c r="J11" s="127" t="s">
        <v>75</v>
      </c>
      <c r="K11" s="162"/>
      <c r="L11" s="162"/>
    </row>
    <row r="12" spans="1:23" ht="18" customHeight="1" x14ac:dyDescent="0.25">
      <c r="A12" s="49"/>
      <c r="B12" s="87" t="s">
        <v>86</v>
      </c>
      <c r="C12" s="39">
        <v>9.4500000000000001E-2</v>
      </c>
      <c r="D12" s="51"/>
      <c r="F12" s="163"/>
      <c r="G12" s="163"/>
      <c r="H12" s="163"/>
      <c r="I12" s="46"/>
      <c r="J12" s="127" t="s">
        <v>76</v>
      </c>
      <c r="K12" s="162">
        <v>52</v>
      </c>
      <c r="L12" s="162"/>
    </row>
    <row r="13" spans="1:23" ht="18" customHeight="1" x14ac:dyDescent="0.25">
      <c r="A13" s="49"/>
      <c r="B13" s="87" t="s">
        <v>88</v>
      </c>
      <c r="C13" s="39">
        <v>3.2000000000000001E-2</v>
      </c>
      <c r="D13" s="51"/>
      <c r="F13" s="163"/>
      <c r="G13" s="163"/>
      <c r="H13" s="163"/>
      <c r="I13" s="46"/>
      <c r="J13" s="46"/>
      <c r="K13" s="53"/>
      <c r="L13" s="46"/>
    </row>
    <row r="14" spans="1:23" ht="18" customHeight="1" x14ac:dyDescent="0.25">
      <c r="A14" s="49"/>
      <c r="B14" s="87" t="s">
        <v>87</v>
      </c>
      <c r="F14" s="163"/>
      <c r="G14" s="163"/>
      <c r="H14" s="163"/>
      <c r="I14" s="53"/>
      <c r="J14" s="46"/>
      <c r="K14" s="53"/>
      <c r="L14" s="53"/>
    </row>
    <row r="15" spans="1:23" ht="18" customHeight="1" x14ac:dyDescent="0.25">
      <c r="A15" s="49"/>
      <c r="B15" s="50"/>
      <c r="F15" s="46"/>
      <c r="G15" s="46"/>
      <c r="H15" s="46"/>
      <c r="I15" s="46"/>
      <c r="J15" s="46"/>
      <c r="K15" s="46"/>
      <c r="L15" s="46"/>
    </row>
    <row r="16" spans="1:23" s="58" customFormat="1" ht="18" customHeight="1" x14ac:dyDescent="0.25">
      <c r="A16" s="54"/>
      <c r="B16" s="54"/>
      <c r="C16" s="55"/>
      <c r="D16" s="55"/>
      <c r="E16" s="88"/>
      <c r="F16" s="143" t="s">
        <v>72</v>
      </c>
      <c r="G16" s="151"/>
      <c r="H16" s="143" t="s">
        <v>38</v>
      </c>
      <c r="I16" s="157"/>
      <c r="J16" s="158"/>
      <c r="K16" s="143" t="s">
        <v>8</v>
      </c>
      <c r="L16" s="144"/>
      <c r="M16" s="56"/>
      <c r="N16" s="57"/>
      <c r="O16" s="38"/>
      <c r="P16" s="38"/>
      <c r="Q16" s="38"/>
      <c r="R16" s="38"/>
      <c r="S16" s="38"/>
      <c r="T16" s="38"/>
      <c r="U16" s="38"/>
      <c r="V16" s="38"/>
      <c r="W16" s="38"/>
    </row>
    <row r="17" spans="1:23" s="58" customFormat="1" ht="18" customHeight="1" x14ac:dyDescent="0.25">
      <c r="A17" s="54"/>
      <c r="B17" s="54"/>
      <c r="C17" s="55"/>
      <c r="D17" s="55"/>
      <c r="E17" s="88"/>
      <c r="F17" s="154" t="s">
        <v>79</v>
      </c>
      <c r="G17" s="155"/>
      <c r="H17" s="159">
        <v>38758</v>
      </c>
      <c r="I17" s="160"/>
      <c r="J17" s="161"/>
      <c r="K17" s="154" t="s">
        <v>78</v>
      </c>
      <c r="L17" s="155"/>
      <c r="M17" s="59"/>
      <c r="N17" s="57"/>
      <c r="O17" s="38"/>
      <c r="P17" s="38"/>
      <c r="Q17" s="38"/>
      <c r="R17" s="38"/>
      <c r="S17" s="38"/>
      <c r="T17" s="38"/>
      <c r="U17" s="38"/>
      <c r="V17" s="38"/>
      <c r="W17" s="38"/>
    </row>
    <row r="18" spans="1:23" ht="7.5" customHeight="1" x14ac:dyDescent="0.25"/>
    <row r="19" spans="1:23" s="58" customFormat="1" ht="18" customHeight="1" x14ac:dyDescent="0.25">
      <c r="A19" s="60" t="s">
        <v>77</v>
      </c>
      <c r="B19" s="61" t="s">
        <v>36</v>
      </c>
      <c r="C19" s="55" t="s">
        <v>12</v>
      </c>
      <c r="D19" s="55" t="s">
        <v>37</v>
      </c>
      <c r="E19" s="88"/>
      <c r="F19" s="143" t="s">
        <v>9</v>
      </c>
      <c r="G19" s="156"/>
      <c r="H19" s="151"/>
      <c r="I19" s="143" t="s">
        <v>6</v>
      </c>
      <c r="J19" s="151"/>
      <c r="K19" s="62" t="s">
        <v>5</v>
      </c>
      <c r="L19" s="62" t="s">
        <v>4</v>
      </c>
      <c r="M19" s="56"/>
      <c r="N19" s="57"/>
      <c r="O19" s="38"/>
      <c r="P19" s="38"/>
      <c r="Q19" s="38"/>
      <c r="R19" s="38"/>
      <c r="S19" s="38"/>
      <c r="T19" s="38"/>
      <c r="U19" s="38"/>
      <c r="V19" s="38"/>
      <c r="W19" s="38"/>
    </row>
    <row r="20" spans="1:23" s="58" customFormat="1" ht="18" customHeight="1" x14ac:dyDescent="0.25">
      <c r="A20" s="93"/>
      <c r="B20" s="54"/>
      <c r="C20" s="141">
        <v>0</v>
      </c>
      <c r="D20" s="141">
        <v>0</v>
      </c>
      <c r="E20" s="88"/>
      <c r="F20" s="148"/>
      <c r="G20" s="149"/>
      <c r="H20" s="150"/>
      <c r="I20" s="152">
        <v>0</v>
      </c>
      <c r="J20" s="153"/>
      <c r="K20" s="63">
        <v>0</v>
      </c>
      <c r="L20" s="64">
        <f>ROUND(oknQuantity_1*oknPrice_1,2)</f>
        <v>0</v>
      </c>
      <c r="M20" s="65"/>
      <c r="N20" s="57"/>
      <c r="O20" s="38"/>
      <c r="P20" s="38"/>
      <c r="Q20" s="38"/>
      <c r="R20" s="38"/>
      <c r="S20" s="38"/>
      <c r="T20" s="38"/>
      <c r="U20" s="38"/>
      <c r="V20" s="38"/>
      <c r="W20" s="38"/>
    </row>
    <row r="21" spans="1:23" s="58" customFormat="1" ht="18" customHeight="1" x14ac:dyDescent="0.25">
      <c r="A21" s="93"/>
      <c r="B21" s="54"/>
      <c r="C21" s="141">
        <v>0</v>
      </c>
      <c r="D21" s="141">
        <v>0</v>
      </c>
      <c r="E21" s="88"/>
      <c r="F21" s="165"/>
      <c r="G21" s="166"/>
      <c r="H21" s="166"/>
      <c r="I21" s="167">
        <v>0</v>
      </c>
      <c r="J21" s="167"/>
      <c r="K21" s="91">
        <v>0</v>
      </c>
      <c r="L21" s="92">
        <f>ROUND(oknQuantity_2*oknPrice_2,2)</f>
        <v>0</v>
      </c>
      <c r="M21" s="66"/>
      <c r="N21" s="57"/>
      <c r="O21" s="38"/>
      <c r="P21" s="38"/>
      <c r="Q21" s="38"/>
      <c r="R21" s="38"/>
      <c r="S21" s="38"/>
      <c r="T21" s="38"/>
      <c r="U21" s="38"/>
      <c r="V21" s="38"/>
      <c r="W21" s="38"/>
    </row>
    <row r="22" spans="1:23" s="58" customFormat="1" ht="18" customHeight="1" x14ac:dyDescent="0.25">
      <c r="A22" s="93"/>
      <c r="B22" s="54"/>
      <c r="C22" s="141">
        <v>0</v>
      </c>
      <c r="D22" s="141">
        <v>0</v>
      </c>
      <c r="E22" s="88"/>
      <c r="F22" s="165"/>
      <c r="G22" s="166"/>
      <c r="H22" s="166"/>
      <c r="I22" s="167">
        <v>0</v>
      </c>
      <c r="J22" s="167"/>
      <c r="K22" s="91">
        <v>0</v>
      </c>
      <c r="L22" s="92">
        <f>ROUND(oknQuantity_3*oknPrice_3,2)</f>
        <v>0</v>
      </c>
      <c r="M22" s="66"/>
      <c r="N22" s="57"/>
      <c r="O22" s="38"/>
      <c r="P22" s="38"/>
      <c r="Q22" s="38"/>
      <c r="R22" s="38"/>
      <c r="S22" s="38"/>
      <c r="T22" s="38"/>
      <c r="U22" s="38"/>
      <c r="V22" s="38"/>
      <c r="W22" s="38"/>
    </row>
    <row r="23" spans="1:23" s="58" customFormat="1" ht="18" customHeight="1" x14ac:dyDescent="0.25">
      <c r="A23" s="93"/>
      <c r="B23" s="54"/>
      <c r="C23" s="141">
        <v>0</v>
      </c>
      <c r="D23" s="141">
        <v>0</v>
      </c>
      <c r="E23" s="88"/>
      <c r="F23" s="165"/>
      <c r="G23" s="166"/>
      <c r="H23" s="166"/>
      <c r="I23" s="167">
        <v>0</v>
      </c>
      <c r="J23" s="167"/>
      <c r="K23" s="91">
        <v>0</v>
      </c>
      <c r="L23" s="92">
        <f>ROUND(oknQuantity_4*oknPrice_4,2)</f>
        <v>0</v>
      </c>
      <c r="M23" s="66"/>
      <c r="N23" s="57"/>
      <c r="O23" s="38"/>
      <c r="P23" s="38"/>
      <c r="Q23" s="38"/>
      <c r="R23" s="38"/>
      <c r="S23" s="38"/>
      <c r="T23" s="38"/>
      <c r="U23" s="38"/>
      <c r="V23" s="38"/>
      <c r="W23" s="38"/>
    </row>
    <row r="24" spans="1:23" s="58" customFormat="1" ht="18" customHeight="1" x14ac:dyDescent="0.25">
      <c r="A24" s="93"/>
      <c r="B24" s="54"/>
      <c r="C24" s="141">
        <v>0</v>
      </c>
      <c r="D24" s="141">
        <v>0</v>
      </c>
      <c r="E24" s="88"/>
      <c r="F24" s="165"/>
      <c r="G24" s="166"/>
      <c r="H24" s="166"/>
      <c r="I24" s="167">
        <v>0</v>
      </c>
      <c r="J24" s="167"/>
      <c r="K24" s="91">
        <v>0</v>
      </c>
      <c r="L24" s="92">
        <f>ROUND(oknQuantity_5*oknPrice_5,2)</f>
        <v>0</v>
      </c>
      <c r="M24" s="66"/>
      <c r="N24" s="57"/>
      <c r="O24" s="38"/>
      <c r="P24" s="38"/>
      <c r="Q24" s="38"/>
      <c r="R24" s="38"/>
      <c r="S24" s="38"/>
      <c r="T24" s="38"/>
      <c r="U24" s="38"/>
      <c r="V24" s="38"/>
      <c r="W24" s="38"/>
    </row>
    <row r="25" spans="1:23" s="58" customFormat="1" ht="18" customHeight="1" x14ac:dyDescent="0.25">
      <c r="A25" s="93"/>
      <c r="B25" s="54"/>
      <c r="C25" s="141">
        <v>0</v>
      </c>
      <c r="D25" s="141">
        <v>0</v>
      </c>
      <c r="E25" s="88"/>
      <c r="F25" s="165"/>
      <c r="G25" s="166"/>
      <c r="H25" s="166"/>
      <c r="I25" s="167">
        <v>0</v>
      </c>
      <c r="J25" s="167"/>
      <c r="K25" s="91">
        <v>0</v>
      </c>
      <c r="L25" s="92">
        <f>ROUND(oknQuantity_6*oknPrice_6,2)</f>
        <v>0</v>
      </c>
      <c r="M25" s="66"/>
      <c r="N25" s="57"/>
      <c r="O25" s="38"/>
      <c r="P25" s="38"/>
      <c r="Q25" s="38"/>
      <c r="R25" s="38"/>
      <c r="S25" s="38"/>
      <c r="T25" s="38"/>
      <c r="U25" s="38"/>
      <c r="V25" s="38"/>
      <c r="W25" s="38"/>
    </row>
    <row r="26" spans="1:23" s="58" customFormat="1" ht="18" customHeight="1" x14ac:dyDescent="0.25">
      <c r="A26" s="93"/>
      <c r="B26" s="54"/>
      <c r="C26" s="141">
        <v>0</v>
      </c>
      <c r="D26" s="141">
        <v>0</v>
      </c>
      <c r="E26" s="88"/>
      <c r="F26" s="165"/>
      <c r="G26" s="166"/>
      <c r="H26" s="166"/>
      <c r="I26" s="167">
        <v>0</v>
      </c>
      <c r="J26" s="167"/>
      <c r="K26" s="91">
        <v>0</v>
      </c>
      <c r="L26" s="92">
        <f>ROUND(oknQuantity_7*oknPrice_7,2)</f>
        <v>0</v>
      </c>
      <c r="M26" s="66"/>
      <c r="N26" s="57"/>
      <c r="O26" s="38"/>
      <c r="P26" s="38"/>
      <c r="Q26" s="38"/>
      <c r="R26" s="38"/>
      <c r="S26" s="38"/>
      <c r="T26" s="38"/>
      <c r="U26" s="38"/>
      <c r="V26" s="38"/>
      <c r="W26" s="38"/>
    </row>
    <row r="27" spans="1:23" s="58" customFormat="1" ht="18" customHeight="1" x14ac:dyDescent="0.25">
      <c r="A27" s="93"/>
      <c r="B27" s="54"/>
      <c r="C27" s="141">
        <v>0</v>
      </c>
      <c r="D27" s="141">
        <v>0</v>
      </c>
      <c r="E27" s="88"/>
      <c r="F27" s="165"/>
      <c r="G27" s="166"/>
      <c r="H27" s="166"/>
      <c r="I27" s="167">
        <v>0</v>
      </c>
      <c r="J27" s="167"/>
      <c r="K27" s="91">
        <v>0</v>
      </c>
      <c r="L27" s="92">
        <f>ROUND(oknQuantity_8*oknPrice_8,2)</f>
        <v>0</v>
      </c>
      <c r="M27" s="66"/>
      <c r="N27" s="57"/>
      <c r="O27" s="38"/>
      <c r="P27" s="38"/>
      <c r="Q27" s="38"/>
      <c r="R27" s="38"/>
      <c r="S27" s="38"/>
      <c r="T27" s="38"/>
      <c r="U27" s="38"/>
      <c r="V27" s="38"/>
      <c r="W27" s="38"/>
    </row>
    <row r="28" spans="1:23" s="58" customFormat="1" ht="18" customHeight="1" x14ac:dyDescent="0.25">
      <c r="A28" s="93"/>
      <c r="B28" s="54"/>
      <c r="C28" s="141">
        <v>0</v>
      </c>
      <c r="D28" s="141">
        <v>0</v>
      </c>
      <c r="E28" s="88"/>
      <c r="F28" s="165"/>
      <c r="G28" s="166"/>
      <c r="H28" s="166"/>
      <c r="I28" s="167">
        <v>0</v>
      </c>
      <c r="J28" s="167"/>
      <c r="K28" s="91">
        <v>0</v>
      </c>
      <c r="L28" s="92">
        <f>ROUND(oknQuantity_9*oknPrice_9,2)</f>
        <v>0</v>
      </c>
      <c r="M28" s="66"/>
      <c r="N28" s="57"/>
      <c r="O28" s="38"/>
      <c r="P28" s="38"/>
      <c r="Q28" s="38"/>
      <c r="R28" s="38"/>
      <c r="S28" s="38"/>
      <c r="T28" s="38"/>
      <c r="U28" s="38"/>
      <c r="V28" s="38"/>
      <c r="W28" s="38"/>
    </row>
    <row r="29" spans="1:23" s="58" customFormat="1" ht="18" customHeight="1" x14ac:dyDescent="0.25">
      <c r="A29" s="93"/>
      <c r="B29" s="54"/>
      <c r="C29" s="141">
        <v>0</v>
      </c>
      <c r="D29" s="141">
        <v>0</v>
      </c>
      <c r="E29" s="88"/>
      <c r="F29" s="165"/>
      <c r="G29" s="166"/>
      <c r="H29" s="166"/>
      <c r="I29" s="167">
        <v>0</v>
      </c>
      <c r="J29" s="167"/>
      <c r="K29" s="91">
        <v>0</v>
      </c>
      <c r="L29" s="92">
        <f>ROUND(oknQuantity_10*oknPrice_10,2)</f>
        <v>0</v>
      </c>
      <c r="M29" s="66"/>
      <c r="N29" s="57"/>
      <c r="O29" s="38"/>
      <c r="P29" s="38"/>
      <c r="Q29" s="38"/>
      <c r="R29" s="38"/>
      <c r="S29" s="38"/>
      <c r="T29" s="38"/>
      <c r="U29" s="38"/>
      <c r="V29" s="38"/>
      <c r="W29" s="38"/>
    </row>
    <row r="30" spans="1:23" s="58" customFormat="1" ht="18" customHeight="1" x14ac:dyDescent="0.25">
      <c r="A30" s="93"/>
      <c r="B30" s="54"/>
      <c r="C30" s="141">
        <v>0</v>
      </c>
      <c r="D30" s="141">
        <v>0</v>
      </c>
      <c r="E30" s="88"/>
      <c r="F30" s="165"/>
      <c r="G30" s="166"/>
      <c r="H30" s="166"/>
      <c r="I30" s="167">
        <v>0</v>
      </c>
      <c r="J30" s="167"/>
      <c r="K30" s="91">
        <v>0</v>
      </c>
      <c r="L30" s="92">
        <f>ROUND(oknQuantity_11*oknPrice_11,2)</f>
        <v>0</v>
      </c>
      <c r="M30" s="66"/>
      <c r="N30" s="57"/>
      <c r="O30" s="38"/>
      <c r="P30" s="38"/>
      <c r="Q30" s="38"/>
      <c r="R30" s="38"/>
      <c r="S30" s="38"/>
      <c r="T30" s="38"/>
      <c r="U30" s="38"/>
      <c r="V30" s="38"/>
      <c r="W30" s="38"/>
    </row>
    <row r="31" spans="1:23" s="58" customFormat="1" ht="18" customHeight="1" x14ac:dyDescent="0.25">
      <c r="A31" s="93"/>
      <c r="B31" s="54"/>
      <c r="C31" s="141">
        <v>0</v>
      </c>
      <c r="D31" s="141">
        <v>0</v>
      </c>
      <c r="E31" s="88"/>
      <c r="F31" s="170"/>
      <c r="G31" s="171"/>
      <c r="H31" s="172"/>
      <c r="I31" s="168">
        <v>0</v>
      </c>
      <c r="J31" s="169"/>
      <c r="K31" s="89">
        <v>0</v>
      </c>
      <c r="L31" s="90">
        <f>ROUND(oknQuantity_12*oknPrice_12,2)</f>
        <v>0</v>
      </c>
      <c r="M31" s="66"/>
      <c r="N31" s="57"/>
      <c r="O31" s="38"/>
      <c r="P31" s="38"/>
      <c r="Q31" s="38"/>
      <c r="R31" s="38"/>
      <c r="S31" s="38"/>
      <c r="T31" s="38"/>
      <c r="U31" s="38"/>
      <c r="V31" s="38"/>
      <c r="W31" s="38"/>
    </row>
    <row r="32" spans="1:23" s="58" customFormat="1" ht="18" customHeight="1" x14ac:dyDescent="0.25">
      <c r="A32" s="54"/>
      <c r="B32" s="54"/>
      <c r="C32" s="55"/>
      <c r="D32" s="67">
        <f t="array" ref="D32">SUM(oknTaxable_1:oknTaxable_12*oknLineTotal_1:oknLineTotal_12)</f>
        <v>0</v>
      </c>
      <c r="E32" s="88"/>
      <c r="F32" s="68"/>
      <c r="G32" s="68"/>
      <c r="H32" s="68"/>
      <c r="I32" s="68"/>
      <c r="K32" s="69" t="s">
        <v>7</v>
      </c>
      <c r="L32" s="70">
        <f>SUM(oknLineTotal_1:oknLineTotal_12)</f>
        <v>0</v>
      </c>
      <c r="M32" s="65"/>
      <c r="N32" s="57"/>
      <c r="O32" s="38"/>
      <c r="P32" s="38"/>
      <c r="Q32" s="38"/>
      <c r="R32" s="38"/>
      <c r="S32" s="38"/>
      <c r="T32" s="38"/>
      <c r="U32" s="38"/>
      <c r="V32" s="38"/>
      <c r="W32" s="38"/>
    </row>
    <row r="33" spans="1:23" s="58" customFormat="1" ht="18" customHeight="1" x14ac:dyDescent="0.25">
      <c r="A33" s="54"/>
      <c r="B33" s="54"/>
      <c r="C33" s="55"/>
      <c r="D33" s="55"/>
      <c r="E33" s="88"/>
      <c r="F33" s="68"/>
      <c r="G33" s="68"/>
      <c r="H33" s="68"/>
      <c r="I33" s="68"/>
      <c r="J33" s="71" t="s">
        <v>90</v>
      </c>
      <c r="K33" s="72">
        <v>9.4500000000000001E-2</v>
      </c>
      <c r="L33" s="70">
        <f>ROUND(IF(oknTaxType=0,0, oknTax1Rate*(oknLineTotalTaxable+IF(oknTaxTotalIncludingShippingCost=0,0,oknShippingCost))),2)</f>
        <v>0</v>
      </c>
      <c r="M33" s="65"/>
      <c r="N33" s="57"/>
      <c r="O33" s="38"/>
      <c r="P33" s="38"/>
      <c r="Q33" s="38"/>
      <c r="R33" s="38"/>
      <c r="S33" s="38"/>
      <c r="T33" s="38"/>
      <c r="U33" s="38"/>
      <c r="V33" s="38"/>
      <c r="W33" s="38"/>
    </row>
    <row r="34" spans="1:23" s="58" customFormat="1" ht="18" hidden="1" customHeight="1" x14ac:dyDescent="0.25">
      <c r="A34" s="54"/>
      <c r="B34" s="54"/>
      <c r="C34" s="55"/>
      <c r="D34" s="55"/>
      <c r="E34" s="88"/>
      <c r="F34" s="68"/>
      <c r="G34" s="68"/>
      <c r="H34" s="68"/>
      <c r="I34" s="68"/>
      <c r="J34" s="71" t="s">
        <v>59</v>
      </c>
      <c r="K34" s="72">
        <v>3.2000000000000001E-2</v>
      </c>
      <c r="L34" s="70">
        <f>ROUND(IF(oknTaxType&lt;&gt;2,0,oknTax2Rate*(oknLineTotalTaxable+IF(oknTaxTotalIncludingShippingCost=0,0,oknShippingCost)+IF(oknTax2IsAppliedToTax1=0,0,oknTax1))),2)</f>
        <v>0</v>
      </c>
      <c r="M34" s="73"/>
      <c r="N34" s="57"/>
      <c r="O34" s="38"/>
      <c r="P34" s="38"/>
      <c r="Q34" s="38"/>
      <c r="R34" s="38"/>
      <c r="S34" s="38"/>
      <c r="T34" s="38"/>
      <c r="U34" s="38"/>
      <c r="V34" s="38"/>
      <c r="W34" s="38"/>
    </row>
    <row r="35" spans="1:23" s="58" customFormat="1" ht="18" customHeight="1" x14ac:dyDescent="0.25">
      <c r="A35" s="54"/>
      <c r="B35" s="54"/>
      <c r="C35" s="55"/>
      <c r="D35" s="55"/>
      <c r="E35" s="88"/>
      <c r="F35" s="68"/>
      <c r="G35" s="68"/>
      <c r="H35" s="68"/>
      <c r="I35" s="68"/>
      <c r="K35" s="69" t="s">
        <v>2</v>
      </c>
      <c r="L35" s="74">
        <v>0</v>
      </c>
      <c r="M35" s="75"/>
      <c r="N35" s="57"/>
      <c r="O35" s="38"/>
      <c r="P35" s="38"/>
      <c r="Q35" s="38"/>
      <c r="R35" s="38"/>
      <c r="S35" s="38"/>
      <c r="T35" s="38"/>
      <c r="U35" s="38"/>
      <c r="V35" s="38"/>
      <c r="W35" s="38"/>
    </row>
    <row r="36" spans="1:23" s="58" customFormat="1" ht="18" customHeight="1" x14ac:dyDescent="0.25">
      <c r="A36" s="54"/>
      <c r="B36" s="54"/>
      <c r="C36" s="55"/>
      <c r="D36" s="55"/>
      <c r="E36" s="88"/>
      <c r="K36" s="76" t="s">
        <v>3</v>
      </c>
      <c r="L36" s="77">
        <f>ROUND(oknSubTotal + oknShippingCost + IF(oknTaxType=0,0,IF(oknTaxType=1,oknTax1,oknTax1+oknTax2)),2)</f>
        <v>0</v>
      </c>
      <c r="M36" s="65"/>
      <c r="N36" s="57"/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18" customHeight="1" x14ac:dyDescent="0.25">
      <c r="K37" s="76" t="s">
        <v>14</v>
      </c>
      <c r="L37" s="78">
        <v>0</v>
      </c>
    </row>
    <row r="38" spans="1:23" ht="18" customHeight="1" x14ac:dyDescent="0.25">
      <c r="K38" s="76" t="s">
        <v>13</v>
      </c>
      <c r="L38" s="79">
        <f>ROUND(oknTotal-oknPayments,2)</f>
        <v>0</v>
      </c>
    </row>
    <row r="39" spans="1:23" ht="18" customHeight="1" x14ac:dyDescent="0.25"/>
    <row r="40" spans="1:23" ht="18" customHeight="1" x14ac:dyDescent="0.25">
      <c r="F40" s="164" t="s">
        <v>116</v>
      </c>
      <c r="G40" s="164"/>
      <c r="H40" s="164"/>
      <c r="I40" s="164"/>
      <c r="J40" s="164"/>
      <c r="K40" s="164"/>
      <c r="L40" s="164"/>
    </row>
    <row r="41" spans="1:23" x14ac:dyDescent="0.25">
      <c r="F41" s="164"/>
      <c r="G41" s="164"/>
      <c r="H41" s="164"/>
      <c r="I41" s="164"/>
      <c r="J41" s="164"/>
      <c r="K41" s="164"/>
      <c r="L41" s="164"/>
    </row>
    <row r="43" spans="1:23" x14ac:dyDescent="0.25">
      <c r="F43" s="80"/>
      <c r="G43" s="80"/>
      <c r="H43" s="80"/>
      <c r="I43" s="80"/>
    </row>
  </sheetData>
  <sheetProtection sheet="1" objects="1" scenarios="1" selectLockedCells="1"/>
  <mergeCells count="49">
    <mergeCell ref="K12:L12"/>
    <mergeCell ref="A8:B8"/>
    <mergeCell ref="A9:B9"/>
    <mergeCell ref="F10:H10"/>
    <mergeCell ref="F11:H11"/>
    <mergeCell ref="F12:H12"/>
    <mergeCell ref="I29:J29"/>
    <mergeCell ref="F22:H22"/>
    <mergeCell ref="I21:J21"/>
    <mergeCell ref="I22:J22"/>
    <mergeCell ref="F21:H21"/>
    <mergeCell ref="F29:H29"/>
    <mergeCell ref="F30:H30"/>
    <mergeCell ref="A3:B3"/>
    <mergeCell ref="A4:B4"/>
    <mergeCell ref="A5:B5"/>
    <mergeCell ref="A6:B6"/>
    <mergeCell ref="F40:L41"/>
    <mergeCell ref="F28:H28"/>
    <mergeCell ref="I23:J23"/>
    <mergeCell ref="I24:J24"/>
    <mergeCell ref="I25:J25"/>
    <mergeCell ref="I26:J26"/>
    <mergeCell ref="F23:H23"/>
    <mergeCell ref="F26:H26"/>
    <mergeCell ref="F24:H24"/>
    <mergeCell ref="I28:J28"/>
    <mergeCell ref="I27:J27"/>
    <mergeCell ref="F25:H25"/>
    <mergeCell ref="F27:H27"/>
    <mergeCell ref="I30:J30"/>
    <mergeCell ref="I31:J31"/>
    <mergeCell ref="F31:H31"/>
    <mergeCell ref="K16:L16"/>
    <mergeCell ref="G3:J3"/>
    <mergeCell ref="F3:F7"/>
    <mergeCell ref="F20:H20"/>
    <mergeCell ref="I19:J19"/>
    <mergeCell ref="I20:J20"/>
    <mergeCell ref="F17:G17"/>
    <mergeCell ref="F16:G16"/>
    <mergeCell ref="F19:H19"/>
    <mergeCell ref="K17:L17"/>
    <mergeCell ref="H16:J16"/>
    <mergeCell ref="H17:J17"/>
    <mergeCell ref="K10:L10"/>
    <mergeCell ref="F13:H13"/>
    <mergeCell ref="F14:H14"/>
    <mergeCell ref="K11:L11"/>
  </mergeCells>
  <phoneticPr fontId="4" type="noConversion"/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5" r:id="rId4" name="oknWidget_taxable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19</xdr:row>
                    <xdr:rowOff>0</xdr:rowOff>
                  </from>
                  <to>
                    <xdr:col>1</xdr:col>
                    <xdr:colOff>676275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" name="oknWidget_taxable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20</xdr:row>
                    <xdr:rowOff>0</xdr:rowOff>
                  </from>
                  <to>
                    <xdr:col>1</xdr:col>
                    <xdr:colOff>676275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" name="oknWidget_taxable3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21</xdr:row>
                    <xdr:rowOff>0</xdr:rowOff>
                  </from>
                  <to>
                    <xdr:col>1</xdr:col>
                    <xdr:colOff>676275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" name="oknWidget_taxable4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22</xdr:row>
                    <xdr:rowOff>0</xdr:rowOff>
                  </from>
                  <to>
                    <xdr:col>1</xdr:col>
                    <xdr:colOff>676275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" name="oknWidget_taxable5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23</xdr:row>
                    <xdr:rowOff>0</xdr:rowOff>
                  </from>
                  <to>
                    <xdr:col>1</xdr:col>
                    <xdr:colOff>676275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" r:id="rId9" name="oknWidget_taxable6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24</xdr:row>
                    <xdr:rowOff>0</xdr:rowOff>
                  </from>
                  <to>
                    <xdr:col>1</xdr:col>
                    <xdr:colOff>676275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" r:id="rId10" name="oknWidget_taxable7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25</xdr:row>
                    <xdr:rowOff>0</xdr:rowOff>
                  </from>
                  <to>
                    <xdr:col>1</xdr:col>
                    <xdr:colOff>676275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1" name="oknWidget_taxable8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26</xdr:row>
                    <xdr:rowOff>0</xdr:rowOff>
                  </from>
                  <to>
                    <xdr:col>1</xdr:col>
                    <xdr:colOff>676275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2" name="oknWidget_taxable9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27</xdr:row>
                    <xdr:rowOff>0</xdr:rowOff>
                  </from>
                  <to>
                    <xdr:col>1</xdr:col>
                    <xdr:colOff>676275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3" name="oknWidget_taxable10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28</xdr:row>
                    <xdr:rowOff>0</xdr:rowOff>
                  </from>
                  <to>
                    <xdr:col>1</xdr:col>
                    <xdr:colOff>676275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4" name="oknWidget_taxable1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29</xdr:row>
                    <xdr:rowOff>0</xdr:rowOff>
                  </from>
                  <to>
                    <xdr:col>1</xdr:col>
                    <xdr:colOff>676275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5" name="oknWidget_taxable1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30</xdr:row>
                    <xdr:rowOff>0</xdr:rowOff>
                  </from>
                  <to>
                    <xdr:col>1</xdr:col>
                    <xdr:colOff>676275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1" customWidth="1"/>
    <col min="4" max="4" width="11.85546875" style="1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10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94" t="str">
        <f>oknCompanyName</f>
        <v>Building Construction Contractor</v>
      </c>
      <c r="C3" s="22"/>
      <c r="J3" s="30"/>
      <c r="M3" s="30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Hammond, LA  70403</v>
      </c>
      <c r="M5" s="32"/>
    </row>
    <row r="6" spans="2:17" x14ac:dyDescent="0.2">
      <c r="B6" s="1" t="str">
        <f>oknCompanyContact</f>
        <v>Phone</v>
      </c>
    </row>
    <row r="7" spans="2:17" ht="14.25" customHeight="1" x14ac:dyDescent="0.2">
      <c r="K7" s="31"/>
    </row>
    <row r="8" spans="2:17" ht="14.25" customHeight="1" x14ac:dyDescent="0.2">
      <c r="B8" s="33" t="s">
        <v>43</v>
      </c>
    </row>
    <row r="9" spans="2:17" x14ac:dyDescent="0.2">
      <c r="B9" s="2" t="s">
        <v>39</v>
      </c>
      <c r="C9" s="23"/>
    </row>
    <row r="10" spans="2:17" x14ac:dyDescent="0.2">
      <c r="B10" s="2" t="s">
        <v>42</v>
      </c>
      <c r="C10" s="23"/>
    </row>
    <row r="11" spans="2:17" ht="4.5" customHeight="1" x14ac:dyDescent="0.2"/>
    <row r="12" spans="2:17" s="3" customFormat="1" ht="15.75" customHeight="1" x14ac:dyDescent="0.2">
      <c r="B12" s="95" t="s">
        <v>61</v>
      </c>
      <c r="C12" s="12" t="s">
        <v>38</v>
      </c>
      <c r="D12" s="19" t="s">
        <v>60</v>
      </c>
      <c r="E12" s="11" t="s">
        <v>44</v>
      </c>
      <c r="F12" s="11" t="s">
        <v>51</v>
      </c>
      <c r="G12" s="11" t="s">
        <v>52</v>
      </c>
      <c r="H12" s="19" t="s">
        <v>45</v>
      </c>
      <c r="I12" s="19" t="s">
        <v>46</v>
      </c>
      <c r="J12" s="19" t="str">
        <f>oknTax1Name</f>
        <v>Sales Tax</v>
      </c>
      <c r="K12" s="19" t="str">
        <f>oknTax2Name</f>
        <v>GST</v>
      </c>
      <c r="L12" s="19" t="s">
        <v>47</v>
      </c>
      <c r="M12" s="19" t="s">
        <v>48</v>
      </c>
      <c r="N12" s="19" t="s">
        <v>49</v>
      </c>
      <c r="O12" s="11" t="s">
        <v>50</v>
      </c>
      <c r="P12" s="11" t="s">
        <v>62</v>
      </c>
      <c r="Q12" s="19" t="s">
        <v>92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1" customWidth="1"/>
    <col min="4" max="4" width="25.5703125" style="8" customWidth="1"/>
    <col min="5" max="5" width="10.42578125" style="3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10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94" t="str">
        <f>oknCompanyName</f>
        <v>Building Construction Contractor</v>
      </c>
      <c r="C3" s="22"/>
      <c r="J3" s="30"/>
      <c r="M3" s="30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Hammond, LA  70403</v>
      </c>
      <c r="M5" s="32"/>
    </row>
    <row r="6" spans="2:17" x14ac:dyDescent="0.2">
      <c r="B6" s="1" t="str">
        <f>oknCompanyContact</f>
        <v>Phone</v>
      </c>
    </row>
    <row r="7" spans="2:17" ht="21" customHeight="1" x14ac:dyDescent="0.2">
      <c r="B7" s="33" t="s">
        <v>43</v>
      </c>
      <c r="K7" s="31"/>
    </row>
    <row r="8" spans="2:17" ht="11.25" customHeight="1" x14ac:dyDescent="0.2">
      <c r="B8" s="2" t="s">
        <v>39</v>
      </c>
      <c r="C8" s="23"/>
    </row>
    <row r="9" spans="2:17" x14ac:dyDescent="0.2">
      <c r="B9" s="2" t="s">
        <v>42</v>
      </c>
      <c r="C9" s="23"/>
    </row>
    <row r="10" spans="2:17" ht="4.5" customHeight="1" x14ac:dyDescent="0.2"/>
    <row r="11" spans="2:17" s="3" customFormat="1" ht="15.75" customHeight="1" x14ac:dyDescent="0.2">
      <c r="B11" s="11" t="s">
        <v>63</v>
      </c>
      <c r="C11" s="12" t="s">
        <v>38</v>
      </c>
      <c r="D11" s="11" t="s">
        <v>64</v>
      </c>
      <c r="E11" s="11" t="s">
        <v>44</v>
      </c>
      <c r="F11" s="19" t="s">
        <v>60</v>
      </c>
      <c r="G11" s="19" t="str">
        <f>oknTax1Name</f>
        <v>Sales Tax</v>
      </c>
      <c r="H11" s="19" t="str">
        <f>oknTax2Name</f>
        <v>GST</v>
      </c>
      <c r="I11" s="19" t="s">
        <v>65</v>
      </c>
      <c r="J11" s="19" t="s">
        <v>48</v>
      </c>
      <c r="K11" s="19" t="s">
        <v>49</v>
      </c>
      <c r="L11" s="19" t="s">
        <v>45</v>
      </c>
      <c r="M11" s="19" t="s">
        <v>47</v>
      </c>
      <c r="N11" s="11" t="s">
        <v>50</v>
      </c>
      <c r="O11" s="11" t="s">
        <v>51</v>
      </c>
      <c r="P11" s="11" t="s">
        <v>52</v>
      </c>
      <c r="Q11" s="11" t="s">
        <v>62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1" customWidth="1"/>
    <col min="4" max="4" width="10.5703125" style="8" customWidth="1"/>
    <col min="5" max="5" width="17.85546875" style="8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10" customFormat="1" ht="50.25" customHeight="1" x14ac:dyDescent="0.2">
      <c r="C1" s="20"/>
      <c r="D1" s="16"/>
      <c r="E1" s="16"/>
      <c r="G1" s="5"/>
      <c r="H1" s="5"/>
      <c r="I1" s="5"/>
    </row>
    <row r="2" spans="2:12" ht="4.5" customHeight="1" x14ac:dyDescent="0.2"/>
    <row r="3" spans="2:12" ht="33" customHeight="1" x14ac:dyDescent="0.4">
      <c r="B3" s="94" t="str">
        <f>oknCompanyName</f>
        <v>Building Construction Contractor</v>
      </c>
      <c r="C3" s="22"/>
      <c r="L3" s="27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Hammond, LA  70403</v>
      </c>
      <c r="L5" s="28"/>
    </row>
    <row r="6" spans="2:12" x14ac:dyDescent="0.2">
      <c r="B6" s="1" t="str">
        <f>oknCompanyContact</f>
        <v>Phone</v>
      </c>
      <c r="L6" s="24"/>
    </row>
    <row r="7" spans="2:12" ht="21" customHeight="1" x14ac:dyDescent="0.2">
      <c r="B7" s="33" t="s">
        <v>43</v>
      </c>
      <c r="J7" s="15"/>
      <c r="K7" s="24"/>
      <c r="L7" s="24"/>
    </row>
    <row r="8" spans="2:12" ht="13.5" customHeight="1" x14ac:dyDescent="0.2">
      <c r="B8" s="2" t="s">
        <v>39</v>
      </c>
      <c r="C8" s="26"/>
    </row>
    <row r="9" spans="2:12" x14ac:dyDescent="0.2">
      <c r="B9" s="2" t="s">
        <v>42</v>
      </c>
      <c r="C9" s="26"/>
      <c r="D9" s="1"/>
      <c r="J9" s="29"/>
      <c r="K9" s="29"/>
      <c r="L9" s="29"/>
    </row>
    <row r="10" spans="2:12" ht="4.5" customHeight="1" x14ac:dyDescent="0.2"/>
    <row r="11" spans="2:12" s="3" customFormat="1" ht="15.75" customHeight="1" x14ac:dyDescent="0.2">
      <c r="B11" s="11" t="s">
        <v>66</v>
      </c>
      <c r="C11" s="12" t="s">
        <v>38</v>
      </c>
      <c r="D11" s="11" t="s">
        <v>44</v>
      </c>
      <c r="E11" s="11" t="s">
        <v>67</v>
      </c>
      <c r="F11" s="11" t="s">
        <v>17</v>
      </c>
      <c r="G11" s="4" t="s">
        <v>16</v>
      </c>
      <c r="H11" s="4" t="s">
        <v>68</v>
      </c>
      <c r="I11" s="4" t="s">
        <v>69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B20" sqref="B20"/>
    </sheetView>
  </sheetViews>
  <sheetFormatPr defaultRowHeight="12" x14ac:dyDescent="0.2"/>
  <cols>
    <col min="1" max="1" width="1" style="1" customWidth="1"/>
    <col min="2" max="2" width="10.5703125" style="97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10" customFormat="1" ht="50.25" customHeight="1" x14ac:dyDescent="0.2">
      <c r="B1" s="96"/>
      <c r="C1" s="20"/>
      <c r="D1" s="17"/>
      <c r="E1" s="17"/>
      <c r="F1" s="17"/>
      <c r="G1" s="5"/>
      <c r="H1" s="5"/>
    </row>
    <row r="2" spans="2:8" ht="3.75" customHeight="1" x14ac:dyDescent="0.2"/>
    <row r="3" spans="2:8" ht="33" customHeight="1" x14ac:dyDescent="0.4">
      <c r="B3" s="94" t="str">
        <f>oknCompanyName</f>
        <v>Building Construction Contractor</v>
      </c>
      <c r="C3" s="22"/>
      <c r="D3" s="34"/>
      <c r="E3" s="34"/>
    </row>
    <row r="4" spans="2:8" x14ac:dyDescent="0.2">
      <c r="B4" s="1" t="str">
        <f>oknCompanyAddress</f>
        <v>Address</v>
      </c>
      <c r="D4" s="34"/>
      <c r="E4" s="34"/>
    </row>
    <row r="5" spans="2:8" x14ac:dyDescent="0.2">
      <c r="B5" s="1" t="str">
        <f>oknCompanyCityStateZip</f>
        <v>Hammond, LA  70403</v>
      </c>
      <c r="D5" s="34"/>
      <c r="E5" s="34"/>
    </row>
    <row r="6" spans="2:8" x14ac:dyDescent="0.2">
      <c r="B6" s="1" t="str">
        <f>oknCompanyContact</f>
        <v>Phone</v>
      </c>
      <c r="D6" s="34"/>
      <c r="E6" s="34"/>
    </row>
    <row r="7" spans="2:8" ht="27.75" customHeight="1" x14ac:dyDescent="0.2"/>
    <row r="8" spans="2:8" ht="15.75" customHeight="1" x14ac:dyDescent="0.2">
      <c r="B8" s="98" t="s">
        <v>1</v>
      </c>
    </row>
    <row r="9" spans="2:8" ht="15.75" customHeight="1" x14ac:dyDescent="0.2">
      <c r="B9" s="2" t="s">
        <v>53</v>
      </c>
      <c r="C9" s="1"/>
      <c r="F9" s="176" t="s">
        <v>93</v>
      </c>
      <c r="G9" s="177"/>
      <c r="H9" s="99">
        <v>0</v>
      </c>
    </row>
    <row r="10" spans="2:8" ht="15.75" customHeight="1" x14ac:dyDescent="0.2">
      <c r="B10" s="2" t="s">
        <v>54</v>
      </c>
      <c r="C10" s="1"/>
      <c r="F10" s="178" t="s">
        <v>94</v>
      </c>
      <c r="G10" s="179"/>
      <c r="H10" s="100">
        <v>0</v>
      </c>
    </row>
    <row r="11" spans="2:8" ht="15.75" customHeight="1" x14ac:dyDescent="0.2">
      <c r="B11" s="2" t="s">
        <v>55</v>
      </c>
      <c r="C11" s="101"/>
      <c r="F11" s="102"/>
      <c r="G11" s="103"/>
    </row>
    <row r="12" spans="2:8" ht="15.75" customHeight="1" x14ac:dyDescent="0.2">
      <c r="B12" s="2" t="s">
        <v>56</v>
      </c>
      <c r="C12" s="1"/>
      <c r="F12" s="176" t="s">
        <v>95</v>
      </c>
      <c r="G12" s="177"/>
      <c r="H12" s="99">
        <v>0</v>
      </c>
    </row>
    <row r="13" spans="2:8" ht="15.75" customHeight="1" x14ac:dyDescent="0.2">
      <c r="B13" s="2" t="s">
        <v>58</v>
      </c>
      <c r="C13" s="1"/>
      <c r="F13" s="104" t="s">
        <v>96</v>
      </c>
      <c r="G13" s="105"/>
      <c r="H13" s="100">
        <v>0</v>
      </c>
    </row>
    <row r="14" spans="2:8" ht="15.75" customHeight="1" x14ac:dyDescent="0.2">
      <c r="B14" s="2" t="s">
        <v>57</v>
      </c>
      <c r="C14" s="1"/>
    </row>
    <row r="15" spans="2:8" ht="3" customHeight="1" x14ac:dyDescent="0.2"/>
    <row r="16" spans="2:8" ht="15.75" customHeight="1" x14ac:dyDescent="0.2">
      <c r="B16" s="106" t="s">
        <v>97</v>
      </c>
    </row>
    <row r="17" spans="2:8" ht="15.75" customHeight="1" x14ac:dyDescent="0.2">
      <c r="B17" s="2" t="s">
        <v>40</v>
      </c>
      <c r="C17" s="35"/>
    </row>
    <row r="18" spans="2:8" ht="15.75" customHeight="1" x14ac:dyDescent="0.2">
      <c r="B18" s="2" t="s">
        <v>41</v>
      </c>
      <c r="C18" s="35"/>
    </row>
    <row r="19" spans="2:8" ht="12" customHeight="1" x14ac:dyDescent="0.2"/>
    <row r="20" spans="2:8" ht="15.75" customHeight="1" x14ac:dyDescent="0.2">
      <c r="B20" s="12" t="s">
        <v>98</v>
      </c>
      <c r="C20" s="12" t="s">
        <v>99</v>
      </c>
      <c r="D20" s="12" t="s">
        <v>100</v>
      </c>
      <c r="E20" s="12" t="s">
        <v>101</v>
      </c>
      <c r="F20" s="12" t="s">
        <v>102</v>
      </c>
      <c r="G20" s="4" t="s">
        <v>103</v>
      </c>
      <c r="H20" s="4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21" customWidth="1"/>
    <col min="4" max="4" width="8.140625" style="3" customWidth="1"/>
    <col min="5" max="5" width="10.5703125" style="3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10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94" t="str">
        <f>oknCompanyName</f>
        <v>Building Construction Contractor</v>
      </c>
      <c r="C3" s="22"/>
      <c r="J3" s="30"/>
      <c r="M3" s="30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Hammond, LA  70403</v>
      </c>
      <c r="M5" s="32"/>
    </row>
    <row r="6" spans="2:14" x14ac:dyDescent="0.2">
      <c r="B6" s="1" t="str">
        <f>oknCompanyContact</f>
        <v>Phone</v>
      </c>
    </row>
    <row r="7" spans="2:14" ht="12.75" customHeight="1" x14ac:dyDescent="0.2">
      <c r="K7" s="31"/>
    </row>
    <row r="8" spans="2:14" ht="12.75" customHeight="1" x14ac:dyDescent="0.2">
      <c r="B8" s="33" t="s">
        <v>43</v>
      </c>
    </row>
    <row r="9" spans="2:14" ht="12.75" customHeight="1" x14ac:dyDescent="0.2">
      <c r="B9" s="2" t="s">
        <v>39</v>
      </c>
      <c r="C9" s="26"/>
    </row>
    <row r="10" spans="2:14" ht="12.75" customHeight="1" x14ac:dyDescent="0.2">
      <c r="B10" s="2" t="s">
        <v>42</v>
      </c>
      <c r="C10" s="26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1" t="s">
        <v>52</v>
      </c>
      <c r="C13" s="12" t="s">
        <v>38</v>
      </c>
      <c r="D13" s="11" t="s">
        <v>51</v>
      </c>
      <c r="E13" s="11" t="s">
        <v>44</v>
      </c>
      <c r="F13" s="19" t="s">
        <v>60</v>
      </c>
      <c r="G13" s="19" t="str">
        <f>oknTax1Name</f>
        <v>Sales Tax</v>
      </c>
      <c r="H13" s="19" t="str">
        <f>oknTax2Name</f>
        <v>GST</v>
      </c>
      <c r="I13" s="19" t="s">
        <v>46</v>
      </c>
      <c r="J13" s="19" t="s">
        <v>47</v>
      </c>
      <c r="K13" s="19" t="s">
        <v>48</v>
      </c>
      <c r="L13" s="19" t="s">
        <v>45</v>
      </c>
      <c r="M13" s="19" t="s">
        <v>49</v>
      </c>
      <c r="N13" s="11" t="s">
        <v>50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21" customWidth="1"/>
    <col min="4" max="4" width="10.5703125" style="3" customWidth="1"/>
    <col min="5" max="5" width="19.5703125" style="18" customWidth="1"/>
    <col min="6" max="6" width="11.7109375" style="18" hidden="1" customWidth="1"/>
    <col min="7" max="7" width="12.7109375" style="18" customWidth="1"/>
    <col min="8" max="8" width="12.7109375" style="18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10" customFormat="1" ht="50.25" customHeight="1" x14ac:dyDescent="0.2">
      <c r="C1" s="20"/>
      <c r="D1" s="25"/>
      <c r="E1" s="17"/>
      <c r="F1" s="17"/>
      <c r="G1" s="17"/>
      <c r="H1" s="17"/>
      <c r="I1" s="25"/>
    </row>
    <row r="2" spans="2:10" ht="3.75" customHeight="1" x14ac:dyDescent="0.2"/>
    <row r="3" spans="2:10" ht="33" customHeight="1" x14ac:dyDescent="0.4">
      <c r="B3" s="94" t="str">
        <f>oknCompanyName</f>
        <v>Building Construction Contractor</v>
      </c>
      <c r="C3" s="22"/>
      <c r="G3" s="30"/>
      <c r="H3" s="30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Hammond, LA  70403</v>
      </c>
      <c r="G5" s="32"/>
      <c r="H5" s="32"/>
    </row>
    <row r="6" spans="2:10" x14ac:dyDescent="0.2">
      <c r="B6" s="1" t="str">
        <f>oknCompanyContact</f>
        <v>Phone</v>
      </c>
    </row>
    <row r="7" spans="2:10" ht="12.75" customHeight="1" x14ac:dyDescent="0.2">
      <c r="E7" s="31"/>
    </row>
    <row r="8" spans="2:10" ht="12.75" customHeight="1" x14ac:dyDescent="0.2">
      <c r="B8" s="33" t="s">
        <v>43</v>
      </c>
    </row>
    <row r="9" spans="2:10" ht="12.75" customHeight="1" x14ac:dyDescent="0.2">
      <c r="B9" s="2" t="s">
        <v>39</v>
      </c>
      <c r="C9" s="26"/>
    </row>
    <row r="10" spans="2:10" ht="12.75" customHeight="1" x14ac:dyDescent="0.2">
      <c r="B10" s="2" t="s">
        <v>42</v>
      </c>
      <c r="C10" s="26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11" t="s">
        <v>105</v>
      </c>
      <c r="C13" s="12" t="s">
        <v>38</v>
      </c>
      <c r="D13" s="11" t="s">
        <v>44</v>
      </c>
      <c r="E13" s="19" t="s">
        <v>106</v>
      </c>
      <c r="F13" s="19" t="s">
        <v>107</v>
      </c>
      <c r="G13" s="19" t="s">
        <v>108</v>
      </c>
      <c r="H13" s="19" t="s">
        <v>109</v>
      </c>
      <c r="I13" s="11" t="s">
        <v>63</v>
      </c>
      <c r="J13" s="11" t="s">
        <v>110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7"/>
  <sheetViews>
    <sheetView showGridLines="0" showRowColHeaders="0" zoomScaleNormal="100" workbookViewId="0">
      <pane ySplit="2" topLeftCell="A3" activePane="bottomLeft" state="frozen"/>
      <selection pane="bottomLeft" activeCell="C9" sqref="C9"/>
    </sheetView>
  </sheetViews>
  <sheetFormatPr defaultColWidth="9.140625" defaultRowHeight="12" x14ac:dyDescent="0.2"/>
  <cols>
    <col min="1" max="1" width="1" style="1" customWidth="1"/>
    <col min="2" max="2" width="9.28515625" style="8" customWidth="1"/>
    <col min="3" max="3" width="12" style="21" customWidth="1"/>
    <col min="4" max="4" width="10" style="18" customWidth="1"/>
    <col min="5" max="5" width="12" style="18" hidden="1" customWidth="1"/>
    <col min="6" max="6" width="11.85546875" style="18" hidden="1" customWidth="1"/>
    <col min="7" max="7" width="10.5703125" style="18" hidden="1" customWidth="1"/>
    <col min="8" max="8" width="9.85546875" style="18" hidden="1" customWidth="1"/>
    <col min="9" max="9" width="10.85546875" style="18" customWidth="1"/>
    <col min="10" max="10" width="12.5703125" style="18" customWidth="1"/>
    <col min="11" max="11" width="11.85546875" style="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107" customFormat="1" ht="3.75" customHeight="1" x14ac:dyDescent="0.2">
      <c r="C1" s="108"/>
      <c r="D1" s="109"/>
      <c r="E1" s="110"/>
      <c r="H1" s="109"/>
      <c r="I1" s="109"/>
      <c r="J1" s="109"/>
      <c r="K1" s="109"/>
      <c r="L1" s="109"/>
      <c r="M1" s="109"/>
      <c r="N1" s="109"/>
      <c r="O1" s="110"/>
      <c r="P1" s="110"/>
    </row>
    <row r="2" spans="1:31" s="111" customFormat="1" ht="57" customHeight="1" x14ac:dyDescent="0.2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</row>
    <row r="3" spans="1:31" ht="3.75" customHeight="1" x14ac:dyDescent="0.2"/>
    <row r="4" spans="1:31" s="112" customFormat="1" ht="33" customHeight="1" x14ac:dyDescent="0.2">
      <c r="B4" s="113" t="str">
        <f t="array" ref="B4">oknCompanyName</f>
        <v>Building Construction Contractor</v>
      </c>
      <c r="C4" s="114"/>
      <c r="D4" s="115"/>
      <c r="E4" s="115"/>
      <c r="F4" s="116"/>
      <c r="G4" s="116"/>
      <c r="H4" s="116"/>
      <c r="I4" s="116"/>
      <c r="J4" s="181" t="s">
        <v>111</v>
      </c>
      <c r="K4" s="181"/>
      <c r="L4" s="181"/>
      <c r="M4" s="181"/>
      <c r="N4" s="181"/>
    </row>
    <row r="5" spans="1:31" x14ac:dyDescent="0.2">
      <c r="B5" s="24" t="str">
        <f t="array" ref="B5">oknCompanyAddress</f>
        <v>Address</v>
      </c>
      <c r="D5" s="34"/>
      <c r="E5" s="34"/>
    </row>
    <row r="6" spans="1:31" x14ac:dyDescent="0.2">
      <c r="B6" s="24" t="str">
        <f t="array" ref="B6">oknCompanyCityStateZip</f>
        <v>Hammond, LA  70403</v>
      </c>
      <c r="D6" s="34"/>
      <c r="E6" s="34"/>
    </row>
    <row r="7" spans="1:31" x14ac:dyDescent="0.2">
      <c r="B7" s="24" t="str">
        <f t="array" ref="B7">oknCompanyContact</f>
        <v>Phone</v>
      </c>
      <c r="D7" s="34"/>
      <c r="E7" s="34"/>
    </row>
    <row r="8" spans="1:31" ht="27.75" customHeight="1" x14ac:dyDescent="0.2">
      <c r="K8" s="9"/>
    </row>
    <row r="9" spans="1:31" ht="12.75" customHeight="1" x14ac:dyDescent="0.2">
      <c r="B9" s="13" t="s">
        <v>1</v>
      </c>
    </row>
    <row r="10" spans="1:31" ht="12.75" x14ac:dyDescent="0.2">
      <c r="B10" s="2" t="s">
        <v>53</v>
      </c>
      <c r="C10" s="1"/>
      <c r="K10"/>
      <c r="L10"/>
      <c r="M10"/>
      <c r="N10"/>
    </row>
    <row r="11" spans="1:31" ht="12.75" x14ac:dyDescent="0.2">
      <c r="B11" s="2" t="s">
        <v>54</v>
      </c>
      <c r="C11" s="1"/>
      <c r="K11"/>
      <c r="L11"/>
      <c r="M11"/>
      <c r="N11"/>
    </row>
    <row r="12" spans="1:31" ht="12.75" x14ac:dyDescent="0.2">
      <c r="B12" s="2" t="s">
        <v>55</v>
      </c>
      <c r="C12" s="1"/>
      <c r="K12"/>
      <c r="L12"/>
      <c r="M12"/>
      <c r="N12"/>
    </row>
    <row r="13" spans="1:31" ht="12.75" x14ac:dyDescent="0.2">
      <c r="B13" s="2" t="s">
        <v>56</v>
      </c>
      <c r="C13" s="1"/>
      <c r="K13"/>
      <c r="L13"/>
      <c r="M13"/>
      <c r="N13"/>
    </row>
    <row r="14" spans="1:31" ht="12.75" x14ac:dyDescent="0.2">
      <c r="B14" s="2" t="s">
        <v>58</v>
      </c>
      <c r="C14" s="1"/>
      <c r="K14"/>
      <c r="L14"/>
      <c r="M14"/>
      <c r="N14"/>
    </row>
    <row r="15" spans="1:31" x14ac:dyDescent="0.2">
      <c r="B15" s="2" t="s">
        <v>57</v>
      </c>
      <c r="C15" s="1"/>
      <c r="K15" s="6"/>
    </row>
    <row r="16" spans="1:31" ht="3.75" customHeight="1" x14ac:dyDescent="0.2">
      <c r="B16" s="14"/>
      <c r="K16" s="6"/>
    </row>
    <row r="17" spans="2:14" x14ac:dyDescent="0.2">
      <c r="B17" s="15" t="s">
        <v>97</v>
      </c>
      <c r="K17" s="6"/>
    </row>
    <row r="18" spans="2:14" x14ac:dyDescent="0.2">
      <c r="B18" s="2" t="s">
        <v>40</v>
      </c>
      <c r="C18" s="35"/>
      <c r="K18" s="6"/>
    </row>
    <row r="19" spans="2:14" ht="12" customHeight="1" x14ac:dyDescent="0.2">
      <c r="B19" s="2" t="s">
        <v>41</v>
      </c>
      <c r="C19" s="35"/>
    </row>
    <row r="20" spans="2:14" ht="12" customHeight="1" x14ac:dyDescent="0.2"/>
    <row r="21" spans="2:14" ht="12" customHeight="1" x14ac:dyDescent="0.2">
      <c r="B21" s="182" t="s">
        <v>112</v>
      </c>
      <c r="C21" s="183"/>
      <c r="D21" s="184" t="s">
        <v>113</v>
      </c>
      <c r="E21" s="185"/>
      <c r="F21" s="185"/>
      <c r="G21" s="185"/>
      <c r="H21" s="185"/>
      <c r="I21" s="186"/>
      <c r="J21" s="184" t="s">
        <v>114</v>
      </c>
      <c r="K21" s="186"/>
      <c r="L21" s="182" t="s">
        <v>115</v>
      </c>
      <c r="M21" s="183"/>
      <c r="N21" s="117" t="s">
        <v>47</v>
      </c>
    </row>
    <row r="22" spans="2:14" ht="12" customHeight="1" x14ac:dyDescent="0.2">
      <c r="B22" s="118">
        <f t="array" ref="B22">SUM(IF(oknAgDateTo-C25:C1001&lt;=30,1,0)*J25:J1001)</f>
        <v>0</v>
      </c>
      <c r="C22" s="119"/>
      <c r="D22" s="118">
        <f t="array" ref="D22">SUM(IF(oknAgDateTo-C25:C1001&lt;=60,1,0)*IF(oknAgDateTo-C25:C1001&gt;=31,1,0)*J25:J1001)</f>
        <v>0</v>
      </c>
      <c r="E22" s="120"/>
      <c r="F22" s="120"/>
      <c r="G22" s="120"/>
      <c r="H22" s="120"/>
      <c r="I22" s="119"/>
      <c r="J22" s="118">
        <f t="array" ref="J22">SUM(IF(oknAgDateTo-C25:C1001&lt;=90,1,0)*IF(oknAgDateTo-C25:C1001&gt;=61,1,0)*J25:J1001)</f>
        <v>0</v>
      </c>
      <c r="K22" s="119"/>
      <c r="L22" s="118">
        <f t="array" ref="L22">SUM(IF(oknAgDateTo-C25:C1001&gt;90,1,0)*J25:J1001)</f>
        <v>0</v>
      </c>
      <c r="M22" s="119"/>
      <c r="N22" s="121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117" t="s">
        <v>44</v>
      </c>
      <c r="C24" s="122" t="s">
        <v>38</v>
      </c>
      <c r="D24" s="123" t="s">
        <v>47</v>
      </c>
      <c r="E24" s="123" t="s">
        <v>45</v>
      </c>
      <c r="F24" s="123" t="str">
        <f t="array" ref="F24">oknTax1Name</f>
        <v>Sales Tax</v>
      </c>
      <c r="G24" s="123" t="str">
        <f t="array" ref="G24">oknTax2Name</f>
        <v>GST</v>
      </c>
      <c r="H24" s="123" t="s">
        <v>46</v>
      </c>
      <c r="I24" s="123" t="s">
        <v>48</v>
      </c>
      <c r="J24" s="123" t="s">
        <v>49</v>
      </c>
      <c r="K24" s="124" t="s">
        <v>50</v>
      </c>
      <c r="L24" s="117" t="s">
        <v>51</v>
      </c>
      <c r="M24" s="117" t="s">
        <v>52</v>
      </c>
      <c r="N24" s="117" t="s">
        <v>105</v>
      </c>
    </row>
    <row r="37" spans="1:17" s="18" customFormat="1" x14ac:dyDescent="0.2">
      <c r="A37" s="1"/>
      <c r="B37" s="8"/>
      <c r="C37" s="21"/>
      <c r="D37" s="125"/>
      <c r="K37" s="7"/>
      <c r="L37" s="1"/>
      <c r="M37" s="1"/>
      <c r="N37" s="1"/>
      <c r="O37" s="1"/>
      <c r="P37" s="1"/>
      <c r="Q37" s="1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8" customWidth="1"/>
    <col min="2" max="2" width="76" style="138" customWidth="1"/>
    <col min="3" max="256" width="9.140625" style="131"/>
    <col min="257" max="257" width="3" style="131" customWidth="1"/>
    <col min="258" max="258" width="76" style="131" customWidth="1"/>
    <col min="259" max="512" width="9.140625" style="131"/>
    <col min="513" max="513" width="3" style="131" customWidth="1"/>
    <col min="514" max="514" width="76" style="131" customWidth="1"/>
    <col min="515" max="768" width="9.140625" style="131"/>
    <col min="769" max="769" width="3" style="131" customWidth="1"/>
    <col min="770" max="770" width="76" style="131" customWidth="1"/>
    <col min="771" max="1024" width="9.140625" style="131"/>
    <col min="1025" max="1025" width="3" style="131" customWidth="1"/>
    <col min="1026" max="1026" width="76" style="131" customWidth="1"/>
    <col min="1027" max="1280" width="9.140625" style="131"/>
    <col min="1281" max="1281" width="3" style="131" customWidth="1"/>
    <col min="1282" max="1282" width="76" style="131" customWidth="1"/>
    <col min="1283" max="1536" width="9.140625" style="131"/>
    <col min="1537" max="1537" width="3" style="131" customWidth="1"/>
    <col min="1538" max="1538" width="76" style="131" customWidth="1"/>
    <col min="1539" max="1792" width="9.140625" style="131"/>
    <col min="1793" max="1793" width="3" style="131" customWidth="1"/>
    <col min="1794" max="1794" width="76" style="131" customWidth="1"/>
    <col min="1795" max="2048" width="9.140625" style="131"/>
    <col min="2049" max="2049" width="3" style="131" customWidth="1"/>
    <col min="2050" max="2050" width="76" style="131" customWidth="1"/>
    <col min="2051" max="2304" width="9.140625" style="131"/>
    <col min="2305" max="2305" width="3" style="131" customWidth="1"/>
    <col min="2306" max="2306" width="76" style="131" customWidth="1"/>
    <col min="2307" max="2560" width="9.140625" style="131"/>
    <col min="2561" max="2561" width="3" style="131" customWidth="1"/>
    <col min="2562" max="2562" width="76" style="131" customWidth="1"/>
    <col min="2563" max="2816" width="9.140625" style="131"/>
    <col min="2817" max="2817" width="3" style="131" customWidth="1"/>
    <col min="2818" max="2818" width="76" style="131" customWidth="1"/>
    <col min="2819" max="3072" width="9.140625" style="131"/>
    <col min="3073" max="3073" width="3" style="131" customWidth="1"/>
    <col min="3074" max="3074" width="76" style="131" customWidth="1"/>
    <col min="3075" max="3328" width="9.140625" style="131"/>
    <col min="3329" max="3329" width="3" style="131" customWidth="1"/>
    <col min="3330" max="3330" width="76" style="131" customWidth="1"/>
    <col min="3331" max="3584" width="9.140625" style="131"/>
    <col min="3585" max="3585" width="3" style="131" customWidth="1"/>
    <col min="3586" max="3586" width="76" style="131" customWidth="1"/>
    <col min="3587" max="3840" width="9.140625" style="131"/>
    <col min="3841" max="3841" width="3" style="131" customWidth="1"/>
    <col min="3842" max="3842" width="76" style="131" customWidth="1"/>
    <col min="3843" max="4096" width="9.140625" style="131"/>
    <col min="4097" max="4097" width="3" style="131" customWidth="1"/>
    <col min="4098" max="4098" width="76" style="131" customWidth="1"/>
    <col min="4099" max="4352" width="9.140625" style="131"/>
    <col min="4353" max="4353" width="3" style="131" customWidth="1"/>
    <col min="4354" max="4354" width="76" style="131" customWidth="1"/>
    <col min="4355" max="4608" width="9.140625" style="131"/>
    <col min="4609" max="4609" width="3" style="131" customWidth="1"/>
    <col min="4610" max="4610" width="76" style="131" customWidth="1"/>
    <col min="4611" max="4864" width="9.140625" style="131"/>
    <col min="4865" max="4865" width="3" style="131" customWidth="1"/>
    <col min="4866" max="4866" width="76" style="131" customWidth="1"/>
    <col min="4867" max="5120" width="9.140625" style="131"/>
    <col min="5121" max="5121" width="3" style="131" customWidth="1"/>
    <col min="5122" max="5122" width="76" style="131" customWidth="1"/>
    <col min="5123" max="5376" width="9.140625" style="131"/>
    <col min="5377" max="5377" width="3" style="131" customWidth="1"/>
    <col min="5378" max="5378" width="76" style="131" customWidth="1"/>
    <col min="5379" max="5632" width="9.140625" style="131"/>
    <col min="5633" max="5633" width="3" style="131" customWidth="1"/>
    <col min="5634" max="5634" width="76" style="131" customWidth="1"/>
    <col min="5635" max="5888" width="9.140625" style="131"/>
    <col min="5889" max="5889" width="3" style="131" customWidth="1"/>
    <col min="5890" max="5890" width="76" style="131" customWidth="1"/>
    <col min="5891" max="6144" width="9.140625" style="131"/>
    <col min="6145" max="6145" width="3" style="131" customWidth="1"/>
    <col min="6146" max="6146" width="76" style="131" customWidth="1"/>
    <col min="6147" max="6400" width="9.140625" style="131"/>
    <col min="6401" max="6401" width="3" style="131" customWidth="1"/>
    <col min="6402" max="6402" width="76" style="131" customWidth="1"/>
    <col min="6403" max="6656" width="9.140625" style="131"/>
    <col min="6657" max="6657" width="3" style="131" customWidth="1"/>
    <col min="6658" max="6658" width="76" style="131" customWidth="1"/>
    <col min="6659" max="6912" width="9.140625" style="131"/>
    <col min="6913" max="6913" width="3" style="131" customWidth="1"/>
    <col min="6914" max="6914" width="76" style="131" customWidth="1"/>
    <col min="6915" max="7168" width="9.140625" style="131"/>
    <col min="7169" max="7169" width="3" style="131" customWidth="1"/>
    <col min="7170" max="7170" width="76" style="131" customWidth="1"/>
    <col min="7171" max="7424" width="9.140625" style="131"/>
    <col min="7425" max="7425" width="3" style="131" customWidth="1"/>
    <col min="7426" max="7426" width="76" style="131" customWidth="1"/>
    <col min="7427" max="7680" width="9.140625" style="131"/>
    <col min="7681" max="7681" width="3" style="131" customWidth="1"/>
    <col min="7682" max="7682" width="76" style="131" customWidth="1"/>
    <col min="7683" max="7936" width="9.140625" style="131"/>
    <col min="7937" max="7937" width="3" style="131" customWidth="1"/>
    <col min="7938" max="7938" width="76" style="131" customWidth="1"/>
    <col min="7939" max="8192" width="9.140625" style="131"/>
    <col min="8193" max="8193" width="3" style="131" customWidth="1"/>
    <col min="8194" max="8194" width="76" style="131" customWidth="1"/>
    <col min="8195" max="8448" width="9.140625" style="131"/>
    <col min="8449" max="8449" width="3" style="131" customWidth="1"/>
    <col min="8450" max="8450" width="76" style="131" customWidth="1"/>
    <col min="8451" max="8704" width="9.140625" style="131"/>
    <col min="8705" max="8705" width="3" style="131" customWidth="1"/>
    <col min="8706" max="8706" width="76" style="131" customWidth="1"/>
    <col min="8707" max="8960" width="9.140625" style="131"/>
    <col min="8961" max="8961" width="3" style="131" customWidth="1"/>
    <col min="8962" max="8962" width="76" style="131" customWidth="1"/>
    <col min="8963" max="9216" width="9.140625" style="131"/>
    <col min="9217" max="9217" width="3" style="131" customWidth="1"/>
    <col min="9218" max="9218" width="76" style="131" customWidth="1"/>
    <col min="9219" max="9472" width="9.140625" style="131"/>
    <col min="9473" max="9473" width="3" style="131" customWidth="1"/>
    <col min="9474" max="9474" width="76" style="131" customWidth="1"/>
    <col min="9475" max="9728" width="9.140625" style="131"/>
    <col min="9729" max="9729" width="3" style="131" customWidth="1"/>
    <col min="9730" max="9730" width="76" style="131" customWidth="1"/>
    <col min="9731" max="9984" width="9.140625" style="131"/>
    <col min="9985" max="9985" width="3" style="131" customWidth="1"/>
    <col min="9986" max="9986" width="76" style="131" customWidth="1"/>
    <col min="9987" max="10240" width="9.140625" style="131"/>
    <col min="10241" max="10241" width="3" style="131" customWidth="1"/>
    <col min="10242" max="10242" width="76" style="131" customWidth="1"/>
    <col min="10243" max="10496" width="9.140625" style="131"/>
    <col min="10497" max="10497" width="3" style="131" customWidth="1"/>
    <col min="10498" max="10498" width="76" style="131" customWidth="1"/>
    <col min="10499" max="10752" width="9.140625" style="131"/>
    <col min="10753" max="10753" width="3" style="131" customWidth="1"/>
    <col min="10754" max="10754" width="76" style="131" customWidth="1"/>
    <col min="10755" max="11008" width="9.140625" style="131"/>
    <col min="11009" max="11009" width="3" style="131" customWidth="1"/>
    <col min="11010" max="11010" width="76" style="131" customWidth="1"/>
    <col min="11011" max="11264" width="9.140625" style="131"/>
    <col min="11265" max="11265" width="3" style="131" customWidth="1"/>
    <col min="11266" max="11266" width="76" style="131" customWidth="1"/>
    <col min="11267" max="11520" width="9.140625" style="131"/>
    <col min="11521" max="11521" width="3" style="131" customWidth="1"/>
    <col min="11522" max="11522" width="76" style="131" customWidth="1"/>
    <col min="11523" max="11776" width="9.140625" style="131"/>
    <col min="11777" max="11777" width="3" style="131" customWidth="1"/>
    <col min="11778" max="11778" width="76" style="131" customWidth="1"/>
    <col min="11779" max="12032" width="9.140625" style="131"/>
    <col min="12033" max="12033" width="3" style="131" customWidth="1"/>
    <col min="12034" max="12034" width="76" style="131" customWidth="1"/>
    <col min="12035" max="12288" width="9.140625" style="131"/>
    <col min="12289" max="12289" width="3" style="131" customWidth="1"/>
    <col min="12290" max="12290" width="76" style="131" customWidth="1"/>
    <col min="12291" max="12544" width="9.140625" style="131"/>
    <col min="12545" max="12545" width="3" style="131" customWidth="1"/>
    <col min="12546" max="12546" width="76" style="131" customWidth="1"/>
    <col min="12547" max="12800" width="9.140625" style="131"/>
    <col min="12801" max="12801" width="3" style="131" customWidth="1"/>
    <col min="12802" max="12802" width="76" style="131" customWidth="1"/>
    <col min="12803" max="13056" width="9.140625" style="131"/>
    <col min="13057" max="13057" width="3" style="131" customWidth="1"/>
    <col min="13058" max="13058" width="76" style="131" customWidth="1"/>
    <col min="13059" max="13312" width="9.140625" style="131"/>
    <col min="13313" max="13313" width="3" style="131" customWidth="1"/>
    <col min="13314" max="13314" width="76" style="131" customWidth="1"/>
    <col min="13315" max="13568" width="9.140625" style="131"/>
    <col min="13569" max="13569" width="3" style="131" customWidth="1"/>
    <col min="13570" max="13570" width="76" style="131" customWidth="1"/>
    <col min="13571" max="13824" width="9.140625" style="131"/>
    <col min="13825" max="13825" width="3" style="131" customWidth="1"/>
    <col min="13826" max="13826" width="76" style="131" customWidth="1"/>
    <col min="13827" max="14080" width="9.140625" style="131"/>
    <col min="14081" max="14081" width="3" style="131" customWidth="1"/>
    <col min="14082" max="14082" width="76" style="131" customWidth="1"/>
    <col min="14083" max="14336" width="9.140625" style="131"/>
    <col min="14337" max="14337" width="3" style="131" customWidth="1"/>
    <col min="14338" max="14338" width="76" style="131" customWidth="1"/>
    <col min="14339" max="14592" width="9.140625" style="131"/>
    <col min="14593" max="14593" width="3" style="131" customWidth="1"/>
    <col min="14594" max="14594" width="76" style="131" customWidth="1"/>
    <col min="14595" max="14848" width="9.140625" style="131"/>
    <col min="14849" max="14849" width="3" style="131" customWidth="1"/>
    <col min="14850" max="14850" width="76" style="131" customWidth="1"/>
    <col min="14851" max="15104" width="9.140625" style="131"/>
    <col min="15105" max="15105" width="3" style="131" customWidth="1"/>
    <col min="15106" max="15106" width="76" style="131" customWidth="1"/>
    <col min="15107" max="15360" width="9.140625" style="131"/>
    <col min="15361" max="15361" width="3" style="131" customWidth="1"/>
    <col min="15362" max="15362" width="76" style="131" customWidth="1"/>
    <col min="15363" max="15616" width="9.140625" style="131"/>
    <col min="15617" max="15617" width="3" style="131" customWidth="1"/>
    <col min="15618" max="15618" width="76" style="131" customWidth="1"/>
    <col min="15619" max="15872" width="9.140625" style="131"/>
    <col min="15873" max="15873" width="3" style="131" customWidth="1"/>
    <col min="15874" max="15874" width="76" style="131" customWidth="1"/>
    <col min="15875" max="16128" width="9.140625" style="131"/>
    <col min="16129" max="16129" width="3" style="131" customWidth="1"/>
    <col min="16130" max="16130" width="76" style="131" customWidth="1"/>
    <col min="16131" max="16384" width="9.140625" style="131"/>
  </cols>
  <sheetData>
    <row r="1" spans="1:3" ht="32.1" customHeight="1" x14ac:dyDescent="0.3">
      <c r="A1" s="128"/>
      <c r="B1" s="129" t="s">
        <v>126</v>
      </c>
      <c r="C1" s="130"/>
    </row>
    <row r="2" spans="1:3" ht="16.5" x14ac:dyDescent="0.3">
      <c r="A2" s="128"/>
      <c r="B2" s="132"/>
      <c r="C2" s="130"/>
    </row>
    <row r="3" spans="1:3" ht="16.5" x14ac:dyDescent="0.3">
      <c r="A3" s="128"/>
      <c r="B3" s="133" t="s">
        <v>117</v>
      </c>
      <c r="C3" s="130"/>
    </row>
    <row r="4" spans="1:3" x14ac:dyDescent="0.3">
      <c r="A4" s="128"/>
      <c r="B4" s="139" t="s">
        <v>118</v>
      </c>
      <c r="C4" s="130"/>
    </row>
    <row r="5" spans="1:3" ht="16.5" x14ac:dyDescent="0.3">
      <c r="A5" s="128"/>
      <c r="B5" s="134"/>
      <c r="C5" s="130"/>
    </row>
    <row r="6" spans="1:3" ht="16.5" x14ac:dyDescent="0.3">
      <c r="A6" s="128"/>
      <c r="B6" s="135" t="s">
        <v>119</v>
      </c>
      <c r="C6" s="130"/>
    </row>
    <row r="7" spans="1:3" ht="16.5" x14ac:dyDescent="0.3">
      <c r="A7" s="128"/>
      <c r="B7" s="134"/>
      <c r="C7" s="130"/>
    </row>
    <row r="8" spans="1:3" ht="46.5" x14ac:dyDescent="0.3">
      <c r="A8" s="128"/>
      <c r="B8" s="134" t="s">
        <v>120</v>
      </c>
      <c r="C8" s="130"/>
    </row>
    <row r="9" spans="1:3" ht="16.5" x14ac:dyDescent="0.3">
      <c r="A9" s="128"/>
      <c r="B9" s="134"/>
      <c r="C9" s="130"/>
    </row>
    <row r="10" spans="1:3" ht="31.5" x14ac:dyDescent="0.3">
      <c r="A10" s="128"/>
      <c r="B10" s="134" t="s">
        <v>121</v>
      </c>
      <c r="C10" s="130"/>
    </row>
    <row r="11" spans="1:3" ht="16.5" x14ac:dyDescent="0.3">
      <c r="A11" s="128"/>
      <c r="B11" s="134"/>
      <c r="C11" s="130"/>
    </row>
    <row r="12" spans="1:3" ht="31.5" x14ac:dyDescent="0.3">
      <c r="A12" s="128"/>
      <c r="B12" s="134" t="s">
        <v>122</v>
      </c>
      <c r="C12" s="130"/>
    </row>
    <row r="13" spans="1:3" ht="16.5" x14ac:dyDescent="0.3">
      <c r="A13" s="128"/>
      <c r="B13" s="134"/>
      <c r="C13" s="130"/>
    </row>
    <row r="14" spans="1:3" x14ac:dyDescent="0.3">
      <c r="A14" s="128"/>
      <c r="B14" s="136" t="s">
        <v>123</v>
      </c>
      <c r="C14" s="130"/>
    </row>
    <row r="15" spans="1:3" ht="15.75" x14ac:dyDescent="0.3">
      <c r="A15" s="128"/>
      <c r="B15" s="140" t="s">
        <v>124</v>
      </c>
      <c r="C15" s="130"/>
    </row>
    <row r="16" spans="1:3" ht="16.5" x14ac:dyDescent="0.3">
      <c r="A16" s="128"/>
      <c r="B16" s="137"/>
      <c r="C16" s="130"/>
    </row>
    <row r="17" spans="1:3" ht="32.25" x14ac:dyDescent="0.3">
      <c r="A17" s="128"/>
      <c r="B17" s="134" t="s">
        <v>125</v>
      </c>
      <c r="C17" s="130"/>
    </row>
    <row r="18" spans="1:3" x14ac:dyDescent="0.3">
      <c r="A18" s="128"/>
      <c r="B18" s="128"/>
      <c r="C18" s="130"/>
    </row>
    <row r="19" spans="1:3" x14ac:dyDescent="0.3">
      <c r="A19" s="128"/>
      <c r="B19" s="128"/>
      <c r="C19" s="130"/>
    </row>
    <row r="20" spans="1:3" x14ac:dyDescent="0.3">
      <c r="A20" s="128"/>
      <c r="B20" s="128"/>
      <c r="C20" s="130"/>
    </row>
    <row r="21" spans="1:3" x14ac:dyDescent="0.3">
      <c r="A21" s="128"/>
      <c r="B21" s="128"/>
      <c r="C21" s="130"/>
    </row>
    <row r="22" spans="1:3" x14ac:dyDescent="0.3">
      <c r="A22" s="128"/>
      <c r="B22" s="128"/>
      <c r="C22" s="130"/>
    </row>
    <row r="23" spans="1:3" x14ac:dyDescent="0.3">
      <c r="A23" s="128"/>
      <c r="B23" s="128"/>
      <c r="C23" s="130"/>
    </row>
    <row r="24" spans="1:3" x14ac:dyDescent="0.3">
      <c r="A24" s="128"/>
      <c r="B24" s="128"/>
      <c r="C24" s="130"/>
    </row>
    <row r="25" spans="1:3" x14ac:dyDescent="0.3">
      <c r="A25" s="128"/>
      <c r="B25" s="128"/>
      <c r="C25" s="130"/>
    </row>
    <row r="26" spans="1:3" x14ac:dyDescent="0.3">
      <c r="A26" s="128"/>
      <c r="B26" s="128"/>
      <c r="C26" s="130"/>
    </row>
    <row r="27" spans="1:3" x14ac:dyDescent="0.3">
      <c r="A27" s="128"/>
      <c r="B27" s="128"/>
      <c r="C27" s="130"/>
    </row>
    <row r="28" spans="1:3" x14ac:dyDescent="0.3">
      <c r="A28" s="128"/>
      <c r="B28" s="128"/>
      <c r="C28" s="130"/>
    </row>
    <row r="29" spans="1:3" x14ac:dyDescent="0.3">
      <c r="A29" s="128"/>
      <c r="B29" s="128"/>
      <c r="C29" s="130"/>
    </row>
  </sheetData>
  <hyperlinks>
    <hyperlink ref="B14" r:id="rId1" display="See License Agreement" xr:uid="{00000000-0004-0000-0800-000000000000}"/>
    <hyperlink ref="B4" r:id="rId2" tooltip="View online document" display="http://www.invoicingtemplate.com/excelinvoicetemplateconstruction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943D1-AD53-42B8-A521-384D4D53BB8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10</v>
      </c>
      <c r="B5" t="s">
        <v>70</v>
      </c>
    </row>
    <row r="6" spans="1:5" x14ac:dyDescent="0.2">
      <c r="A6" s="1" t="s">
        <v>11</v>
      </c>
      <c r="B6" s="2" t="s">
        <v>85</v>
      </c>
    </row>
    <row r="7" spans="1:5" x14ac:dyDescent="0.2">
      <c r="A7" s="1" t="s">
        <v>18</v>
      </c>
      <c r="B7" s="1">
        <v>2</v>
      </c>
      <c r="D7" s="1" t="s">
        <v>19</v>
      </c>
      <c r="E7" s="1" t="s">
        <v>20</v>
      </c>
    </row>
    <row r="8" spans="1:5" x14ac:dyDescent="0.2">
      <c r="A8" s="1" t="s">
        <v>21</v>
      </c>
      <c r="B8" s="1">
        <v>1</v>
      </c>
    </row>
    <row r="9" spans="1:5" x14ac:dyDescent="0.2">
      <c r="A9" s="1" t="s">
        <v>22</v>
      </c>
      <c r="B9" s="1">
        <v>1</v>
      </c>
    </row>
    <row r="10" spans="1:5" x14ac:dyDescent="0.2">
      <c r="A10" s="1" t="s">
        <v>23</v>
      </c>
      <c r="B10" s="1">
        <v>1</v>
      </c>
    </row>
    <row r="11" spans="1:5" x14ac:dyDescent="0.2">
      <c r="A11" s="1" t="s">
        <v>24</v>
      </c>
      <c r="B11" s="1">
        <v>1</v>
      </c>
    </row>
    <row r="12" spans="1:5" x14ac:dyDescent="0.2">
      <c r="A12" s="1" t="s">
        <v>25</v>
      </c>
      <c r="B12" s="1">
        <v>1</v>
      </c>
    </row>
    <row r="13" spans="1:5" x14ac:dyDescent="0.2">
      <c r="A13" s="1" t="s">
        <v>26</v>
      </c>
    </row>
    <row r="14" spans="1:5" ht="12.75" x14ac:dyDescent="0.2">
      <c r="A14" t="s">
        <v>27</v>
      </c>
      <c r="B14" s="1">
        <v>0</v>
      </c>
    </row>
    <row r="15" spans="1:5" x14ac:dyDescent="0.2">
      <c r="A15" s="1" t="s">
        <v>28</v>
      </c>
      <c r="B15" s="1" t="s">
        <v>33</v>
      </c>
    </row>
    <row r="16" spans="1:5" x14ac:dyDescent="0.2">
      <c r="A16" s="1" t="s">
        <v>29</v>
      </c>
      <c r="B16" s="1">
        <v>1</v>
      </c>
    </row>
    <row r="17" spans="1:2" x14ac:dyDescent="0.2">
      <c r="A17" s="1" t="s">
        <v>32</v>
      </c>
      <c r="B17" s="1">
        <v>1</v>
      </c>
    </row>
    <row r="18" spans="1:2" x14ac:dyDescent="0.2">
      <c r="A18" s="1" t="s">
        <v>30</v>
      </c>
      <c r="B18" s="1">
        <v>1</v>
      </c>
    </row>
    <row r="19" spans="1:2" x14ac:dyDescent="0.2">
      <c r="A19" s="1" t="s">
        <v>31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127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241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oknJobName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oknLotNo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oknSubdivision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Aging!Print_Area</vt:lpstr>
      <vt:lpstr>Invoice!Print_Area</vt:lpstr>
      <vt:lpstr>Aging!Print_Titles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Construction Bill Format</dc:title>
  <dc:subject>"Building Construction Bill Format" summary: Designed for general contractors and operative builders in the construction industry, this free building construction bill format in Excel is suitable for small businesses like family owned and operated contractor.</dc:subject>
  <dc:creator>https://www.invoicingtemplate.com/</dc:creator>
  <cp:keywords/>
  <dc:description>https://www.invoicingtemplate.com/excelinvoicetemplateconstruction.html</dc:description>
  <cp:lastModifiedBy>liangjun yu</cp:lastModifiedBy>
  <cp:lastPrinted>2018-11-24T10:15:08Z</cp:lastPrinted>
  <dcterms:created xsi:type="dcterms:W3CDTF">2000-07-27T22:24:14Z</dcterms:created>
  <dcterms:modified xsi:type="dcterms:W3CDTF">2024-04-10T06:17:04Z</dcterms:modified>
  <cp:category>Building Construction Bill Format, Construction Bill Format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