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4130\"/>
    </mc:Choice>
  </mc:AlternateContent>
  <xr:revisionPtr revIDLastSave="0" documentId="13_ncr:1_{3F9C0C77-2A10-4AE4-A634-D081947A3940}" xr6:coauthVersionLast="47" xr6:coauthVersionMax="47" xr10:uidLastSave="{00000000-0000-0000-0000-000000000000}"/>
  <bookViews>
    <workbookView xWindow="-120" yWindow="-120" windowWidth="29040" windowHeight="15720" tabRatio="602" xr2:uid="{00000000-000D-0000-FFFF-FFFF00000000}"/>
  </bookViews>
  <sheets>
    <sheet name="Invoice" sheetId="1" r:id="rId1"/>
    <sheet name="UniformSoftware.com" sheetId="18" r:id="rId2"/>
  </sheets>
  <definedNames>
    <definedName name="InvoicingTemplateLinkTarget" hidden="1">#REF!</definedName>
    <definedName name="oknAgBalanceDue">#REF!</definedName>
    <definedName name="oknAgDateFrom">#REF!</definedName>
    <definedName name="oknAgDateTo">#REF!</definedName>
    <definedName name="oknAgDueDate">#REF!</definedName>
    <definedName name="oknAgHdrAddress">#REF!</definedName>
    <definedName name="oknAgHdrCityStateZip">#REF!</definedName>
    <definedName name="oknAgHdrCountry">#REF!</definedName>
    <definedName name="oknAgHdrCustomerID">#REF!</definedName>
    <definedName name="oknAgHdrCustomerName">#REF!</definedName>
    <definedName name="oknAgHdrPhone">#REF!</definedName>
    <definedName name="oknAgHdrWhoEmail">#REF!</definedName>
    <definedName name="oknAgInvoiceDate">#REF!</definedName>
    <definedName name="oknAgInvoiceID">#REF!</definedName>
    <definedName name="oknAgOrderID">#REF!</definedName>
    <definedName name="oknAgPayments">#REF!</definedName>
    <definedName name="oknAgPaymentTerm">#REF!</definedName>
    <definedName name="oknAgSalesRepName">#REF!</definedName>
    <definedName name="oknAgShippingCost">#REF!</definedName>
    <definedName name="oknAgSubtotal">#REF!</definedName>
    <definedName name="oknAgTax1">#REF!</definedName>
    <definedName name="oknAgTax2">#REF!</definedName>
    <definedName name="oknAgTotal">#REF!</definedName>
    <definedName name="oknBalanceDue">Invoice!$L$38</definedName>
    <definedName name="oknCompanyAddress">Invoice!$G$4</definedName>
    <definedName name="oknCompanyCityStateZip">Invoice!$G$5</definedName>
    <definedName name="oknCompanyContact">Invoice!$G$6</definedName>
    <definedName name="oknCompanyName">Invoice!$G$3</definedName>
    <definedName name="oknCost_1">Invoice!$D$20</definedName>
    <definedName name="oknCost_10">Invoice!$D$29</definedName>
    <definedName name="oknCost_11">Invoice!$D$30</definedName>
    <definedName name="oknCost_12">Invoice!$D$31</definedName>
    <definedName name="oknCost_2">Invoice!$D$21</definedName>
    <definedName name="oknCost_3">Invoice!$D$22</definedName>
    <definedName name="oknCost_4">Invoice!$D$23</definedName>
    <definedName name="oknCost_5">Invoice!$D$24</definedName>
    <definedName name="oknCost_6">Invoice!$D$25</definedName>
    <definedName name="oknCost_7">Invoice!$D$26</definedName>
    <definedName name="oknCost_8">Invoice!$D$27</definedName>
    <definedName name="oknCost_9">Invoice!$D$28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Invoice!$L$17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Invoice!$L$5</definedName>
    <definedName name="oknInvoiceID">Invoice!$L$6</definedName>
    <definedName name="oknJobName">Invoice!$K$10</definedName>
    <definedName name="oknLineTotal_1">Invoice!$L$20</definedName>
    <definedName name="oknLineTotal_10">Invoice!$L$29</definedName>
    <definedName name="oknLineTotal_11">Invoice!$L$30</definedName>
    <definedName name="oknLineTotal_12">Invoice!$L$31</definedName>
    <definedName name="oknLineTotal_2">Invoice!$L$21</definedName>
    <definedName name="oknLineTotal_3">Invoice!$L$22</definedName>
    <definedName name="oknLineTotal_4">Invoice!$L$23</definedName>
    <definedName name="oknLineTotal_5">Invoice!$L$24</definedName>
    <definedName name="oknLineTotal_6">Invoice!$L$25</definedName>
    <definedName name="oknLineTotal_7">Invoice!$L$26</definedName>
    <definedName name="oknLineTotal_8">Invoice!$L$27</definedName>
    <definedName name="oknLineTotal_9">Invoice!$L$28</definedName>
    <definedName name="oknLineTotalTaxable">Invoice!$D$32</definedName>
    <definedName name="oknLotNo">Invoice!$K$12</definedName>
    <definedName name="oknPayments">Invoice!$L$37</definedName>
    <definedName name="oknPaymentTerm">Invoice!$K$17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Invoice!$K$20</definedName>
    <definedName name="oknPrice_10">Invoice!$K$29</definedName>
    <definedName name="oknPrice_11">Invoice!$K$30</definedName>
    <definedName name="oknPrice_12">Invoice!$K$31</definedName>
    <definedName name="oknPrice_2">Invoice!$K$21</definedName>
    <definedName name="oknPrice_3">Invoice!$K$22</definedName>
    <definedName name="oknPrice_4">Invoice!$K$23</definedName>
    <definedName name="oknPrice_5">Invoice!$K$24</definedName>
    <definedName name="oknPrice_6">Invoice!$K$25</definedName>
    <definedName name="oknPrice_7">Invoice!$K$26</definedName>
    <definedName name="oknPrice_8">Invoice!$K$27</definedName>
    <definedName name="oknPrice_9">Invoice!$K$28</definedName>
    <definedName name="oknPrInvoiceID">#REF!</definedName>
    <definedName name="oknPrNotes">#REF!</definedName>
    <definedName name="oknProductID_1">Invoice!$A$20</definedName>
    <definedName name="oknProductID_10">Invoice!$A$29</definedName>
    <definedName name="oknProductID_11">Invoice!$A$30</definedName>
    <definedName name="oknProductID_12">Invoice!$A$31</definedName>
    <definedName name="oknProductID_2">Invoice!$A$21</definedName>
    <definedName name="oknProductID_3">Invoice!$A$22</definedName>
    <definedName name="oknProductID_4">Invoice!$A$23</definedName>
    <definedName name="oknProductID_5">Invoice!$A$24</definedName>
    <definedName name="oknProductID_6">Invoice!$A$25</definedName>
    <definedName name="oknProductID_7">Invoice!$A$26</definedName>
    <definedName name="oknProductID_8">Invoice!$A$27</definedName>
    <definedName name="oknProductID_9">Invoice!$A$28</definedName>
    <definedName name="oknProductName_1">Invoice!$F$20</definedName>
    <definedName name="oknProductName_10">Invoice!$F$29</definedName>
    <definedName name="oknProductName_11">Invoice!$F$30</definedName>
    <definedName name="oknProductName_12">Invoice!$F$31</definedName>
    <definedName name="oknProductName_2">Invoice!$F$21</definedName>
    <definedName name="oknProductName_3">Invoice!$F$22</definedName>
    <definedName name="oknProductName_4">Invoice!$F$23</definedName>
    <definedName name="oknProductName_5">Invoice!$F$24</definedName>
    <definedName name="oknProductName_6">Invoice!$F$25</definedName>
    <definedName name="oknProductName_7">Invoice!$F$26</definedName>
    <definedName name="oknProductName_8">Invoice!$F$27</definedName>
    <definedName name="oknProductName_9">Invoice!$F$28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Invoice!$I$20</definedName>
    <definedName name="oknQuantity_10">Invoice!$I$29</definedName>
    <definedName name="oknQuantity_11">Invoice!$I$30</definedName>
    <definedName name="oknQuantity_12">Invoice!$I$31</definedName>
    <definedName name="oknQuantity_2">Invoice!$I$21</definedName>
    <definedName name="oknQuantity_3">Invoice!$I$22</definedName>
    <definedName name="oknQuantity_4">Invoice!$I$23</definedName>
    <definedName name="oknQuantity_5">Invoice!$I$24</definedName>
    <definedName name="oknQuantity_6">Invoice!$I$25</definedName>
    <definedName name="oknQuantity_7">Invoice!$I$26</definedName>
    <definedName name="oknQuantity_8">Invoice!$I$27</definedName>
    <definedName name="oknQuantity_9">Invoice!$I$28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Invoice!$F$17</definedName>
    <definedName name="oknSavingInvoiceClearWorksheet" hidden="1">#REF!</definedName>
    <definedName name="oknSavingInvoicePromptForPayment" hidden="1">#REF!</definedName>
    <definedName name="oknShipContact">Invoice!$K$14</definedName>
    <definedName name="oknShipCountry">Invoice!$K$13</definedName>
    <definedName name="oknShipDate">Invoice!$H$17</definedName>
    <definedName name="oknShippingCost">Invoice!$L$35</definedName>
    <definedName name="oknShipVia">Invoice!$I$17</definedName>
    <definedName name="oknStatus">Invoice!$A$6</definedName>
    <definedName name="oknSubdivision">Invoice!$K$11</definedName>
    <definedName name="oknSubTotal">Invoice!$L$32</definedName>
    <definedName name="oknTax1">Invoice!$L$33</definedName>
    <definedName name="oknTax1Name">Invoice!$J$33</definedName>
    <definedName name="oknTax1Rate">Invoice!$K$33</definedName>
    <definedName name="oknTax1RateDefault">Invoice!$C$12</definedName>
    <definedName name="oknTax2">Invoice!$L$34</definedName>
    <definedName name="oknTax2IsAppliedToTax1">Invoice!$C$10</definedName>
    <definedName name="oknTax2Name">Invoice!$J$34</definedName>
    <definedName name="oknTax2Rate">Invoice!$K$34</definedName>
    <definedName name="oknTax2RateDefault">Invoice!$C$13</definedName>
    <definedName name="oknTaxable_1">Invoice!$C$20</definedName>
    <definedName name="oknTaxable_10">Invoice!$C$29</definedName>
    <definedName name="oknTaxable_11">Invoice!$C$30</definedName>
    <definedName name="oknTaxable_12">Invoice!$C$31</definedName>
    <definedName name="oknTaxable_2">Invoice!$C$21</definedName>
    <definedName name="oknTaxable_3">Invoice!$C$22</definedName>
    <definedName name="oknTaxable_4">Invoice!$C$23</definedName>
    <definedName name="oknTaxable_5">Invoice!$C$24</definedName>
    <definedName name="oknTaxable_6">Invoice!$C$25</definedName>
    <definedName name="oknTaxable_7">Invoice!$C$26</definedName>
    <definedName name="oknTaxable_8">Invoice!$C$27</definedName>
    <definedName name="oknTaxable_9">Invoice!$C$28</definedName>
    <definedName name="oknTaxTotalIncludingShippingCost">Invoice!$C$11</definedName>
    <definedName name="oknTaxType">Invoice!$C$9</definedName>
    <definedName name="oknTotal">Invoice!$L$36</definedName>
    <definedName name="oknWhoAddress">Invoice!$F$11</definedName>
    <definedName name="oknWhoCityStateZip">Invoice!$F$12</definedName>
    <definedName name="oknWhoEmail">Invoice!$F$13</definedName>
    <definedName name="oknWhoID">Invoice!$A$9</definedName>
    <definedName name="oknWhoName">Invoice!$F$10</definedName>
    <definedName name="oknWhoPhone">Invoice!$F$14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Invoice!$F$3:$L$41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0" i="1" l="1"/>
  <c r="L21" i="1"/>
  <c r="L22" i="1"/>
  <c r="L23" i="1"/>
  <c r="L24" i="1"/>
  <c r="L25" i="1"/>
  <c r="L26" i="1"/>
  <c r="L27" i="1"/>
  <c r="L28" i="1"/>
  <c r="L29" i="1"/>
  <c r="L30" i="1"/>
  <c r="L31" i="1"/>
  <c r="L34" i="1"/>
  <c r="D32" i="1" l="1" a="1"/>
  <c r="D32" i="1" s="1"/>
  <c r="L33" i="1" s="1"/>
  <c r="L32" i="1"/>
  <c r="L36" i="1" l="1"/>
  <c r="L38" i="1" s="1"/>
</calcChain>
</file>

<file path=xl/sharedStrings.xml><?xml version="1.0" encoding="utf-8"?>
<sst xmlns="http://schemas.openxmlformats.org/spreadsheetml/2006/main" count="44" uniqueCount="42">
  <si>
    <t>DATE:</t>
  </si>
  <si>
    <t>SHIPPING &amp; HANDLING</t>
  </si>
  <si>
    <t>TOTAL</t>
  </si>
  <si>
    <t>Line Total</t>
    <phoneticPr fontId="5" type="noConversion"/>
  </si>
  <si>
    <t>Unit Price</t>
    <phoneticPr fontId="5" type="noConversion"/>
  </si>
  <si>
    <t>Quantity</t>
    <phoneticPr fontId="5" type="noConversion"/>
  </si>
  <si>
    <t>SUBTOTAL</t>
    <phoneticPr fontId="5" type="noConversion"/>
  </si>
  <si>
    <t>Terms</t>
    <phoneticPr fontId="5" type="noConversion"/>
  </si>
  <si>
    <t>Description</t>
    <phoneticPr fontId="5" type="noConversion"/>
  </si>
  <si>
    <t>Taxable</t>
    <phoneticPr fontId="5" type="noConversion"/>
  </si>
  <si>
    <t>TOTAL DUE</t>
    <phoneticPr fontId="5" type="noConversion"/>
  </si>
  <si>
    <t>PAID</t>
    <phoneticPr fontId="5" type="noConversion"/>
  </si>
  <si>
    <t>TaxSystem</t>
    <phoneticPr fontId="5" type="noConversion"/>
  </si>
  <si>
    <t>Current Database</t>
  </si>
  <si>
    <t>Invoice Status</t>
  </si>
  <si>
    <t>Taxable</t>
  </si>
  <si>
    <t>cost</t>
    <phoneticPr fontId="5" type="noConversion"/>
  </si>
  <si>
    <t>Date</t>
  </si>
  <si>
    <t>GST</t>
  </si>
  <si>
    <t>Customer ID</t>
  </si>
  <si>
    <t>Name</t>
  </si>
  <si>
    <t>Job Information:</t>
  </si>
  <si>
    <t>Contact Person</t>
  </si>
  <si>
    <t>Hammond, LA  70403</t>
  </si>
  <si>
    <t>Job Name:</t>
  </si>
  <si>
    <t>Subdivision:</t>
  </si>
  <si>
    <t>Lot No.:</t>
  </si>
  <si>
    <t>Product ID</t>
    <phoneticPr fontId="5" type="noConversion"/>
  </si>
  <si>
    <t>Net 60</t>
  </si>
  <si>
    <t>Sales1</t>
  </si>
  <si>
    <t>Pending</t>
    <phoneticPr fontId="5" type="noConversion"/>
  </si>
  <si>
    <t>INVOICE</t>
  </si>
  <si>
    <t>Building Construction Contractor</t>
  </si>
  <si>
    <t>Address</t>
  </si>
  <si>
    <t>c4130</t>
  </si>
  <si>
    <t>City, ST ZIP</t>
  </si>
  <si>
    <t>Phone</t>
  </si>
  <si>
    <t>Email</t>
  </si>
  <si>
    <t>Mobile Phone</t>
  </si>
  <si>
    <t>Sales Tax</t>
  </si>
  <si>
    <t>INVOICE #:</t>
  </si>
  <si>
    <t>THANK YOU FOR YOUR BUSINESS!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</si>
</sst>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</numFmts>
  <fonts count="1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3" tint="-0.499984740745262"/>
      <name val="Eras Light ITC"/>
      <family val="2"/>
    </font>
    <font>
      <sz val="10"/>
      <name val="Eras Light ITC"/>
      <family val="2"/>
    </font>
    <font>
      <b/>
      <sz val="10"/>
      <color theme="3" tint="-0.499984740745262"/>
      <name val="Eras Light ITC"/>
      <family val="2"/>
    </font>
    <font>
      <sz val="28"/>
      <color indexed="42"/>
      <name val="Eras Light ITC"/>
      <family val="2"/>
    </font>
    <font>
      <sz val="10"/>
      <color theme="4" tint="-0.499984740745262"/>
      <name val="Eras Light ITC"/>
      <family val="2"/>
    </font>
    <font>
      <b/>
      <sz val="10"/>
      <name val="Eras Light ITC"/>
      <family val="2"/>
    </font>
    <font>
      <sz val="12"/>
      <name val="Eras Light ITC"/>
      <family val="2"/>
    </font>
    <font>
      <b/>
      <sz val="14"/>
      <color indexed="10"/>
      <name val="Eras Light ITC"/>
      <family val="2"/>
    </font>
    <font>
      <sz val="8"/>
      <color theme="3" tint="-0.499984740745262"/>
      <name val="Eras Light ITC"/>
      <family val="2"/>
    </font>
    <font>
      <b/>
      <sz val="11"/>
      <color theme="4" tint="-0.499984740745262"/>
      <name val="Arial Black"/>
      <family val="2"/>
    </font>
    <font>
      <sz val="11"/>
      <color theme="4" tint="-0.499984740745262"/>
      <name val="Arial Black"/>
      <family val="2"/>
    </font>
    <font>
      <b/>
      <sz val="20"/>
      <color theme="4" tint="-0.499984740745262"/>
      <name val="Arial Black"/>
      <family val="2"/>
    </font>
    <font>
      <sz val="10"/>
      <name val="Trebuchet MS"/>
      <family val="2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749992370372631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ashed">
        <color theme="3" tint="0.59996337778862885"/>
      </top>
      <bottom style="dashed">
        <color theme="3" tint="0.59996337778862885"/>
      </bottom>
      <diagonal/>
    </border>
    <border>
      <left style="thin">
        <color indexed="64"/>
      </left>
      <right style="thin">
        <color theme="1" tint="4.9989318521683403E-2"/>
      </right>
      <top style="dashed">
        <color theme="3" tint="0.59996337778862885"/>
      </top>
      <bottom style="dashed">
        <color theme="3" tint="0.59996337778862885"/>
      </bottom>
      <diagonal/>
    </border>
    <border>
      <left style="thin">
        <color theme="1" tint="4.9989318521683403E-2"/>
      </left>
      <right style="thin">
        <color theme="1" tint="4.9989318521683403E-2"/>
      </right>
      <top style="dashed">
        <color theme="3" tint="0.59996337778862885"/>
      </top>
      <bottom style="dashed">
        <color theme="3" tint="0.59996337778862885"/>
      </bottom>
      <diagonal/>
    </border>
    <border>
      <left style="thin">
        <color theme="1" tint="4.9989318521683403E-2"/>
      </left>
      <right style="thin">
        <color indexed="64"/>
      </right>
      <top style="dashed">
        <color theme="3" tint="0.59996337778862885"/>
      </top>
      <bottom style="dashed">
        <color theme="3" tint="0.59996337778862885"/>
      </bottom>
      <diagonal/>
    </border>
    <border>
      <left/>
      <right/>
      <top style="dashed">
        <color theme="3" tint="0.39994506668294322"/>
      </top>
      <bottom style="dashed">
        <color theme="3" tint="0.39994506668294322"/>
      </bottom>
      <diagonal/>
    </border>
  </borders>
  <cellStyleXfs count="6">
    <xf numFmtId="0" fontId="0" fillId="0" borderId="0"/>
    <xf numFmtId="0" fontId="18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96">
    <xf numFmtId="0" fontId="0" fillId="0" borderId="0" xfId="0"/>
    <xf numFmtId="0" fontId="6" fillId="5" borderId="0" xfId="0" applyFont="1" applyFill="1"/>
    <xf numFmtId="0" fontId="7" fillId="5" borderId="0" xfId="0" applyFont="1" applyFill="1"/>
    <xf numFmtId="0" fontId="7" fillId="0" borderId="0" xfId="0" applyFont="1"/>
    <xf numFmtId="0" fontId="7" fillId="0" borderId="0" xfId="0" applyFont="1" applyProtection="1">
      <protection locked="0" hidden="1"/>
    </xf>
    <xf numFmtId="0" fontId="9" fillId="0" borderId="0" xfId="0" applyFont="1" applyAlignment="1">
      <alignment horizontal="right"/>
    </xf>
    <xf numFmtId="0" fontId="10" fillId="0" borderId="0" xfId="0" applyFont="1"/>
    <xf numFmtId="0" fontId="11" fillId="0" borderId="0" xfId="0" applyFont="1" applyAlignment="1">
      <alignment horizontal="right" indent="1"/>
    </xf>
    <xf numFmtId="167" fontId="12" fillId="0" borderId="0" xfId="0" applyNumberFormat="1" applyFont="1" applyAlignment="1" applyProtection="1">
      <alignment horizontal="left" shrinkToFit="1"/>
      <protection locked="0"/>
    </xf>
    <xf numFmtId="167" fontId="7" fillId="0" borderId="0" xfId="0" applyNumberFormat="1" applyFont="1" applyAlignment="1">
      <alignment horizontal="left" shrinkToFit="1"/>
    </xf>
    <xf numFmtId="0" fontId="13" fillId="0" borderId="0" xfId="0" applyFont="1" applyAlignment="1" applyProtection="1">
      <alignment horizontal="left"/>
      <protection locked="0"/>
    </xf>
    <xf numFmtId="0" fontId="7" fillId="0" borderId="0" xfId="0" applyFont="1" applyAlignment="1">
      <alignment horizontal="left"/>
    </xf>
    <xf numFmtId="0" fontId="10" fillId="0" borderId="0" xfId="0" applyFont="1" applyAlignment="1">
      <alignment vertical="top"/>
    </xf>
    <xf numFmtId="0" fontId="11" fillId="0" borderId="0" xfId="0" applyFont="1" applyAlignment="1">
      <alignment horizontal="left"/>
    </xf>
    <xf numFmtId="164" fontId="14" fillId="5" borderId="0" xfId="0" applyNumberFormat="1" applyFont="1" applyFill="1" applyAlignment="1">
      <alignment horizontal="right" vertical="center"/>
    </xf>
    <xf numFmtId="169" fontId="14" fillId="5" borderId="0" xfId="0" applyNumberFormat="1" applyFont="1" applyFill="1"/>
    <xf numFmtId="0" fontId="7" fillId="0" borderId="0" xfId="0" applyFont="1" applyAlignment="1" applyProtection="1">
      <alignment horizontal="right"/>
      <protection locked="0" hidden="1"/>
    </xf>
    <xf numFmtId="10" fontId="14" fillId="5" borderId="0" xfId="0" applyNumberFormat="1" applyFont="1" applyFill="1" applyAlignment="1">
      <alignment horizontal="right" vertical="center"/>
    </xf>
    <xf numFmtId="0" fontId="7" fillId="0" borderId="0" xfId="0" applyFont="1" applyAlignment="1" applyProtection="1">
      <alignment horizontal="left"/>
      <protection locked="0"/>
    </xf>
    <xf numFmtId="0" fontId="6" fillId="5" borderId="0" xfId="0" applyFont="1" applyFill="1" applyAlignment="1">
      <alignment vertical="center"/>
    </xf>
    <xf numFmtId="0" fontId="7" fillId="0" borderId="0" xfId="0" applyFont="1" applyAlignment="1" applyProtection="1">
      <alignment vertical="center"/>
      <protection locked="0" hidden="1"/>
    </xf>
    <xf numFmtId="0" fontId="11" fillId="0" borderId="0" xfId="0" applyFont="1" applyAlignment="1">
      <alignment horizontal="center" vertical="center"/>
    </xf>
    <xf numFmtId="0" fontId="7" fillId="5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8" fillId="5" borderId="0" xfId="0" applyFont="1" applyFill="1" applyAlignment="1">
      <alignment horizontal="right" vertical="center"/>
    </xf>
    <xf numFmtId="0" fontId="11" fillId="2" borderId="1" xfId="0" applyFont="1" applyFill="1" applyBorder="1" applyAlignment="1">
      <alignment horizontal="center" vertical="center"/>
    </xf>
    <xf numFmtId="168" fontId="7" fillId="0" borderId="2" xfId="0" applyNumberFormat="1" applyFont="1" applyBorder="1" applyAlignment="1" applyProtection="1">
      <alignment horizontal="right" vertical="center" indent="1"/>
      <protection locked="0"/>
    </xf>
    <xf numFmtId="170" fontId="7" fillId="0" borderId="2" xfId="0" applyNumberFormat="1" applyFont="1" applyBorder="1" applyAlignment="1" applyProtection="1">
      <alignment horizontal="left" vertical="center"/>
      <protection hidden="1"/>
    </xf>
    <xf numFmtId="44" fontId="7" fillId="0" borderId="0" xfId="0" applyNumberFormat="1" applyFont="1" applyAlignment="1">
      <alignment horizontal="left" vertical="center"/>
    </xf>
    <xf numFmtId="165" fontId="7" fillId="0" borderId="0" xfId="0" applyNumberFormat="1" applyFont="1" applyAlignment="1">
      <alignment horizontal="left" vertical="center"/>
    </xf>
    <xf numFmtId="0" fontId="7" fillId="0" borderId="0" xfId="0" applyFont="1" applyAlignment="1" applyProtection="1">
      <alignment vertical="center"/>
      <protection hidden="1"/>
    </xf>
    <xf numFmtId="0" fontId="7" fillId="0" borderId="0" xfId="0" applyFont="1" applyAlignment="1">
      <alignment horizontal="left" vertical="center"/>
    </xf>
    <xf numFmtId="164" fontId="7" fillId="0" borderId="0" xfId="0" applyNumberFormat="1" applyFont="1" applyAlignment="1">
      <alignment horizontal="right" vertical="center"/>
    </xf>
    <xf numFmtId="43" fontId="7" fillId="0" borderId="5" xfId="0" applyNumberFormat="1" applyFont="1" applyBorder="1" applyAlignment="1" applyProtection="1">
      <alignment horizontal="right" vertical="center"/>
      <protection hidden="1"/>
    </xf>
    <xf numFmtId="0" fontId="7" fillId="0" borderId="0" xfId="0" applyFont="1" applyAlignment="1" applyProtection="1">
      <alignment horizontal="right" vertical="center"/>
      <protection locked="0"/>
    </xf>
    <xf numFmtId="10" fontId="7" fillId="0" borderId="0" xfId="0" applyNumberFormat="1" applyFont="1" applyAlignment="1" applyProtection="1">
      <alignment horizontal="right" vertical="center" indent="1"/>
      <protection locked="0"/>
    </xf>
    <xf numFmtId="10" fontId="7" fillId="0" borderId="0" xfId="0" applyNumberFormat="1" applyFont="1" applyAlignment="1">
      <alignment horizontal="right" vertical="center"/>
    </xf>
    <xf numFmtId="43" fontId="7" fillId="0" borderId="5" xfId="0" applyNumberFormat="1" applyFont="1" applyBorder="1" applyAlignment="1" applyProtection="1">
      <alignment horizontal="right" vertical="center"/>
      <protection locked="0"/>
    </xf>
    <xf numFmtId="43" fontId="7" fillId="0" borderId="0" xfId="0" applyNumberFormat="1" applyFont="1" applyAlignment="1">
      <alignment horizontal="left" vertical="center"/>
    </xf>
    <xf numFmtId="164" fontId="11" fillId="0" borderId="0" xfId="0" applyNumberFormat="1" applyFont="1" applyAlignment="1">
      <alignment horizontal="right" vertical="center"/>
    </xf>
    <xf numFmtId="43" fontId="7" fillId="0" borderId="4" xfId="0" applyNumberFormat="1" applyFont="1" applyBorder="1" applyAlignment="1" applyProtection="1">
      <alignment horizontal="right" vertical="center"/>
      <protection hidden="1"/>
    </xf>
    <xf numFmtId="43" fontId="7" fillId="0" borderId="4" xfId="0" applyNumberFormat="1" applyFont="1" applyBorder="1" applyAlignment="1" applyProtection="1">
      <alignment horizontal="right"/>
      <protection locked="0"/>
    </xf>
    <xf numFmtId="43" fontId="7" fillId="0" borderId="4" xfId="0" applyNumberFormat="1" applyFont="1" applyBorder="1" applyAlignment="1" applyProtection="1">
      <alignment horizontal="right"/>
      <protection hidden="1"/>
    </xf>
    <xf numFmtId="0" fontId="11" fillId="0" borderId="0" xfId="0" applyFont="1" applyAlignment="1">
      <alignment horizontal="center"/>
    </xf>
    <xf numFmtId="0" fontId="6" fillId="6" borderId="0" xfId="0" applyFont="1" applyFill="1"/>
    <xf numFmtId="0" fontId="7" fillId="6" borderId="0" xfId="0" applyFont="1" applyFill="1" applyProtection="1">
      <protection locked="0" hidden="1"/>
    </xf>
    <xf numFmtId="0" fontId="7" fillId="6" borderId="0" xfId="0" applyFont="1" applyFill="1"/>
    <xf numFmtId="0" fontId="6" fillId="8" borderId="0" xfId="0" applyFont="1" applyFill="1"/>
    <xf numFmtId="0" fontId="7" fillId="8" borderId="0" xfId="0" applyFont="1" applyFill="1" applyProtection="1">
      <protection locked="0" hidden="1"/>
    </xf>
    <xf numFmtId="0" fontId="7" fillId="8" borderId="0" xfId="0" applyFont="1" applyFill="1"/>
    <xf numFmtId="169" fontId="14" fillId="5" borderId="0" xfId="0" applyNumberFormat="1" applyFont="1" applyFill="1" applyAlignment="1">
      <alignment horizontal="right"/>
    </xf>
    <xf numFmtId="0" fontId="7" fillId="6" borderId="0" xfId="0" applyFont="1" applyFill="1" applyAlignment="1">
      <alignment vertical="center"/>
    </xf>
    <xf numFmtId="168" fontId="7" fillId="0" borderId="3" xfId="0" applyNumberFormat="1" applyFont="1" applyBorder="1" applyAlignment="1" applyProtection="1">
      <alignment horizontal="right" vertical="center" indent="1"/>
      <protection locked="0"/>
    </xf>
    <xf numFmtId="170" fontId="7" fillId="0" borderId="3" xfId="0" applyNumberFormat="1" applyFont="1" applyBorder="1" applyAlignment="1" applyProtection="1">
      <alignment horizontal="left" vertical="center"/>
      <protection hidden="1"/>
    </xf>
    <xf numFmtId="168" fontId="7" fillId="0" borderId="14" xfId="0" applyNumberFormat="1" applyFont="1" applyBorder="1" applyAlignment="1" applyProtection="1">
      <alignment horizontal="right" vertical="center" indent="1"/>
      <protection locked="0"/>
    </xf>
    <xf numFmtId="170" fontId="7" fillId="0" borderId="15" xfId="0" applyNumberFormat="1" applyFont="1" applyBorder="1" applyAlignment="1" applyProtection="1">
      <alignment horizontal="left" vertical="center"/>
      <protection hidden="1"/>
    </xf>
    <xf numFmtId="0" fontId="6" fillId="4" borderId="0" xfId="0" applyFont="1" applyFill="1" applyAlignment="1" applyProtection="1">
      <alignment vertical="center"/>
      <protection locked="0"/>
    </xf>
    <xf numFmtId="0" fontId="17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7" fillId="0" borderId="0" xfId="0" applyFont="1" applyAlignment="1" applyProtection="1">
      <alignment vertical="center"/>
      <protection locked="0"/>
    </xf>
    <xf numFmtId="0" fontId="1" fillId="0" borderId="0" xfId="5"/>
    <xf numFmtId="0" fontId="7" fillId="0" borderId="16" xfId="0" applyFont="1" applyBorder="1" applyAlignment="1" applyProtection="1">
      <alignment horizontal="left"/>
      <protection locked="0"/>
    </xf>
    <xf numFmtId="0" fontId="8" fillId="5" borderId="0" xfId="0" applyFont="1" applyFill="1" applyAlignment="1">
      <alignment horizontal="center"/>
    </xf>
    <xf numFmtId="0" fontId="6" fillId="7" borderId="0" xfId="0" applyFont="1" applyFill="1" applyAlignment="1" applyProtection="1">
      <alignment horizontal="center"/>
      <protection locked="0"/>
    </xf>
    <xf numFmtId="0" fontId="7" fillId="0" borderId="0" xfId="0" applyFont="1" applyAlignment="1" applyProtection="1">
      <alignment horizontal="left"/>
      <protection locked="0"/>
    </xf>
    <xf numFmtId="0" fontId="7" fillId="0" borderId="12" xfId="0" applyFont="1" applyBorder="1" applyAlignment="1" applyProtection="1">
      <alignment horizontal="left"/>
      <protection locked="0"/>
    </xf>
    <xf numFmtId="166" fontId="7" fillId="0" borderId="14" xfId="0" applyNumberFormat="1" applyFont="1" applyBorder="1" applyAlignment="1" applyProtection="1">
      <alignment horizontal="right" vertical="center" inden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3" borderId="0" xfId="0" applyFont="1" applyFill="1" applyAlignment="1">
      <alignment horizontal="center" vertical="center"/>
    </xf>
    <xf numFmtId="166" fontId="7" fillId="0" borderId="9" xfId="0" applyNumberFormat="1" applyFont="1" applyBorder="1" applyAlignment="1" applyProtection="1">
      <alignment horizontal="right" vertical="center" indent="1"/>
      <protection locked="0"/>
    </xf>
    <xf numFmtId="166" fontId="7" fillId="0" borderId="3" xfId="0" applyNumberFormat="1" applyFont="1" applyBorder="1" applyAlignment="1" applyProtection="1">
      <alignment horizontal="right" vertical="center" indent="1"/>
      <protection locked="0"/>
    </xf>
    <xf numFmtId="0" fontId="7" fillId="0" borderId="9" xfId="0" applyFont="1" applyBorder="1" applyAlignment="1" applyProtection="1">
      <alignment horizontal="left" vertical="center"/>
      <protection locked="0"/>
    </xf>
    <xf numFmtId="0" fontId="7" fillId="0" borderId="10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left" vertical="center"/>
      <protection locked="0"/>
    </xf>
    <xf numFmtId="0" fontId="11" fillId="2" borderId="8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16" fillId="0" borderId="0" xfId="0" applyFont="1"/>
    <xf numFmtId="0" fontId="7" fillId="0" borderId="0" xfId="0" applyFont="1" applyAlignment="1" applyProtection="1">
      <alignment vertical="center"/>
      <protection locked="0"/>
    </xf>
    <xf numFmtId="0" fontId="7" fillId="0" borderId="6" xfId="0" applyFont="1" applyBorder="1" applyAlignment="1" applyProtection="1">
      <alignment horizontal="left" vertical="center"/>
      <protection locked="0"/>
    </xf>
    <xf numFmtId="0" fontId="7" fillId="0" borderId="7" xfId="0" applyFont="1" applyBorder="1" applyAlignment="1" applyProtection="1">
      <alignment horizontal="left" vertical="center"/>
      <protection locked="0"/>
    </xf>
    <xf numFmtId="0" fontId="7" fillId="0" borderId="2" xfId="0" applyFont="1" applyBorder="1" applyAlignment="1" applyProtection="1">
      <alignment horizontal="left" vertical="center"/>
      <protection locked="0"/>
    </xf>
    <xf numFmtId="0" fontId="11" fillId="2" borderId="1" xfId="0" applyFont="1" applyFill="1" applyBorder="1" applyAlignment="1">
      <alignment horizontal="center" vertical="center"/>
    </xf>
    <xf numFmtId="166" fontId="7" fillId="0" borderId="6" xfId="0" applyNumberFormat="1" applyFont="1" applyBorder="1" applyAlignment="1" applyProtection="1">
      <alignment horizontal="right" vertical="center" indent="1"/>
      <protection locked="0"/>
    </xf>
    <xf numFmtId="166" fontId="7" fillId="0" borderId="2" xfId="0" applyNumberFormat="1" applyFont="1" applyBorder="1" applyAlignment="1" applyProtection="1">
      <alignment horizontal="right" vertical="center" inden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11" fillId="2" borderId="11" xfId="0" applyFont="1" applyFill="1" applyBorder="1" applyAlignment="1">
      <alignment horizontal="center" vertical="center"/>
    </xf>
    <xf numFmtId="0" fontId="7" fillId="0" borderId="11" xfId="0" applyFont="1" applyBorder="1"/>
    <xf numFmtId="0" fontId="7" fillId="0" borderId="1" xfId="0" applyFont="1" applyBorder="1"/>
    <xf numFmtId="14" fontId="7" fillId="0" borderId="8" xfId="0" applyNumberFormat="1" applyFont="1" applyBorder="1" applyAlignment="1" applyProtection="1">
      <alignment horizontal="center" vertical="center"/>
      <protection locked="0"/>
    </xf>
    <xf numFmtId="0" fontId="7" fillId="0" borderId="11" xfId="0" applyFont="1" applyBorder="1" applyProtection="1">
      <protection locked="0"/>
    </xf>
    <xf numFmtId="0" fontId="7" fillId="0" borderId="1" xfId="0" applyFont="1" applyBorder="1" applyProtection="1">
      <protection locked="0"/>
    </xf>
  </cellXfs>
  <cellStyles count="6">
    <cellStyle name="Normal" xfId="0" builtinId="0"/>
    <cellStyle name="Normal 2" xfId="1" xr:uid="{00000000-0005-0000-0000-000002000000}"/>
    <cellStyle name="Normal 3" xfId="2" xr:uid="{00000000-0005-0000-0000-000003000000}"/>
    <cellStyle name="Normal 4" xfId="3" xr:uid="{00000000-0005-0000-0000-000004000000}"/>
    <cellStyle name="Normal 5" xfId="4" xr:uid="{1AB8BF68-4B1A-47B9-AAD3-3E4FB446C198}"/>
    <cellStyle name="Normal 6" xfId="5" xr:uid="{659FE3AD-B9B3-4170-9EDB-C2EDA36DEA66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excelinvoicetemplateconstruction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excelinvoicetemplateconstruction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0</xdr:colOff>
      <xdr:row>7</xdr:row>
      <xdr:rowOff>38100</xdr:rowOff>
    </xdr:from>
    <xdr:to>
      <xdr:col>13</xdr:col>
      <xdr:colOff>57150</xdr:colOff>
      <xdr:row>7</xdr:row>
      <xdr:rowOff>47963</xdr:rowOff>
    </xdr:to>
    <xdr:sp macro="" textlink="">
      <xdr:nvSpPr>
        <xdr:cNvPr id="1211" name="oknWidget_1">
          <a:extLst>
            <a:ext uri="{FF2B5EF4-FFF2-40B4-BE49-F238E27FC236}">
              <a16:creationId xmlns:a16="http://schemas.microsoft.com/office/drawing/2014/main" id="{00000000-0008-0000-0000-0000BB040000}"/>
            </a:ext>
          </a:extLst>
        </xdr:cNvPr>
        <xdr:cNvSpPr>
          <a:spLocks noChangeShapeType="1"/>
        </xdr:cNvSpPr>
      </xdr:nvSpPr>
      <xdr:spPr bwMode="auto">
        <a:xfrm>
          <a:off x="1457325" y="2219325"/>
          <a:ext cx="6115050" cy="9863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485776</xdr:colOff>
          <xdr:row>19</xdr:row>
          <xdr:rowOff>0</xdr:rowOff>
        </xdr:from>
        <xdr:to>
          <xdr:col>1</xdr:col>
          <xdr:colOff>676276</xdr:colOff>
          <xdr:row>30</xdr:row>
          <xdr:rowOff>190500</xdr:rowOff>
        </xdr:to>
        <xdr:grpSp>
          <xdr:nvGrpSpPr>
            <xdr:cNvPr id="1131" name="oknWidget_taxablegroup">
              <a:extLst>
                <a:ext uri="{FF2B5EF4-FFF2-40B4-BE49-F238E27FC236}">
                  <a16:creationId xmlns:a16="http://schemas.microsoft.com/office/drawing/2014/main" id="{00000000-0008-0000-0000-00006B040000}"/>
                </a:ext>
              </a:extLst>
            </xdr:cNvPr>
            <xdr:cNvGrpSpPr/>
          </xdr:nvGrpSpPr>
          <xdr:grpSpPr>
            <a:xfrm>
              <a:off x="1143001" y="4791075"/>
              <a:ext cx="190500" cy="2705100"/>
              <a:chOff x="1143001" y="4791075"/>
              <a:chExt cx="190500" cy="2705100"/>
            </a:xfrm>
          </xdr:grpSpPr>
          <xdr:sp macro="" textlink="">
            <xdr:nvSpPr>
              <xdr:cNvPr id="1115" name="oknWidget_taxable1" hidden="1">
                <a:extLst>
                  <a:ext uri="{63B3BB69-23CF-44E3-9099-C40C66FF867C}">
                    <a14:compatExt spid="_x0000_s1115"/>
                  </a:ext>
                  <a:ext uri="{FF2B5EF4-FFF2-40B4-BE49-F238E27FC236}">
                    <a16:creationId xmlns:a16="http://schemas.microsoft.com/office/drawing/2014/main" id="{00000000-0008-0000-0000-00005B040000}"/>
                  </a:ext>
                </a:extLst>
              </xdr:cNvPr>
              <xdr:cNvSpPr/>
            </xdr:nvSpPr>
            <xdr:spPr bwMode="auto">
              <a:xfrm>
                <a:off x="1143001" y="4791075"/>
                <a:ext cx="190500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16" name="oknWidget_taxable2" hidden="1">
                <a:extLst>
                  <a:ext uri="{63B3BB69-23CF-44E3-9099-C40C66FF867C}">
                    <a14:compatExt spid="_x0000_s1116"/>
                  </a:ext>
                  <a:ext uri="{FF2B5EF4-FFF2-40B4-BE49-F238E27FC236}">
                    <a16:creationId xmlns:a16="http://schemas.microsoft.com/office/drawing/2014/main" id="{00000000-0008-0000-0000-00005C040000}"/>
                  </a:ext>
                </a:extLst>
              </xdr:cNvPr>
              <xdr:cNvSpPr/>
            </xdr:nvSpPr>
            <xdr:spPr bwMode="auto">
              <a:xfrm>
                <a:off x="1143001" y="5019675"/>
                <a:ext cx="190500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17" name="oknWidget_taxable3" hidden="1">
                <a:extLst>
                  <a:ext uri="{63B3BB69-23CF-44E3-9099-C40C66FF867C}">
                    <a14:compatExt spid="_x0000_s1117"/>
                  </a:ext>
                  <a:ext uri="{FF2B5EF4-FFF2-40B4-BE49-F238E27FC236}">
                    <a16:creationId xmlns:a16="http://schemas.microsoft.com/office/drawing/2014/main" id="{00000000-0008-0000-0000-00005D040000}"/>
                  </a:ext>
                </a:extLst>
              </xdr:cNvPr>
              <xdr:cNvSpPr/>
            </xdr:nvSpPr>
            <xdr:spPr bwMode="auto">
              <a:xfrm>
                <a:off x="1143001" y="5248275"/>
                <a:ext cx="190500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18" name="oknWidget_taxable4" hidden="1">
                <a:extLst>
                  <a:ext uri="{63B3BB69-23CF-44E3-9099-C40C66FF867C}">
                    <a14:compatExt spid="_x0000_s1118"/>
                  </a:ext>
                  <a:ext uri="{FF2B5EF4-FFF2-40B4-BE49-F238E27FC236}">
                    <a16:creationId xmlns:a16="http://schemas.microsoft.com/office/drawing/2014/main" id="{00000000-0008-0000-0000-00005E040000}"/>
                  </a:ext>
                </a:extLst>
              </xdr:cNvPr>
              <xdr:cNvSpPr/>
            </xdr:nvSpPr>
            <xdr:spPr bwMode="auto">
              <a:xfrm>
                <a:off x="1143001" y="5476875"/>
                <a:ext cx="190500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19" name="oknWidget_taxable5" hidden="1">
                <a:extLst>
                  <a:ext uri="{63B3BB69-23CF-44E3-9099-C40C66FF867C}">
                    <a14:compatExt spid="_x0000_s1119"/>
                  </a:ext>
                  <a:ext uri="{FF2B5EF4-FFF2-40B4-BE49-F238E27FC236}">
                    <a16:creationId xmlns:a16="http://schemas.microsoft.com/office/drawing/2014/main" id="{00000000-0008-0000-0000-00005F040000}"/>
                  </a:ext>
                </a:extLst>
              </xdr:cNvPr>
              <xdr:cNvSpPr/>
            </xdr:nvSpPr>
            <xdr:spPr bwMode="auto">
              <a:xfrm>
                <a:off x="1143001" y="5705475"/>
                <a:ext cx="190500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20" name="oknWidget_taxable6" hidden="1">
                <a:extLst>
                  <a:ext uri="{63B3BB69-23CF-44E3-9099-C40C66FF867C}">
                    <a14:compatExt spid="_x0000_s1120"/>
                  </a:ext>
                  <a:ext uri="{FF2B5EF4-FFF2-40B4-BE49-F238E27FC236}">
                    <a16:creationId xmlns:a16="http://schemas.microsoft.com/office/drawing/2014/main" id="{00000000-0008-0000-0000-000060040000}"/>
                  </a:ext>
                </a:extLst>
              </xdr:cNvPr>
              <xdr:cNvSpPr/>
            </xdr:nvSpPr>
            <xdr:spPr bwMode="auto">
              <a:xfrm>
                <a:off x="1143001" y="5934075"/>
                <a:ext cx="190500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21" name="oknWidget_taxable7" hidden="1">
                <a:extLst>
                  <a:ext uri="{63B3BB69-23CF-44E3-9099-C40C66FF867C}">
                    <a14:compatExt spid="_x0000_s1121"/>
                  </a:ext>
                  <a:ext uri="{FF2B5EF4-FFF2-40B4-BE49-F238E27FC236}">
                    <a16:creationId xmlns:a16="http://schemas.microsoft.com/office/drawing/2014/main" id="{00000000-0008-0000-0000-000061040000}"/>
                  </a:ext>
                </a:extLst>
              </xdr:cNvPr>
              <xdr:cNvSpPr/>
            </xdr:nvSpPr>
            <xdr:spPr bwMode="auto">
              <a:xfrm>
                <a:off x="1143001" y="6162675"/>
                <a:ext cx="190500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22" name="oknWidget_taxable8" hidden="1">
                <a:extLst>
                  <a:ext uri="{63B3BB69-23CF-44E3-9099-C40C66FF867C}">
                    <a14:compatExt spid="_x0000_s1122"/>
                  </a:ext>
                  <a:ext uri="{FF2B5EF4-FFF2-40B4-BE49-F238E27FC236}">
                    <a16:creationId xmlns:a16="http://schemas.microsoft.com/office/drawing/2014/main" id="{00000000-0008-0000-0000-000062040000}"/>
                  </a:ext>
                </a:extLst>
              </xdr:cNvPr>
              <xdr:cNvSpPr/>
            </xdr:nvSpPr>
            <xdr:spPr bwMode="auto">
              <a:xfrm>
                <a:off x="1143001" y="6391275"/>
                <a:ext cx="190500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23" name="oknWidget_taxable9" hidden="1">
                <a:extLst>
                  <a:ext uri="{63B3BB69-23CF-44E3-9099-C40C66FF867C}">
                    <a14:compatExt spid="_x0000_s1123"/>
                  </a:ext>
                  <a:ext uri="{FF2B5EF4-FFF2-40B4-BE49-F238E27FC236}">
                    <a16:creationId xmlns:a16="http://schemas.microsoft.com/office/drawing/2014/main" id="{00000000-0008-0000-0000-000063040000}"/>
                  </a:ext>
                </a:extLst>
              </xdr:cNvPr>
              <xdr:cNvSpPr/>
            </xdr:nvSpPr>
            <xdr:spPr bwMode="auto">
              <a:xfrm>
                <a:off x="1143001" y="6619875"/>
                <a:ext cx="190500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24" name="oknWidget_taxable10" hidden="1">
                <a:extLst>
                  <a:ext uri="{63B3BB69-23CF-44E3-9099-C40C66FF867C}">
                    <a14:compatExt spid="_x0000_s1124"/>
                  </a:ext>
                  <a:ext uri="{FF2B5EF4-FFF2-40B4-BE49-F238E27FC236}">
                    <a16:creationId xmlns:a16="http://schemas.microsoft.com/office/drawing/2014/main" id="{00000000-0008-0000-0000-000064040000}"/>
                  </a:ext>
                </a:extLst>
              </xdr:cNvPr>
              <xdr:cNvSpPr/>
            </xdr:nvSpPr>
            <xdr:spPr bwMode="auto">
              <a:xfrm>
                <a:off x="1143001" y="6848475"/>
                <a:ext cx="190500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25" name="oknWidget_taxable11" hidden="1">
                <a:extLst>
                  <a:ext uri="{63B3BB69-23CF-44E3-9099-C40C66FF867C}">
                    <a14:compatExt spid="_x0000_s1125"/>
                  </a:ext>
                  <a:ext uri="{FF2B5EF4-FFF2-40B4-BE49-F238E27FC236}">
                    <a16:creationId xmlns:a16="http://schemas.microsoft.com/office/drawing/2014/main" id="{00000000-0008-0000-0000-000065040000}"/>
                  </a:ext>
                </a:extLst>
              </xdr:cNvPr>
              <xdr:cNvSpPr/>
            </xdr:nvSpPr>
            <xdr:spPr bwMode="auto">
              <a:xfrm>
                <a:off x="1143001" y="7077075"/>
                <a:ext cx="190500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26" name="oknWidget_taxable12" hidden="1">
                <a:extLst>
                  <a:ext uri="{63B3BB69-23CF-44E3-9099-C40C66FF867C}">
                    <a14:compatExt spid="_x0000_s1126"/>
                  </a:ext>
                  <a:ext uri="{FF2B5EF4-FFF2-40B4-BE49-F238E27FC236}">
                    <a16:creationId xmlns:a16="http://schemas.microsoft.com/office/drawing/2014/main" id="{00000000-0008-0000-0000-000066040000}"/>
                  </a:ext>
                </a:extLst>
              </xdr:cNvPr>
              <xdr:cNvSpPr/>
            </xdr:nvSpPr>
            <xdr:spPr bwMode="auto">
              <a:xfrm>
                <a:off x="1143001" y="7305675"/>
                <a:ext cx="190500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xdr:twoCellAnchor editAs="oneCell">
    <xdr:from>
      <xdr:col>14</xdr:col>
      <xdr:colOff>0</xdr:colOff>
      <xdr:row>2</xdr:row>
      <xdr:rowOff>0</xdr:rowOff>
    </xdr:from>
    <xdr:to>
      <xdr:col>22</xdr:col>
      <xdr:colOff>419100</xdr:colOff>
      <xdr:row>12</xdr:row>
      <xdr:rowOff>28575</xdr:rowOff>
    </xdr:to>
    <xdr:pic>
      <xdr:nvPicPr>
        <xdr:cNvPr id="69" name="Picture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72375" y="771525"/>
          <a:ext cx="5076825" cy="2581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</xdr:col>
      <xdr:colOff>3175</xdr:colOff>
      <xdr:row>2</xdr:row>
      <xdr:rowOff>127000</xdr:rowOff>
    </xdr:from>
    <xdr:to>
      <xdr:col>20</xdr:col>
      <xdr:colOff>374650</xdr:colOff>
      <xdr:row>10</xdr:row>
      <xdr:rowOff>63500</xdr:rowOff>
    </xdr:to>
    <xdr:sp macro="" textlink="">
      <xdr:nvSpPr>
        <xdr:cNvPr id="1128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/>
      </xdr:nvSpPr>
      <xdr:spPr>
        <a:xfrm>
          <a:off x="7575550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c4130.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5</xdr:col>
      <xdr:colOff>25400</xdr:colOff>
      <xdr:row>3</xdr:row>
      <xdr:rowOff>3175</xdr:rowOff>
    </xdr:from>
    <xdr:to>
      <xdr:col>5</xdr:col>
      <xdr:colOff>1079500</xdr:colOff>
      <xdr:row>6</xdr:row>
      <xdr:rowOff>28575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3200" y="1270000"/>
          <a:ext cx="1054100" cy="711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3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W43"/>
  <sheetViews>
    <sheetView showZeros="0" tabSelected="1" showOutlineSymbols="0" zoomScaleNormal="100" workbookViewId="0">
      <pane xSplit="2" ySplit="1" topLeftCell="F2" activePane="bottomRight" state="frozen"/>
      <selection pane="topRight" activeCell="D1" sqref="D1"/>
      <selection pane="bottomLeft" activeCell="A2" sqref="A2"/>
      <selection pane="bottomRight" activeCell="F10" sqref="F10:H10"/>
    </sheetView>
  </sheetViews>
  <sheetFormatPr defaultRowHeight="13.5" x14ac:dyDescent="0.25"/>
  <cols>
    <col min="1" max="1" width="9.85546875" style="1" customWidth="1"/>
    <col min="2" max="2" width="12" style="1" customWidth="1"/>
    <col min="3" max="3" width="10.28515625" style="4" hidden="1" customWidth="1"/>
    <col min="4" max="4" width="20.5703125" style="4" hidden="1" customWidth="1"/>
    <col min="5" max="5" width="27.5703125" style="48" hidden="1" customWidth="1"/>
    <col min="6" max="6" width="16.42578125" style="3" customWidth="1"/>
    <col min="7" max="8" width="15.7109375" style="3" customWidth="1"/>
    <col min="9" max="9" width="4.7109375" style="3" customWidth="1"/>
    <col min="10" max="10" width="5.140625" style="3" customWidth="1"/>
    <col min="11" max="11" width="13.85546875" style="3" customWidth="1"/>
    <col min="12" max="12" width="18.42578125" style="3" customWidth="1"/>
    <col min="13" max="13" width="0.85546875" style="3" customWidth="1"/>
    <col min="14" max="14" width="1" style="2" customWidth="1"/>
    <col min="15" max="15" width="5" style="3" customWidth="1"/>
    <col min="16" max="16" width="10" style="3" customWidth="1"/>
    <col min="17" max="16384" width="9.140625" style="3"/>
  </cols>
  <sheetData>
    <row r="1" spans="1:23" s="48" customFormat="1" ht="57" customHeight="1" x14ac:dyDescent="0.25">
      <c r="A1" s="46"/>
      <c r="B1" s="46"/>
      <c r="C1" s="47"/>
      <c r="D1" s="47"/>
    </row>
    <row r="2" spans="1:23" s="51" customFormat="1" ht="3.75" customHeight="1" x14ac:dyDescent="0.25">
      <c r="A2" s="49"/>
      <c r="B2" s="49"/>
      <c r="C2" s="50"/>
      <c r="D2" s="50"/>
      <c r="E2" s="48"/>
    </row>
    <row r="3" spans="1:23" ht="39" customHeight="1" x14ac:dyDescent="0.6">
      <c r="A3" s="64" t="s">
        <v>13</v>
      </c>
      <c r="B3" s="64"/>
      <c r="F3" s="81"/>
      <c r="G3" s="79" t="s">
        <v>32</v>
      </c>
      <c r="H3" s="79"/>
      <c r="I3" s="79"/>
      <c r="J3" s="80"/>
      <c r="L3" s="59" t="s">
        <v>31</v>
      </c>
      <c r="M3" s="5"/>
    </row>
    <row r="4" spans="1:23" ht="18" customHeight="1" x14ac:dyDescent="0.25">
      <c r="A4" s="65" t="s">
        <v>34</v>
      </c>
      <c r="B4" s="65"/>
      <c r="F4" s="81"/>
      <c r="G4" s="6" t="s">
        <v>33</v>
      </c>
      <c r="H4" s="6"/>
      <c r="I4" s="6"/>
      <c r="J4" s="6"/>
    </row>
    <row r="5" spans="1:23" ht="18" customHeight="1" x14ac:dyDescent="0.3">
      <c r="A5" s="64" t="s">
        <v>14</v>
      </c>
      <c r="B5" s="64"/>
      <c r="F5" s="81"/>
      <c r="G5" s="6" t="s">
        <v>23</v>
      </c>
      <c r="H5" s="6"/>
      <c r="I5" s="6"/>
      <c r="J5" s="6"/>
      <c r="K5" s="7" t="s">
        <v>0</v>
      </c>
      <c r="L5" s="8">
        <v>38758</v>
      </c>
      <c r="M5" s="9"/>
    </row>
    <row r="6" spans="1:23" ht="18" customHeight="1" x14ac:dyDescent="0.3">
      <c r="A6" s="65" t="s">
        <v>30</v>
      </c>
      <c r="B6" s="65"/>
      <c r="F6" s="81"/>
      <c r="G6" s="6" t="s">
        <v>36</v>
      </c>
      <c r="H6" s="6"/>
      <c r="I6" s="6"/>
      <c r="J6" s="6"/>
      <c r="K6" s="7" t="s">
        <v>40</v>
      </c>
      <c r="L6" s="10"/>
      <c r="M6" s="11"/>
    </row>
    <row r="7" spans="1:23" ht="18" customHeight="1" x14ac:dyDescent="0.25">
      <c r="F7" s="81"/>
      <c r="G7" s="12" t="s">
        <v>38</v>
      </c>
      <c r="H7" s="12"/>
      <c r="I7" s="6"/>
      <c r="J7" s="6"/>
      <c r="K7" s="13"/>
      <c r="L7" s="11"/>
      <c r="M7" s="11"/>
    </row>
    <row r="8" spans="1:23" ht="18" customHeight="1" x14ac:dyDescent="0.25">
      <c r="A8" s="64" t="s">
        <v>19</v>
      </c>
      <c r="B8" s="64"/>
      <c r="C8" s="4" t="s">
        <v>12</v>
      </c>
    </row>
    <row r="9" spans="1:23" ht="18" customHeight="1" x14ac:dyDescent="0.25">
      <c r="A9" s="65"/>
      <c r="B9" s="65"/>
      <c r="C9" s="4">
        <v>1</v>
      </c>
      <c r="D9" s="16"/>
      <c r="F9" s="11"/>
      <c r="G9" s="11"/>
      <c r="H9" s="18"/>
      <c r="I9" s="11"/>
      <c r="J9" s="13" t="s">
        <v>21</v>
      </c>
      <c r="K9" s="11"/>
      <c r="L9" s="11"/>
    </row>
    <row r="10" spans="1:23" ht="18" customHeight="1" x14ac:dyDescent="0.25">
      <c r="A10" s="17"/>
      <c r="B10" s="52" t="s">
        <v>20</v>
      </c>
      <c r="C10" s="4">
        <v>0</v>
      </c>
      <c r="D10" s="16"/>
      <c r="F10" s="66"/>
      <c r="G10" s="66"/>
      <c r="H10" s="66"/>
      <c r="I10" s="11"/>
      <c r="J10" s="60" t="s">
        <v>24</v>
      </c>
      <c r="K10" s="63"/>
      <c r="L10" s="63"/>
    </row>
    <row r="11" spans="1:23" ht="18" customHeight="1" x14ac:dyDescent="0.25">
      <c r="A11" s="17"/>
      <c r="B11" s="52" t="s">
        <v>33</v>
      </c>
      <c r="C11" s="4">
        <v>0</v>
      </c>
      <c r="D11" s="16"/>
      <c r="F11" s="67"/>
      <c r="G11" s="67"/>
      <c r="H11" s="67"/>
      <c r="I11" s="11"/>
      <c r="J11" s="60" t="s">
        <v>25</v>
      </c>
      <c r="K11" s="63"/>
      <c r="L11" s="63"/>
    </row>
    <row r="12" spans="1:23" ht="18" customHeight="1" x14ac:dyDescent="0.25">
      <c r="A12" s="14"/>
      <c r="B12" s="52" t="s">
        <v>35</v>
      </c>
      <c r="C12" s="4">
        <v>9.4500000000000001E-2</v>
      </c>
      <c r="D12" s="16"/>
      <c r="F12" s="67"/>
      <c r="G12" s="67"/>
      <c r="H12" s="67"/>
      <c r="I12" s="11"/>
      <c r="J12" s="60" t="s">
        <v>26</v>
      </c>
      <c r="K12" s="63">
        <v>52</v>
      </c>
      <c r="L12" s="63"/>
    </row>
    <row r="13" spans="1:23" ht="18" customHeight="1" x14ac:dyDescent="0.25">
      <c r="A13" s="14"/>
      <c r="B13" s="52" t="s">
        <v>37</v>
      </c>
      <c r="C13" s="4">
        <v>3.2000000000000001E-2</v>
      </c>
      <c r="D13" s="16"/>
      <c r="F13" s="67"/>
      <c r="G13" s="67"/>
      <c r="H13" s="67"/>
      <c r="I13" s="11"/>
      <c r="J13" s="11"/>
      <c r="K13" s="18"/>
      <c r="L13" s="11"/>
    </row>
    <row r="14" spans="1:23" ht="18" customHeight="1" x14ac:dyDescent="0.25">
      <c r="A14" s="14"/>
      <c r="B14" s="52" t="s">
        <v>36</v>
      </c>
      <c r="F14" s="67"/>
      <c r="G14" s="67"/>
      <c r="H14" s="67"/>
      <c r="I14" s="18"/>
      <c r="J14" s="11"/>
      <c r="K14" s="18"/>
      <c r="L14" s="18"/>
    </row>
    <row r="15" spans="1:23" ht="18" customHeight="1" x14ac:dyDescent="0.25">
      <c r="A15" s="14"/>
      <c r="B15" s="15"/>
      <c r="F15" s="11"/>
      <c r="G15" s="11"/>
      <c r="H15" s="11"/>
      <c r="I15" s="11"/>
      <c r="J15" s="11"/>
      <c r="K15" s="11"/>
      <c r="L15" s="11"/>
    </row>
    <row r="16" spans="1:23" s="23" customFormat="1" ht="18" customHeight="1" x14ac:dyDescent="0.25">
      <c r="A16" s="19"/>
      <c r="B16" s="19"/>
      <c r="C16" s="20"/>
      <c r="D16" s="20"/>
      <c r="E16" s="53"/>
      <c r="F16" s="77" t="s">
        <v>22</v>
      </c>
      <c r="G16" s="85"/>
      <c r="H16" s="77" t="s">
        <v>17</v>
      </c>
      <c r="I16" s="91"/>
      <c r="J16" s="92"/>
      <c r="K16" s="77" t="s">
        <v>7</v>
      </c>
      <c r="L16" s="78"/>
      <c r="M16" s="21"/>
      <c r="N16" s="22"/>
      <c r="O16" s="3"/>
      <c r="P16" s="3"/>
      <c r="Q16" s="3"/>
      <c r="R16" s="3"/>
      <c r="S16" s="3"/>
      <c r="T16" s="3"/>
      <c r="U16" s="3"/>
      <c r="V16" s="3"/>
      <c r="W16" s="3"/>
    </row>
    <row r="17" spans="1:23" s="23" customFormat="1" ht="18" customHeight="1" x14ac:dyDescent="0.25">
      <c r="A17" s="19"/>
      <c r="B17" s="19"/>
      <c r="C17" s="20"/>
      <c r="D17" s="20"/>
      <c r="E17" s="53"/>
      <c r="F17" s="88" t="s">
        <v>29</v>
      </c>
      <c r="G17" s="89"/>
      <c r="H17" s="93">
        <v>38758</v>
      </c>
      <c r="I17" s="94"/>
      <c r="J17" s="95"/>
      <c r="K17" s="88" t="s">
        <v>28</v>
      </c>
      <c r="L17" s="89"/>
      <c r="M17" s="24"/>
      <c r="N17" s="22"/>
      <c r="O17" s="3"/>
      <c r="P17" s="3"/>
      <c r="Q17" s="3"/>
      <c r="R17" s="3"/>
      <c r="S17" s="3"/>
      <c r="T17" s="3"/>
      <c r="U17" s="3"/>
      <c r="V17" s="3"/>
      <c r="W17" s="3"/>
    </row>
    <row r="18" spans="1:23" ht="7.5" customHeight="1" x14ac:dyDescent="0.25"/>
    <row r="19" spans="1:23" s="23" customFormat="1" ht="18" customHeight="1" x14ac:dyDescent="0.25">
      <c r="A19" s="25" t="s">
        <v>27</v>
      </c>
      <c r="B19" s="26" t="s">
        <v>15</v>
      </c>
      <c r="C19" s="20" t="s">
        <v>9</v>
      </c>
      <c r="D19" s="20" t="s">
        <v>16</v>
      </c>
      <c r="E19" s="53"/>
      <c r="F19" s="77" t="s">
        <v>8</v>
      </c>
      <c r="G19" s="90"/>
      <c r="H19" s="85"/>
      <c r="I19" s="77" t="s">
        <v>5</v>
      </c>
      <c r="J19" s="85"/>
      <c r="K19" s="27" t="s">
        <v>4</v>
      </c>
      <c r="L19" s="27" t="s">
        <v>3</v>
      </c>
      <c r="M19" s="21"/>
      <c r="N19" s="22"/>
      <c r="O19" s="3"/>
      <c r="P19" s="3"/>
      <c r="Q19" s="3"/>
      <c r="R19" s="3"/>
      <c r="S19" s="3"/>
      <c r="T19" s="3"/>
      <c r="U19" s="3"/>
      <c r="V19" s="3"/>
      <c r="W19" s="3"/>
    </row>
    <row r="20" spans="1:23" s="23" customFormat="1" ht="18" customHeight="1" x14ac:dyDescent="0.25">
      <c r="A20" s="58"/>
      <c r="B20" s="19"/>
      <c r="C20" s="61">
        <v>0</v>
      </c>
      <c r="D20" s="61">
        <v>0</v>
      </c>
      <c r="E20" s="53"/>
      <c r="F20" s="82"/>
      <c r="G20" s="83"/>
      <c r="H20" s="84"/>
      <c r="I20" s="86">
        <v>0</v>
      </c>
      <c r="J20" s="87"/>
      <c r="K20" s="28">
        <v>0</v>
      </c>
      <c r="L20" s="29">
        <f>ROUND(oknQuantity_1*oknPrice_1,2)</f>
        <v>0</v>
      </c>
      <c r="M20" s="30"/>
      <c r="N20" s="22"/>
      <c r="O20" s="3"/>
      <c r="P20" s="3"/>
      <c r="Q20" s="3"/>
      <c r="R20" s="3"/>
      <c r="S20" s="3"/>
      <c r="T20" s="3"/>
      <c r="U20" s="3"/>
      <c r="V20" s="3"/>
      <c r="W20" s="3"/>
    </row>
    <row r="21" spans="1:23" s="23" customFormat="1" ht="18" customHeight="1" x14ac:dyDescent="0.25">
      <c r="A21" s="58"/>
      <c r="B21" s="19"/>
      <c r="C21" s="61">
        <v>0</v>
      </c>
      <c r="D21" s="61">
        <v>0</v>
      </c>
      <c r="E21" s="53"/>
      <c r="F21" s="69"/>
      <c r="G21" s="70"/>
      <c r="H21" s="70"/>
      <c r="I21" s="68">
        <v>0</v>
      </c>
      <c r="J21" s="68"/>
      <c r="K21" s="56">
        <v>0</v>
      </c>
      <c r="L21" s="57">
        <f>ROUND(oknQuantity_2*oknPrice_2,2)</f>
        <v>0</v>
      </c>
      <c r="M21" s="31"/>
      <c r="N21" s="22"/>
      <c r="O21" s="3"/>
      <c r="P21" s="3"/>
      <c r="Q21" s="3"/>
      <c r="R21" s="3"/>
      <c r="S21" s="3"/>
      <c r="T21" s="3"/>
      <c r="U21" s="3"/>
      <c r="V21" s="3"/>
      <c r="W21" s="3"/>
    </row>
    <row r="22" spans="1:23" s="23" customFormat="1" ht="18" customHeight="1" x14ac:dyDescent="0.25">
      <c r="A22" s="58"/>
      <c r="B22" s="19"/>
      <c r="C22" s="61">
        <v>0</v>
      </c>
      <c r="D22" s="61">
        <v>0</v>
      </c>
      <c r="E22" s="53"/>
      <c r="F22" s="69"/>
      <c r="G22" s="70"/>
      <c r="H22" s="70"/>
      <c r="I22" s="68">
        <v>0</v>
      </c>
      <c r="J22" s="68"/>
      <c r="K22" s="56">
        <v>0</v>
      </c>
      <c r="L22" s="57">
        <f>ROUND(oknQuantity_3*oknPrice_3,2)</f>
        <v>0</v>
      </c>
      <c r="M22" s="31"/>
      <c r="N22" s="22"/>
      <c r="O22" s="3"/>
      <c r="P22" s="3"/>
      <c r="Q22" s="3"/>
      <c r="R22" s="3"/>
      <c r="S22" s="3"/>
      <c r="T22" s="3"/>
      <c r="U22" s="3"/>
      <c r="V22" s="3"/>
      <c r="W22" s="3"/>
    </row>
    <row r="23" spans="1:23" s="23" customFormat="1" ht="18" customHeight="1" x14ac:dyDescent="0.25">
      <c r="A23" s="58"/>
      <c r="B23" s="19"/>
      <c r="C23" s="61">
        <v>0</v>
      </c>
      <c r="D23" s="61">
        <v>0</v>
      </c>
      <c r="E23" s="53"/>
      <c r="F23" s="69"/>
      <c r="G23" s="70"/>
      <c r="H23" s="70"/>
      <c r="I23" s="68">
        <v>0</v>
      </c>
      <c r="J23" s="68"/>
      <c r="K23" s="56">
        <v>0</v>
      </c>
      <c r="L23" s="57">
        <f>ROUND(oknQuantity_4*oknPrice_4,2)</f>
        <v>0</v>
      </c>
      <c r="M23" s="31"/>
      <c r="N23" s="22"/>
      <c r="O23" s="3"/>
      <c r="P23" s="3"/>
      <c r="Q23" s="3"/>
      <c r="R23" s="3"/>
      <c r="S23" s="3"/>
      <c r="T23" s="3"/>
      <c r="U23" s="3"/>
      <c r="V23" s="3"/>
      <c r="W23" s="3"/>
    </row>
    <row r="24" spans="1:23" s="23" customFormat="1" ht="18" customHeight="1" x14ac:dyDescent="0.25">
      <c r="A24" s="58"/>
      <c r="B24" s="19"/>
      <c r="C24" s="61">
        <v>0</v>
      </c>
      <c r="D24" s="61">
        <v>0</v>
      </c>
      <c r="E24" s="53"/>
      <c r="F24" s="69"/>
      <c r="G24" s="70"/>
      <c r="H24" s="70"/>
      <c r="I24" s="68">
        <v>0</v>
      </c>
      <c r="J24" s="68"/>
      <c r="K24" s="56">
        <v>0</v>
      </c>
      <c r="L24" s="57">
        <f>ROUND(oknQuantity_5*oknPrice_5,2)</f>
        <v>0</v>
      </c>
      <c r="M24" s="31"/>
      <c r="N24" s="22"/>
      <c r="O24" s="3"/>
      <c r="P24" s="3"/>
      <c r="Q24" s="3"/>
      <c r="R24" s="3"/>
      <c r="S24" s="3"/>
      <c r="T24" s="3"/>
      <c r="U24" s="3"/>
      <c r="V24" s="3"/>
      <c r="W24" s="3"/>
    </row>
    <row r="25" spans="1:23" s="23" customFormat="1" ht="18" customHeight="1" x14ac:dyDescent="0.25">
      <c r="A25" s="58"/>
      <c r="B25" s="19"/>
      <c r="C25" s="61">
        <v>0</v>
      </c>
      <c r="D25" s="61">
        <v>0</v>
      </c>
      <c r="E25" s="53"/>
      <c r="F25" s="69"/>
      <c r="G25" s="70"/>
      <c r="H25" s="70"/>
      <c r="I25" s="68">
        <v>0</v>
      </c>
      <c r="J25" s="68"/>
      <c r="K25" s="56">
        <v>0</v>
      </c>
      <c r="L25" s="57">
        <f>ROUND(oknQuantity_6*oknPrice_6,2)</f>
        <v>0</v>
      </c>
      <c r="M25" s="31"/>
      <c r="N25" s="22"/>
      <c r="O25" s="3"/>
      <c r="P25" s="3"/>
      <c r="Q25" s="3"/>
      <c r="R25" s="3"/>
      <c r="S25" s="3"/>
      <c r="T25" s="3"/>
      <c r="U25" s="3"/>
      <c r="V25" s="3"/>
      <c r="W25" s="3"/>
    </row>
    <row r="26" spans="1:23" s="23" customFormat="1" ht="18" customHeight="1" x14ac:dyDescent="0.25">
      <c r="A26" s="58"/>
      <c r="B26" s="19"/>
      <c r="C26" s="61">
        <v>0</v>
      </c>
      <c r="D26" s="61">
        <v>0</v>
      </c>
      <c r="E26" s="53"/>
      <c r="F26" s="69"/>
      <c r="G26" s="70"/>
      <c r="H26" s="70"/>
      <c r="I26" s="68">
        <v>0</v>
      </c>
      <c r="J26" s="68"/>
      <c r="K26" s="56">
        <v>0</v>
      </c>
      <c r="L26" s="57">
        <f>ROUND(oknQuantity_7*oknPrice_7,2)</f>
        <v>0</v>
      </c>
      <c r="M26" s="31"/>
      <c r="N26" s="22"/>
      <c r="O26" s="3"/>
      <c r="P26" s="3"/>
      <c r="Q26" s="3"/>
      <c r="R26" s="3"/>
      <c r="S26" s="3"/>
      <c r="T26" s="3"/>
      <c r="U26" s="3"/>
      <c r="V26" s="3"/>
      <c r="W26" s="3"/>
    </row>
    <row r="27" spans="1:23" s="23" customFormat="1" ht="18" customHeight="1" x14ac:dyDescent="0.25">
      <c r="A27" s="58"/>
      <c r="B27" s="19"/>
      <c r="C27" s="61">
        <v>0</v>
      </c>
      <c r="D27" s="61">
        <v>0</v>
      </c>
      <c r="E27" s="53"/>
      <c r="F27" s="69"/>
      <c r="G27" s="70"/>
      <c r="H27" s="70"/>
      <c r="I27" s="68">
        <v>0</v>
      </c>
      <c r="J27" s="68"/>
      <c r="K27" s="56">
        <v>0</v>
      </c>
      <c r="L27" s="57">
        <f>ROUND(oknQuantity_8*oknPrice_8,2)</f>
        <v>0</v>
      </c>
      <c r="M27" s="31"/>
      <c r="N27" s="22"/>
      <c r="O27" s="3"/>
      <c r="P27" s="3"/>
      <c r="Q27" s="3"/>
      <c r="R27" s="3"/>
      <c r="S27" s="3"/>
      <c r="T27" s="3"/>
      <c r="U27" s="3"/>
      <c r="V27" s="3"/>
      <c r="W27" s="3"/>
    </row>
    <row r="28" spans="1:23" s="23" customFormat="1" ht="18" customHeight="1" x14ac:dyDescent="0.25">
      <c r="A28" s="58"/>
      <c r="B28" s="19"/>
      <c r="C28" s="61">
        <v>0</v>
      </c>
      <c r="D28" s="61">
        <v>0</v>
      </c>
      <c r="E28" s="53"/>
      <c r="F28" s="69"/>
      <c r="G28" s="70"/>
      <c r="H28" s="70"/>
      <c r="I28" s="68">
        <v>0</v>
      </c>
      <c r="J28" s="68"/>
      <c r="K28" s="56">
        <v>0</v>
      </c>
      <c r="L28" s="57">
        <f>ROUND(oknQuantity_9*oknPrice_9,2)</f>
        <v>0</v>
      </c>
      <c r="M28" s="31"/>
      <c r="N28" s="22"/>
      <c r="O28" s="3"/>
      <c r="P28" s="3"/>
      <c r="Q28" s="3"/>
      <c r="R28" s="3"/>
      <c r="S28" s="3"/>
      <c r="T28" s="3"/>
      <c r="U28" s="3"/>
      <c r="V28" s="3"/>
      <c r="W28" s="3"/>
    </row>
    <row r="29" spans="1:23" s="23" customFormat="1" ht="18" customHeight="1" x14ac:dyDescent="0.25">
      <c r="A29" s="58"/>
      <c r="B29" s="19"/>
      <c r="C29" s="61">
        <v>0</v>
      </c>
      <c r="D29" s="61">
        <v>0</v>
      </c>
      <c r="E29" s="53"/>
      <c r="F29" s="69"/>
      <c r="G29" s="70"/>
      <c r="H29" s="70"/>
      <c r="I29" s="68">
        <v>0</v>
      </c>
      <c r="J29" s="68"/>
      <c r="K29" s="56">
        <v>0</v>
      </c>
      <c r="L29" s="57">
        <f>ROUND(oknQuantity_10*oknPrice_10,2)</f>
        <v>0</v>
      </c>
      <c r="M29" s="31"/>
      <c r="N29" s="22"/>
      <c r="O29" s="3"/>
      <c r="P29" s="3"/>
      <c r="Q29" s="3"/>
      <c r="R29" s="3"/>
      <c r="S29" s="3"/>
      <c r="T29" s="3"/>
      <c r="U29" s="3"/>
      <c r="V29" s="3"/>
      <c r="W29" s="3"/>
    </row>
    <row r="30" spans="1:23" s="23" customFormat="1" ht="18" customHeight="1" x14ac:dyDescent="0.25">
      <c r="A30" s="58"/>
      <c r="B30" s="19"/>
      <c r="C30" s="61">
        <v>0</v>
      </c>
      <c r="D30" s="61">
        <v>0</v>
      </c>
      <c r="E30" s="53"/>
      <c r="F30" s="69"/>
      <c r="G30" s="70"/>
      <c r="H30" s="70"/>
      <c r="I30" s="68">
        <v>0</v>
      </c>
      <c r="J30" s="68"/>
      <c r="K30" s="56">
        <v>0</v>
      </c>
      <c r="L30" s="57">
        <f>ROUND(oknQuantity_11*oknPrice_11,2)</f>
        <v>0</v>
      </c>
      <c r="M30" s="31"/>
      <c r="N30" s="22"/>
      <c r="O30" s="3"/>
      <c r="P30" s="3"/>
      <c r="Q30" s="3"/>
      <c r="R30" s="3"/>
      <c r="S30" s="3"/>
      <c r="T30" s="3"/>
      <c r="U30" s="3"/>
      <c r="V30" s="3"/>
      <c r="W30" s="3"/>
    </row>
    <row r="31" spans="1:23" s="23" customFormat="1" ht="18" customHeight="1" x14ac:dyDescent="0.25">
      <c r="A31" s="58"/>
      <c r="B31" s="19"/>
      <c r="C31" s="61">
        <v>0</v>
      </c>
      <c r="D31" s="61">
        <v>0</v>
      </c>
      <c r="E31" s="53"/>
      <c r="F31" s="74"/>
      <c r="G31" s="75"/>
      <c r="H31" s="76"/>
      <c r="I31" s="72">
        <v>0</v>
      </c>
      <c r="J31" s="73"/>
      <c r="K31" s="54">
        <v>0</v>
      </c>
      <c r="L31" s="55">
        <f>ROUND(oknQuantity_12*oknPrice_12,2)</f>
        <v>0</v>
      </c>
      <c r="M31" s="31"/>
      <c r="N31" s="22"/>
      <c r="O31" s="3"/>
      <c r="P31" s="3"/>
      <c r="Q31" s="3"/>
      <c r="R31" s="3"/>
      <c r="S31" s="3"/>
      <c r="T31" s="3"/>
      <c r="U31" s="3"/>
      <c r="V31" s="3"/>
      <c r="W31" s="3"/>
    </row>
    <row r="32" spans="1:23" s="23" customFormat="1" ht="18" customHeight="1" x14ac:dyDescent="0.25">
      <c r="A32" s="19"/>
      <c r="B32" s="19"/>
      <c r="C32" s="20"/>
      <c r="D32" s="32">
        <f t="array" ref="D32">SUM(oknTaxable_1:oknTaxable_12*oknLineTotal_1:oknLineTotal_12)</f>
        <v>0</v>
      </c>
      <c r="E32" s="53"/>
      <c r="F32" s="33"/>
      <c r="G32" s="33"/>
      <c r="H32" s="33"/>
      <c r="I32" s="33"/>
      <c r="K32" s="34" t="s">
        <v>6</v>
      </c>
      <c r="L32" s="35">
        <f>SUM(oknLineTotal_1:oknLineTotal_12)</f>
        <v>0</v>
      </c>
      <c r="M32" s="30"/>
      <c r="N32" s="22"/>
      <c r="O32" s="3"/>
      <c r="P32" s="3"/>
      <c r="Q32" s="3"/>
      <c r="R32" s="3"/>
      <c r="S32" s="3"/>
      <c r="T32" s="3"/>
      <c r="U32" s="3"/>
      <c r="V32" s="3"/>
      <c r="W32" s="3"/>
    </row>
    <row r="33" spans="1:23" s="23" customFormat="1" ht="18" customHeight="1" x14ac:dyDescent="0.25">
      <c r="A33" s="19"/>
      <c r="B33" s="19"/>
      <c r="C33" s="20"/>
      <c r="D33" s="20"/>
      <c r="E33" s="53"/>
      <c r="F33" s="33"/>
      <c r="G33" s="33"/>
      <c r="H33" s="33"/>
      <c r="I33" s="33"/>
      <c r="J33" s="36" t="s">
        <v>39</v>
      </c>
      <c r="K33" s="37">
        <v>9.4500000000000001E-2</v>
      </c>
      <c r="L33" s="35">
        <f>ROUND(IF(oknTaxType=0,0, oknTax1Rate*(oknLineTotalTaxable+IF(oknTaxTotalIncludingShippingCost=0,0,oknShippingCost))),2)</f>
        <v>0</v>
      </c>
      <c r="M33" s="30"/>
      <c r="N33" s="22"/>
      <c r="O33" s="3"/>
      <c r="P33" s="3"/>
      <c r="Q33" s="3"/>
      <c r="R33" s="3"/>
      <c r="S33" s="3"/>
      <c r="T33" s="3"/>
      <c r="U33" s="3"/>
      <c r="V33" s="3"/>
      <c r="W33" s="3"/>
    </row>
    <row r="34" spans="1:23" s="23" customFormat="1" ht="18" hidden="1" customHeight="1" x14ac:dyDescent="0.25">
      <c r="A34" s="19"/>
      <c r="B34" s="19"/>
      <c r="C34" s="20"/>
      <c r="D34" s="20"/>
      <c r="E34" s="53"/>
      <c r="F34" s="33"/>
      <c r="G34" s="33"/>
      <c r="H34" s="33"/>
      <c r="I34" s="33"/>
      <c r="J34" s="36" t="s">
        <v>18</v>
      </c>
      <c r="K34" s="37">
        <v>3.2000000000000001E-2</v>
      </c>
      <c r="L34" s="35">
        <f>ROUND(IF(oknTaxType&lt;&gt;2,0,oknTax2Rate*(oknLineTotalTaxable+IF(oknTaxTotalIncludingShippingCost=0,0,oknShippingCost)+IF(oknTax2IsAppliedToTax1=0,0,oknTax1))),2)</f>
        <v>0</v>
      </c>
      <c r="M34" s="38"/>
      <c r="N34" s="22"/>
      <c r="O34" s="3"/>
      <c r="P34" s="3"/>
      <c r="Q34" s="3"/>
      <c r="R34" s="3"/>
      <c r="S34" s="3"/>
      <c r="T34" s="3"/>
      <c r="U34" s="3"/>
      <c r="V34" s="3"/>
      <c r="W34" s="3"/>
    </row>
    <row r="35" spans="1:23" s="23" customFormat="1" ht="18" customHeight="1" x14ac:dyDescent="0.25">
      <c r="A35" s="19"/>
      <c r="B35" s="19"/>
      <c r="C35" s="20"/>
      <c r="D35" s="20"/>
      <c r="E35" s="53"/>
      <c r="F35" s="33"/>
      <c r="G35" s="33"/>
      <c r="H35" s="33"/>
      <c r="I35" s="33"/>
      <c r="K35" s="34" t="s">
        <v>1</v>
      </c>
      <c r="L35" s="39">
        <v>0</v>
      </c>
      <c r="M35" s="40"/>
      <c r="N35" s="22"/>
      <c r="O35" s="3"/>
      <c r="P35" s="3"/>
      <c r="Q35" s="3"/>
      <c r="R35" s="3"/>
      <c r="S35" s="3"/>
      <c r="T35" s="3"/>
      <c r="U35" s="3"/>
      <c r="V35" s="3"/>
      <c r="W35" s="3"/>
    </row>
    <row r="36" spans="1:23" s="23" customFormat="1" ht="18" customHeight="1" x14ac:dyDescent="0.25">
      <c r="A36" s="19"/>
      <c r="B36" s="19"/>
      <c r="C36" s="20"/>
      <c r="D36" s="20"/>
      <c r="E36" s="53"/>
      <c r="K36" s="41" t="s">
        <v>2</v>
      </c>
      <c r="L36" s="42">
        <f>ROUND(oknSubTotal + oknShippingCost + IF(oknTaxType=0,0,IF(oknTaxType=1,oknTax1,oknTax1+oknTax2)),2)</f>
        <v>0</v>
      </c>
      <c r="M36" s="30"/>
      <c r="N36" s="22"/>
      <c r="O36" s="3"/>
      <c r="P36" s="3"/>
      <c r="Q36" s="3"/>
      <c r="R36" s="3"/>
      <c r="S36" s="3"/>
      <c r="T36" s="3"/>
      <c r="U36" s="3"/>
      <c r="V36" s="3"/>
      <c r="W36" s="3"/>
    </row>
    <row r="37" spans="1:23" ht="18" customHeight="1" x14ac:dyDescent="0.25">
      <c r="K37" s="41" t="s">
        <v>11</v>
      </c>
      <c r="L37" s="43">
        <v>0</v>
      </c>
    </row>
    <row r="38" spans="1:23" ht="18" customHeight="1" x14ac:dyDescent="0.25">
      <c r="K38" s="41" t="s">
        <v>10</v>
      </c>
      <c r="L38" s="44">
        <f>ROUND(oknTotal-oknPayments,2)</f>
        <v>0</v>
      </c>
    </row>
    <row r="39" spans="1:23" ht="18" customHeight="1" x14ac:dyDescent="0.25"/>
    <row r="40" spans="1:23" ht="18" customHeight="1" x14ac:dyDescent="0.25">
      <c r="F40" s="71" t="s">
        <v>41</v>
      </c>
      <c r="G40" s="71"/>
      <c r="H40" s="71"/>
      <c r="I40" s="71"/>
      <c r="J40" s="71"/>
      <c r="K40" s="71"/>
      <c r="L40" s="71"/>
    </row>
    <row r="41" spans="1:23" x14ac:dyDescent="0.25">
      <c r="F41" s="71"/>
      <c r="G41" s="71"/>
      <c r="H41" s="71"/>
      <c r="I41" s="71"/>
      <c r="J41" s="71"/>
      <c r="K41" s="71"/>
      <c r="L41" s="71"/>
    </row>
    <row r="43" spans="1:23" x14ac:dyDescent="0.25">
      <c r="F43" s="45"/>
      <c r="G43" s="45"/>
      <c r="H43" s="45"/>
      <c r="I43" s="45"/>
    </row>
  </sheetData>
  <sheetProtection sheet="1" objects="1" scenarios="1" selectLockedCells="1"/>
  <mergeCells count="49">
    <mergeCell ref="K16:L16"/>
    <mergeCell ref="G3:J3"/>
    <mergeCell ref="F3:F7"/>
    <mergeCell ref="F20:H20"/>
    <mergeCell ref="I19:J19"/>
    <mergeCell ref="I20:J20"/>
    <mergeCell ref="F17:G17"/>
    <mergeCell ref="F16:G16"/>
    <mergeCell ref="F19:H19"/>
    <mergeCell ref="K17:L17"/>
    <mergeCell ref="H16:J16"/>
    <mergeCell ref="H17:J17"/>
    <mergeCell ref="K10:L10"/>
    <mergeCell ref="F13:H13"/>
    <mergeCell ref="F14:H14"/>
    <mergeCell ref="K11:L11"/>
    <mergeCell ref="F40:L41"/>
    <mergeCell ref="F28:H28"/>
    <mergeCell ref="I23:J23"/>
    <mergeCell ref="I24:J24"/>
    <mergeCell ref="I25:J25"/>
    <mergeCell ref="I26:J26"/>
    <mergeCell ref="F23:H23"/>
    <mergeCell ref="F26:H26"/>
    <mergeCell ref="F24:H24"/>
    <mergeCell ref="I28:J28"/>
    <mergeCell ref="I27:J27"/>
    <mergeCell ref="F25:H25"/>
    <mergeCell ref="F27:H27"/>
    <mergeCell ref="I30:J30"/>
    <mergeCell ref="I31:J31"/>
    <mergeCell ref="F31:H31"/>
    <mergeCell ref="F30:H30"/>
    <mergeCell ref="A3:B3"/>
    <mergeCell ref="A4:B4"/>
    <mergeCell ref="A5:B5"/>
    <mergeCell ref="A6:B6"/>
    <mergeCell ref="I29:J29"/>
    <mergeCell ref="F22:H22"/>
    <mergeCell ref="I21:J21"/>
    <mergeCell ref="I22:J22"/>
    <mergeCell ref="F21:H21"/>
    <mergeCell ref="F29:H29"/>
    <mergeCell ref="K12:L12"/>
    <mergeCell ref="A8:B8"/>
    <mergeCell ref="A9:B9"/>
    <mergeCell ref="F10:H10"/>
    <mergeCell ref="F11:H11"/>
    <mergeCell ref="F12:H12"/>
  </mergeCells>
  <phoneticPr fontId="5" type="noConversion"/>
  <printOptions horizontalCentered="1" verticalCentered="1"/>
  <pageMargins left="0.5" right="0.5" top="0.5" bottom="0.5" header="0.5" footer="0.5"/>
  <pageSetup paperSize="9" orientation="portrait" horizontalDpi="300" verticalDpi="3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15" r:id="rId4" name="oknWidget_taxable1">
              <controlPr defaultSize="0" autoFill="0" autoLine="0" autoPict="0" altText="">
                <anchor moveWithCells="1">
                  <from>
                    <xdr:col>1</xdr:col>
                    <xdr:colOff>485775</xdr:colOff>
                    <xdr:row>19</xdr:row>
                    <xdr:rowOff>0</xdr:rowOff>
                  </from>
                  <to>
                    <xdr:col>1</xdr:col>
                    <xdr:colOff>676275</xdr:colOff>
                    <xdr:row>19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r:id="rId5" name="oknWidget_taxable2">
              <controlPr defaultSize="0" autoFill="0" autoLine="0" autoPict="0" altText="">
                <anchor moveWithCells="1">
                  <from>
                    <xdr:col>1</xdr:col>
                    <xdr:colOff>485775</xdr:colOff>
                    <xdr:row>20</xdr:row>
                    <xdr:rowOff>0</xdr:rowOff>
                  </from>
                  <to>
                    <xdr:col>1</xdr:col>
                    <xdr:colOff>676275</xdr:colOff>
                    <xdr:row>20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r:id="rId6" name="oknWidget_taxable3">
              <controlPr defaultSize="0" autoFill="0" autoLine="0" autoPict="0" altText="">
                <anchor moveWithCells="1">
                  <from>
                    <xdr:col>1</xdr:col>
                    <xdr:colOff>485775</xdr:colOff>
                    <xdr:row>21</xdr:row>
                    <xdr:rowOff>0</xdr:rowOff>
                  </from>
                  <to>
                    <xdr:col>1</xdr:col>
                    <xdr:colOff>676275</xdr:colOff>
                    <xdr:row>21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8" r:id="rId7" name="oknWidget_taxable4">
              <controlPr defaultSize="0" autoFill="0" autoLine="0" autoPict="0" altText="">
                <anchor moveWithCells="1">
                  <from>
                    <xdr:col>1</xdr:col>
                    <xdr:colOff>485775</xdr:colOff>
                    <xdr:row>22</xdr:row>
                    <xdr:rowOff>0</xdr:rowOff>
                  </from>
                  <to>
                    <xdr:col>1</xdr:col>
                    <xdr:colOff>676275</xdr:colOff>
                    <xdr:row>22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r:id="rId8" name="oknWidget_taxable5">
              <controlPr defaultSize="0" autoFill="0" autoLine="0" autoPict="0" altText="">
                <anchor moveWithCells="1">
                  <from>
                    <xdr:col>1</xdr:col>
                    <xdr:colOff>485775</xdr:colOff>
                    <xdr:row>23</xdr:row>
                    <xdr:rowOff>0</xdr:rowOff>
                  </from>
                  <to>
                    <xdr:col>1</xdr:col>
                    <xdr:colOff>676275</xdr:colOff>
                    <xdr:row>23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0" r:id="rId9" name="oknWidget_taxable6">
              <controlPr defaultSize="0" autoFill="0" autoLine="0" autoPict="0" altText="">
                <anchor moveWithCells="1">
                  <from>
                    <xdr:col>1</xdr:col>
                    <xdr:colOff>485775</xdr:colOff>
                    <xdr:row>24</xdr:row>
                    <xdr:rowOff>0</xdr:rowOff>
                  </from>
                  <to>
                    <xdr:col>1</xdr:col>
                    <xdr:colOff>676275</xdr:colOff>
                    <xdr:row>24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10" name="oknWidget_taxable7">
              <controlPr defaultSize="0" autoFill="0" autoLine="0" autoPict="0" altText="">
                <anchor moveWithCells="1">
                  <from>
                    <xdr:col>1</xdr:col>
                    <xdr:colOff>485775</xdr:colOff>
                    <xdr:row>25</xdr:row>
                    <xdr:rowOff>0</xdr:rowOff>
                  </from>
                  <to>
                    <xdr:col>1</xdr:col>
                    <xdr:colOff>676275</xdr:colOff>
                    <xdr:row>25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11" name="oknWidget_taxable8">
              <controlPr defaultSize="0" autoFill="0" autoLine="0" autoPict="0" altText="">
                <anchor moveWithCells="1">
                  <from>
                    <xdr:col>1</xdr:col>
                    <xdr:colOff>485775</xdr:colOff>
                    <xdr:row>26</xdr:row>
                    <xdr:rowOff>0</xdr:rowOff>
                  </from>
                  <to>
                    <xdr:col>1</xdr:col>
                    <xdr:colOff>676275</xdr:colOff>
                    <xdr:row>26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12" name="oknWidget_taxable9">
              <controlPr defaultSize="0" autoFill="0" autoLine="0" autoPict="0" altText="">
                <anchor moveWithCells="1">
                  <from>
                    <xdr:col>1</xdr:col>
                    <xdr:colOff>485775</xdr:colOff>
                    <xdr:row>27</xdr:row>
                    <xdr:rowOff>0</xdr:rowOff>
                  </from>
                  <to>
                    <xdr:col>1</xdr:col>
                    <xdr:colOff>676275</xdr:colOff>
                    <xdr:row>27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r:id="rId13" name="oknWidget_taxable10">
              <controlPr defaultSize="0" autoFill="0" autoLine="0" autoPict="0" altText="">
                <anchor moveWithCells="1">
                  <from>
                    <xdr:col>1</xdr:col>
                    <xdr:colOff>485775</xdr:colOff>
                    <xdr:row>28</xdr:row>
                    <xdr:rowOff>0</xdr:rowOff>
                  </from>
                  <to>
                    <xdr:col>1</xdr:col>
                    <xdr:colOff>676275</xdr:colOff>
                    <xdr:row>28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r:id="rId14" name="oknWidget_taxable11">
              <controlPr defaultSize="0" autoFill="0" autoLine="0" autoPict="0" altText="">
                <anchor moveWithCells="1">
                  <from>
                    <xdr:col>1</xdr:col>
                    <xdr:colOff>485775</xdr:colOff>
                    <xdr:row>29</xdr:row>
                    <xdr:rowOff>0</xdr:rowOff>
                  </from>
                  <to>
                    <xdr:col>1</xdr:col>
                    <xdr:colOff>676275</xdr:colOff>
                    <xdr:row>29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15" name="oknWidget_taxable12">
              <controlPr defaultSize="0" autoFill="0" autoLine="0" autoPict="0" altText="">
                <anchor moveWithCells="1">
                  <from>
                    <xdr:col>1</xdr:col>
                    <xdr:colOff>485775</xdr:colOff>
                    <xdr:row>30</xdr:row>
                    <xdr:rowOff>0</xdr:rowOff>
                  </from>
                  <to>
                    <xdr:col>1</xdr:col>
                    <xdr:colOff>676275</xdr:colOff>
                    <xdr:row>30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4CA4AE-854C-4106-9874-7C0122446120}">
  <dimension ref="A1"/>
  <sheetViews>
    <sheetView workbookViewId="0">
      <selection activeCell="F8" sqref="F8"/>
    </sheetView>
  </sheetViews>
  <sheetFormatPr defaultRowHeight="15" x14ac:dyDescent="0.25"/>
  <cols>
    <col min="1" max="16384" width="9.140625" style="62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126</vt:i4>
      </vt:variant>
    </vt:vector>
  </HeadingPairs>
  <TitlesOfParts>
    <vt:vector size="128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oknJobName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oknLotNo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oknShipContact</vt:lpstr>
      <vt:lpstr>oknShipCountry</vt:lpstr>
      <vt:lpstr>oknShipDate</vt:lpstr>
      <vt:lpstr>oknShippingCost</vt:lpstr>
      <vt:lpstr>oknShipVia</vt:lpstr>
      <vt:lpstr>oknStatus</vt:lpstr>
      <vt:lpstr>oknSubdivision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oknWhoEmail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Building Construction Bill Format</dc:title>
  <dc:subject>"Building Construction Bill Format" summary: Designed for general contractors and operative builders in the construction industry, this free building construction bill format in Excel is suitable for small businesses like family owned and operated contractor.</dc:subject>
  <dc:creator>https://www.invoicingtemplate.com/</dc:creator>
  <cp:keywords/>
  <dc:description>https://www.invoicingtemplate.com/excelinvoicetemplateconstruction.html</dc:description>
  <cp:lastModifiedBy>liangjun yu</cp:lastModifiedBy>
  <cp:lastPrinted>2018-11-24T10:15:08Z</cp:lastPrinted>
  <dcterms:created xsi:type="dcterms:W3CDTF">2000-07-27T22:24:14Z</dcterms:created>
  <dcterms:modified xsi:type="dcterms:W3CDTF">2024-04-10T10:45:25Z</dcterms:modified>
  <cp:category>Building Construction Bill Format, Construction Bill Format in Excel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154, Eugene, Oregon</vt:lpwstr>
  </property>
</Properties>
</file>