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087\"/>
    </mc:Choice>
  </mc:AlternateContent>
  <xr:revisionPtr revIDLastSave="0" documentId="13_ncr:1_{4F4D5A04-84B4-412A-A54B-3904FA94A7D7}" xr6:coauthVersionLast="47" xr6:coauthVersionMax="47" xr10:uidLastSave="{00000000-0000-0000-0000-000000000000}"/>
  <bookViews>
    <workbookView xWindow="-120" yWindow="-120" windowWidth="29040" windowHeight="15720" tabRatio="765" xr2:uid="{00000000-000D-0000-FFFF-FFFF00000000}"/>
  </bookViews>
  <sheets>
    <sheet name="Invoice" sheetId="1" r:id="rId1"/>
    <sheet name="©" sheetId="37" r:id="rId2"/>
    <sheet name="Sales Report" sheetId="38" r:id="rId3"/>
    <sheet name="Customer Report" sheetId="39" r:id="rId4"/>
    <sheet name="Product Report" sheetId="40" r:id="rId5"/>
    <sheet name="Customer Statement" sheetId="41" r:id="rId6"/>
    <sheet name="Sales Rep. Report" sheetId="42" r:id="rId7"/>
    <sheet name="Payment Report" sheetId="43" r:id="rId8"/>
    <sheet name="UniformSoftware.com" sheetId="44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Invoice!$M$46</definedName>
    <definedName name="oknBillOfLoading">Invoice!$L$10</definedName>
    <definedName name="oknCompanyAddress">Invoice!$F$4</definedName>
    <definedName name="oknCompanyCityStateZip">Invoice!$G$5</definedName>
    <definedName name="okncompanyContact">Invoice!$F$5</definedName>
    <definedName name="oknCompanyName">Invoice!$F$3</definedName>
    <definedName name="oknCost_1">Invoice!$D$24</definedName>
    <definedName name="oknCost_10">Invoice!$D$33</definedName>
    <definedName name="oknCost_11">Invoice!$D$34</definedName>
    <definedName name="oknCost_12">Invoice!$D$35</definedName>
    <definedName name="oknCost_13">Invoice!$D$36</definedName>
    <definedName name="oknCost_14">Invoice!$D$37</definedName>
    <definedName name="oknCost_15">Invoice!$D$38</definedName>
    <definedName name="oknCost_16">Invoice!$D$39</definedName>
    <definedName name="oknCost_2">Invoice!$D$25</definedName>
    <definedName name="oknCost_3">Invoice!$D$26</definedName>
    <definedName name="oknCost_4">Invoice!$D$27</definedName>
    <definedName name="oknCost_5">Invoice!$D$28</definedName>
    <definedName name="oknCost_6">Invoice!$D$29</definedName>
    <definedName name="oknCost_7">Invoice!$D$30</definedName>
    <definedName name="oknCost_8">Invoice!$D$31</definedName>
    <definedName name="oknCost_9">Invoice!$D$32</definedName>
    <definedName name="oknCsDateFrom">'Customer Statement'!$C$18</definedName>
    <definedName name="oknCsDateTo">'Customer Statement'!$C$19</definedName>
    <definedName name="oknCsHdrAddress">'Customer Statement'!$C$12</definedName>
    <definedName name="oknCsHdrBalanceCurrent">'Customer Statement'!$H$11</definedName>
    <definedName name="oknCsHdrBalanceForward">'Customer Statement'!$H$10</definedName>
    <definedName name="oknCsHdrCityStateZip">'Customer Statement'!$C$13</definedName>
    <definedName name="oknCsHdrCountry">'Customer Statement'!$C$14</definedName>
    <definedName name="oknCsHdrCredit">'Customer Statement'!$H$12</definedName>
    <definedName name="oknCsHdrCustomerID">'Customer Statement'!$C$10</definedName>
    <definedName name="oknCsHdrCustomerName">'Customer Statement'!$C$11</definedName>
    <definedName name="oknCsHdrInvoiceTotal">'Customer Statement'!$H$14</definedName>
    <definedName name="oknCsHdrPaymentTotal">'Customer Statement'!$H$15</definedName>
    <definedName name="oknCsHdrPhone">'Customer Statement'!$C$15</definedName>
    <definedName name="oknCsStatementAmount">'Customer Statement'!$G$21</definedName>
    <definedName name="oknCsStatementBalance">'Customer Statement'!$H$21</definedName>
    <definedName name="oknCsStatementDate">'Customer Statement'!$B$21</definedName>
    <definedName name="oknCsStatementDesc">'Customer Statement'!$C$21</definedName>
    <definedName name="oknCsStatementDocID">'Customer Statement'!$D$21</definedName>
    <definedName name="oknCsStatementDueDate">'Customer Statement'!$E$21</definedName>
    <definedName name="oknCsStatementStatus">'Customer Statement'!$F$21</definedName>
    <definedName name="oknDatabaseName">Invoice!$A$4</definedName>
    <definedName name="oknDueDate">Invoice!$M$19</definedName>
    <definedName name="oknExRate">Invoice!$L$20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GrossNetWeight">Invoice!$L$17</definedName>
    <definedName name="oknInvoiceBodyMaxNumber" hidden="1">'Office-Kit.com.System'!$B$19</definedName>
    <definedName name="oknInvoiceBodyMinNumber" hidden="1">'Office-Kit.com.System'!$B$18</definedName>
    <definedName name="oknInvoiceDate">Invoice!$I$10</definedName>
    <definedName name="oknInvoiceDesc">Invoice!$F$20</definedName>
    <definedName name="oknInvoiceID">Invoice!$G$10</definedName>
    <definedName name="oknLineTotal_1">Invoice!$M$24</definedName>
    <definedName name="oknLineTotal_10">Invoice!$M$33</definedName>
    <definedName name="oknLineTotal_11">Invoice!$M$34</definedName>
    <definedName name="oknLineTotal_12">Invoice!$M$35</definedName>
    <definedName name="oknLineTotal_13">Invoice!$M$36</definedName>
    <definedName name="oknLineTotal_14">Invoice!$M$37</definedName>
    <definedName name="oknLineTotal_15">Invoice!$M$38</definedName>
    <definedName name="oknLineTotal_16">Invoice!$M$39</definedName>
    <definedName name="oknLineTotal_2">Invoice!$M$25</definedName>
    <definedName name="oknLineTotal_3">Invoice!$M$26</definedName>
    <definedName name="oknLineTotal_4">Invoice!$M$27</definedName>
    <definedName name="oknLineTotal_5">Invoice!$M$28</definedName>
    <definedName name="oknLineTotal_6">Invoice!$M$29</definedName>
    <definedName name="oknLineTotal_7">Invoice!$M$30</definedName>
    <definedName name="oknLineTotal_8">Invoice!$M$31</definedName>
    <definedName name="oknLineTotal_9">Invoice!$M$32</definedName>
    <definedName name="oknLineTotalTaxable">Invoice!$D$40</definedName>
    <definedName name="oknNotes">Invoice!$F$44</definedName>
    <definedName name="oknOrderID">Invoice!$F$19</definedName>
    <definedName name="oknPaymentAmount">Invoice!$G$48</definedName>
    <definedName name="oknPaymentCheckNumber">Invoice!$J$48</definedName>
    <definedName name="oknPaymentCreatedDate">Invoice!$F$48</definedName>
    <definedName name="oknPaymentNotes">Invoice!$M$48</definedName>
    <definedName name="oknPaymentPaymentTerm">Invoice!$I$48</definedName>
    <definedName name="oknPayments">Invoice!$M$45</definedName>
    <definedName name="oknPaymentTerm">Invoice!$L$19</definedName>
    <definedName name="oknPaymentTotalApplied">Invoice!$H$48</definedName>
    <definedName name="oknPrAmount">'Payment Report'!$G$14</definedName>
    <definedName name="oknPrCheckNumber">'Payment Report'!$E$14</definedName>
    <definedName name="oknPrCreatedDate">'Payment Report'!$C$14</definedName>
    <definedName name="oknPrDateFrom">'Payment Report'!$C$10</definedName>
    <definedName name="oknPrDateTo">'Payment Report'!$C$11</definedName>
    <definedName name="oknPrice_1">Invoice!$L$24</definedName>
    <definedName name="oknPrice_10">Invoice!$L$33</definedName>
    <definedName name="oknPrice_11">Invoice!$L$34</definedName>
    <definedName name="oknPrice_12">Invoice!$L$35</definedName>
    <definedName name="oknPrice_13">Invoice!$L$36</definedName>
    <definedName name="oknPrice_14">Invoice!$L$37</definedName>
    <definedName name="oknPrice_15">Invoice!$L$38</definedName>
    <definedName name="oknPrice_16">Invoice!$L$39</definedName>
    <definedName name="oknPrice_2">Invoice!$L$25</definedName>
    <definedName name="oknPrice_3">Invoice!$L$26</definedName>
    <definedName name="oknPrice_4">Invoice!$L$27</definedName>
    <definedName name="oknPrice_5">Invoice!$L$28</definedName>
    <definedName name="oknPrice_6">Invoice!$L$29</definedName>
    <definedName name="oknPrice_7">Invoice!$L$30</definedName>
    <definedName name="oknPrice_8">Invoice!$L$31</definedName>
    <definedName name="oknPrice_9">Invoice!$L$32</definedName>
    <definedName name="oknPrInvoiceID">'Payment Report'!$D$14</definedName>
    <definedName name="oknPrNotes">'Payment Report'!$F$14</definedName>
    <definedName name="oknProductID_1">Invoice!$F$24</definedName>
    <definedName name="oknProductID_10">Invoice!$F$33</definedName>
    <definedName name="oknProductID_11">Invoice!$F$34</definedName>
    <definedName name="oknProductID_12">Invoice!$F$35</definedName>
    <definedName name="oknProductID_13">Invoice!$F$36</definedName>
    <definedName name="oknProductID_14">Invoice!$F$37</definedName>
    <definedName name="oknProductID_15">Invoice!$F$38</definedName>
    <definedName name="oknProductID_16">Invoice!$F$39</definedName>
    <definedName name="oknProductID_2">Invoice!$F$25</definedName>
    <definedName name="oknProductID_3">Invoice!$F$26</definedName>
    <definedName name="oknProductID_4">Invoice!$F$27</definedName>
    <definedName name="oknProductID_5">Invoice!$F$28</definedName>
    <definedName name="oknProductID_6">Invoice!$F$29</definedName>
    <definedName name="oknProductID_7">Invoice!$F$30</definedName>
    <definedName name="oknProductID_8">Invoice!$F$31</definedName>
    <definedName name="oknProductID_9">Invoice!$F$32</definedName>
    <definedName name="oknProductName_1">Invoice!$G$24</definedName>
    <definedName name="oknProductName_10">Invoice!$G$33</definedName>
    <definedName name="oknProductName_11">Invoice!$G$34</definedName>
    <definedName name="oknProductName_12">Invoice!$G$35</definedName>
    <definedName name="oknProductName_13">Invoice!$G$36</definedName>
    <definedName name="oknProductName_14">Invoice!$G$37</definedName>
    <definedName name="oknProductName_15">Invoice!$G$38</definedName>
    <definedName name="oknProductName_16">Invoice!$G$39</definedName>
    <definedName name="oknProductName_2">Invoice!$G$25</definedName>
    <definedName name="oknProductName_3">Invoice!$G$26</definedName>
    <definedName name="oknProductName_4">Invoice!$G$27</definedName>
    <definedName name="oknProductName_5">Invoice!$G$28</definedName>
    <definedName name="oknProductName_6">Invoice!$G$29</definedName>
    <definedName name="oknProductName_7">Invoice!$G$30</definedName>
    <definedName name="oknProductName_8">Invoice!$G$31</definedName>
    <definedName name="oknProductName_9">Invoice!$G$32</definedName>
    <definedName name="oknPrPaymentTerm">'Payment Report'!$B$14</definedName>
    <definedName name="oknPrTotalApplied">'Payment Report'!$H$14</definedName>
    <definedName name="oknPrWhoID">'Payment Report'!$I$14</definedName>
    <definedName name="oknPrWhoName">'Payment Report'!$J$14</definedName>
    <definedName name="oknQuantity_1">Invoice!$J$24</definedName>
    <definedName name="oknQuantity_10">Invoice!$J$33</definedName>
    <definedName name="oknQuantity_11">Invoice!$J$34</definedName>
    <definedName name="oknQuantity_12">Invoice!$J$35</definedName>
    <definedName name="oknQuantity_13">Invoice!$J$36</definedName>
    <definedName name="oknQuantity_14">Invoice!$J$37</definedName>
    <definedName name="oknQuantity_15">Invoice!$J$38</definedName>
    <definedName name="oknQuantity_16">Invoice!$J$39</definedName>
    <definedName name="oknQuantity_2">Invoice!$J$25</definedName>
    <definedName name="oknQuantity_3">Invoice!$J$26</definedName>
    <definedName name="oknQuantity_4">Invoice!$J$27</definedName>
    <definedName name="oknQuantity_5">Invoice!$J$28</definedName>
    <definedName name="oknQuantity_6">Invoice!$J$29</definedName>
    <definedName name="oknQuantity_7">Invoice!$J$30</definedName>
    <definedName name="oknQuantity_8">Invoice!$J$31</definedName>
    <definedName name="oknQuantity_9">Invoice!$J$32</definedName>
    <definedName name="oknRcBalanceDue">'Customer Report'!$K$12</definedName>
    <definedName name="oknRcDateFrom">'Customer Report'!$C$9</definedName>
    <definedName name="oknRcDateTo">'Customer Report'!$C$10</definedName>
    <definedName name="oknRcDueDate">'Customer Report'!$N$12</definedName>
    <definedName name="oknRcInvoiceCost">'Customer Report'!$F$12</definedName>
    <definedName name="oknRcInvoiceDate">'Customer Report'!$C$12</definedName>
    <definedName name="oknRcInvoiceID">'Customer Report'!$E$12</definedName>
    <definedName name="oknRcOrderID">'Customer Report'!$O$12</definedName>
    <definedName name="oknRcPayments">'Customer Report'!$J$12</definedName>
    <definedName name="oknRcPaymentTerm">'Customer Report'!$Q$12</definedName>
    <definedName name="oknRcSalesRepName">'Customer Report'!$P$12</definedName>
    <definedName name="oknRcShippingCost">'Customer Report'!$I$12</definedName>
    <definedName name="oknRcSubtotal">'Customer Report'!$L$12</definedName>
    <definedName name="oknRcTax1">'Customer Report'!$G$12</definedName>
    <definedName name="oknRcTax2">'Customer Report'!$H$12</definedName>
    <definedName name="oknRcTotal">'Customer Report'!$M$12</definedName>
    <definedName name="oknRcWhoID">'Customer Report'!$B$12</definedName>
    <definedName name="oknRcWhoName">'Customer Report'!$D$12</definedName>
    <definedName name="oknRpCost">'Product Report'!$I$12</definedName>
    <definedName name="oknRpDateFrom">'Product Report'!$C$9</definedName>
    <definedName name="oknRpDateTo">'Product Report'!$C$10</definedName>
    <definedName name="oknRpInvoiceDate">'Product Report'!$C$12</definedName>
    <definedName name="oknRpInvoiceID">'Product Report'!$D$12</definedName>
    <definedName name="oknRpLineTotal">'Product Report'!$H$12</definedName>
    <definedName name="oknRpPrice">'Product Report'!$G$12</definedName>
    <definedName name="oknRpProductID">'Product Report'!$B$12</definedName>
    <definedName name="oknRpProductName">'Product Report'!$E$12</definedName>
    <definedName name="oknRpQuantity">'Product Report'!$F$12</definedName>
    <definedName name="oknRrBalanceDue">'Sales Rep. Report'!$M$14</definedName>
    <definedName name="oknRrDateFrom">'Sales Rep. Report'!$C$10</definedName>
    <definedName name="oknRrDateTo">'Sales Rep. Report'!$C$11</definedName>
    <definedName name="oknRrDueDate">'Sales Rep. Report'!$N$14</definedName>
    <definedName name="oknRrInvoiceCost">'Sales Rep. Report'!$F$14</definedName>
    <definedName name="oknRrInvoiceDate">'Sales Rep. Report'!$C$14</definedName>
    <definedName name="oknRrInvoiceID">'Sales Rep. Report'!$E$14</definedName>
    <definedName name="oknRrOrderID">'Sales Rep. Report'!$D$14</definedName>
    <definedName name="oknRrPayments">'Sales Rep. Report'!$K$14</definedName>
    <definedName name="oknRrSalesRepName">'Sales Rep. Report'!$B$14</definedName>
    <definedName name="oknRrShippingCost">'Sales Rep. Report'!$I$14</definedName>
    <definedName name="oknRrSubtotal">'Sales Rep. Report'!$L$14</definedName>
    <definedName name="oknRrTax1">'Sales Rep. Report'!$G$14</definedName>
    <definedName name="oknRrTax2">'Sales Rep. Report'!$H$14</definedName>
    <definedName name="oknRrTotal">'Sales Rep. Report'!$J$14</definedName>
    <definedName name="oknRsBalanceDue">'Sales Report'!$N$13</definedName>
    <definedName name="oknRsDateFrom">'Sales Report'!$C$10</definedName>
    <definedName name="oknRsDateTo">'Sales Report'!$C$11</definedName>
    <definedName name="oknRsDueDate">'Sales Report'!$O$13</definedName>
    <definedName name="oknRsInvoiceCost">'Sales Report'!$D$13</definedName>
    <definedName name="oknRsInvoiceDate">'Sales Report'!$C$13</definedName>
    <definedName name="oknRsInvoiceID">'Sales Report'!$E$13</definedName>
    <definedName name="oknRsOrderID">'Sales Report'!$F$13</definedName>
    <definedName name="oknRsPayments">'Sales Report'!$M$13</definedName>
    <definedName name="oknRsPaymentTerm">'Sales Report'!$P$13</definedName>
    <definedName name="oknRsSalesRepName">'Sales Report'!$G$13</definedName>
    <definedName name="oknRsShippingCost">'Sales Report'!$I$13</definedName>
    <definedName name="oknRsSubTotal">'Sales Report'!$H$13</definedName>
    <definedName name="oknRsTax1">'Sales Report'!$J$13</definedName>
    <definedName name="oknRsTax2">'Sales Report'!$K$13</definedName>
    <definedName name="oknRsTotal">'Sales Report'!$L$13</definedName>
    <definedName name="oknRsWhoName">'Sales Report'!$Q$13</definedName>
    <definedName name="oknRsYearMonth">'Sales Report'!$B$13</definedName>
    <definedName name="oknSalesRepName">Invoice!$G$19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Invoice!$L$12</definedName>
    <definedName name="oknShipCityStateZip">Invoice!$L$13</definedName>
    <definedName name="oknShipContact">Invoice!$L$16</definedName>
    <definedName name="oknShipCountry">Invoice!$L$15</definedName>
    <definedName name="oknShipDate">Invoice!$I$19</definedName>
    <definedName name="oknShipName">Invoice!$L$11</definedName>
    <definedName name="oknShippingCost">Invoice!$M$43</definedName>
    <definedName name="oknShipVia">Invoice!$J$19</definedName>
    <definedName name="oknShipZipPostcode">Invoice!$L$14</definedName>
    <definedName name="oknStatus">Invoice!$A$6</definedName>
    <definedName name="oknSubTotal">Invoice!$M$40</definedName>
    <definedName name="oknTax1">Invoice!$M$41</definedName>
    <definedName name="oknTax1Name">Invoice!$K$41</definedName>
    <definedName name="oknTax1Rate">Invoice!$L$41</definedName>
    <definedName name="oknTax1RateDefault">Invoice!$C$13</definedName>
    <definedName name="oknTax2">Invoice!$M$42</definedName>
    <definedName name="oknTax2IsAppliedToTax1">Invoice!$C$11</definedName>
    <definedName name="oknTax2Name">Invoice!$K$42</definedName>
    <definedName name="oknTax2Rate">Invoice!$L$42</definedName>
    <definedName name="oknTax2RateDefault">Invoice!$C$15</definedName>
    <definedName name="oknTaxable_1">Invoice!$C$24</definedName>
    <definedName name="oknTaxable_10">Invoice!$C$33</definedName>
    <definedName name="oknTaxable_11">Invoice!$C$34</definedName>
    <definedName name="oknTaxable_12">Invoice!$C$35</definedName>
    <definedName name="oknTaxable_13">Invoice!$C$36</definedName>
    <definedName name="oknTaxable_14">Invoice!$C$37</definedName>
    <definedName name="oknTaxable_15">Invoice!$C$38</definedName>
    <definedName name="oknTaxable_16">Invoice!$C$39</definedName>
    <definedName name="oknTaxable_2">Invoice!$C$25</definedName>
    <definedName name="oknTaxable_3">Invoice!$C$26</definedName>
    <definedName name="oknTaxable_4">Invoice!$C$27</definedName>
    <definedName name="oknTaxable_5">Invoice!$C$28</definedName>
    <definedName name="oknTaxable_6">Invoice!$C$29</definedName>
    <definedName name="oknTaxable_7">Invoice!$C$30</definedName>
    <definedName name="oknTaxable_8">Invoice!$C$31</definedName>
    <definedName name="oknTaxable_9">Invoice!$C$32</definedName>
    <definedName name="oknTaxTotalIncludingShippingCost">Invoice!$C$12</definedName>
    <definedName name="oknTaxType">Invoice!$C$10</definedName>
    <definedName name="oknTotal">Invoice!$M$44</definedName>
    <definedName name="oknWhoAddress">Invoice!$G$12</definedName>
    <definedName name="oknWhoCityStateZip">Invoice!$G$13</definedName>
    <definedName name="oknWhoCountry">Invoice!$G$15</definedName>
    <definedName name="oknWhoEmail">Invoice!$G$17</definedName>
    <definedName name="oknWhoID">Invoice!$G$9</definedName>
    <definedName name="oknWhoName">Invoice!$G$11</definedName>
    <definedName name="oknWhoPhone">Invoice!$G$16</definedName>
    <definedName name="oknWhoZipPostcode">Invoice!$G$14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U" localSheetId="9" hidden="1">'Office-Kit.com.System'!$B$23</definedName>
    <definedName name="_xlnm.Print_Area" localSheetId="3">'Customer Report'!$B$13:$Q$15</definedName>
    <definedName name="_xlnm.Print_Area" localSheetId="5">'Customer Statement'!$B$22:$H$436</definedName>
    <definedName name="_xlnm.Print_Area" localSheetId="0">Invoice!$F$3:$M$57</definedName>
    <definedName name="_xlnm.Print_Area" localSheetId="7">'Payment Report'!$B$15:$J$18</definedName>
    <definedName name="_xlnm.Print_Area" localSheetId="4">'Product Report'!$B$13:$I$17</definedName>
    <definedName name="_xlnm.Print_Area" localSheetId="6">'Sales Rep. Report'!$B$15:$N$18</definedName>
    <definedName name="_xlnm.Print_Area" localSheetId="2">'Sales Report'!$B$14:$Q$16</definedName>
    <definedName name="_xlnm.Print_Titles" localSheetId="3">'Customer Report'!$3:$12</definedName>
    <definedName name="_xlnm.Print_Titles" localSheetId="5">'Customer Statement'!$3:$21</definedName>
    <definedName name="_xlnm.Print_Titles" localSheetId="0">Invoice!$3:$22</definedName>
    <definedName name="_xlnm.Print_Titles" localSheetId="7">'Payment Report'!$3:$14</definedName>
    <definedName name="_xlnm.Print_Titles" localSheetId="4">'Product Report'!$4:$12</definedName>
    <definedName name="_xlnm.Print_Titles" localSheetId="6">'Sales Rep. Report'!$3:$14</definedName>
    <definedName name="_xlnm.Print_Titles" localSheetId="2">'Sales Report'!$4:$13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43" l="1"/>
  <c r="B5" i="43"/>
  <c r="B4" i="43"/>
  <c r="H14" i="42"/>
  <c r="G14" i="42"/>
  <c r="B7" i="42"/>
  <c r="B5" i="42"/>
  <c r="B4" i="42"/>
  <c r="B7" i="41"/>
  <c r="B5" i="41"/>
  <c r="B4" i="41"/>
  <c r="B7" i="40"/>
  <c r="B5" i="40"/>
  <c r="B4" i="40"/>
  <c r="H12" i="39"/>
  <c r="G12" i="39"/>
  <c r="B7" i="39"/>
  <c r="B5" i="39"/>
  <c r="B4" i="39"/>
  <c r="K13" i="38"/>
  <c r="J13" i="38"/>
  <c r="B7" i="38"/>
  <c r="B5" i="38"/>
  <c r="B4" i="38"/>
  <c r="M24" i="1" l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2" i="1"/>
  <c r="D40" i="1" l="1" a="1"/>
  <c r="D40" i="1" s="1"/>
  <c r="M40" i="1"/>
  <c r="M41" i="1" s="1"/>
  <c r="M44" i="1" l="1"/>
  <c r="M46" i="1" s="1"/>
</calcChain>
</file>

<file path=xl/sharedStrings.xml><?xml version="1.0" encoding="utf-8"?>
<sst xmlns="http://schemas.openxmlformats.org/spreadsheetml/2006/main" count="204" uniqueCount="157">
  <si>
    <t>Bill To:</t>
  </si>
  <si>
    <t>SHIPPING &amp; HANDLING</t>
  </si>
  <si>
    <t>TOTAL</t>
  </si>
  <si>
    <t>Unit Price</t>
    <phoneticPr fontId="6" type="noConversion"/>
  </si>
  <si>
    <t>Quantity</t>
    <phoneticPr fontId="6" type="noConversion"/>
  </si>
  <si>
    <t>Sales Rep. Name</t>
    <phoneticPr fontId="6" type="noConversion"/>
  </si>
  <si>
    <t>P.O. #</t>
    <phoneticPr fontId="6" type="noConversion"/>
  </si>
  <si>
    <t>Ship Date</t>
    <phoneticPr fontId="6" type="noConversion"/>
  </si>
  <si>
    <t>Ship Via</t>
    <phoneticPr fontId="6" type="noConversion"/>
  </si>
  <si>
    <t>SUBTOTAL</t>
    <phoneticPr fontId="6" type="noConversion"/>
  </si>
  <si>
    <t>Due Date</t>
    <phoneticPr fontId="6" type="noConversion"/>
  </si>
  <si>
    <t>Terms</t>
    <phoneticPr fontId="6" type="noConversion"/>
  </si>
  <si>
    <t>Description</t>
    <phoneticPr fontId="6" type="noConversion"/>
  </si>
  <si>
    <t>SoftID</t>
    <phoneticPr fontId="8" type="noConversion"/>
  </si>
  <si>
    <t>DbPath</t>
    <phoneticPr fontId="8" type="noConversion"/>
  </si>
  <si>
    <t>Taxable</t>
    <phoneticPr fontId="6" type="noConversion"/>
  </si>
  <si>
    <t>TOTAL DUE</t>
    <phoneticPr fontId="6" type="noConversion"/>
  </si>
  <si>
    <t>PAID</t>
    <phoneticPr fontId="6" type="noConversion"/>
  </si>
  <si>
    <t>Price</t>
  </si>
  <si>
    <t>Quantity</t>
  </si>
  <si>
    <t>HowToCloseBook</t>
    <phoneticPr fontId="8" type="noConversion"/>
  </si>
  <si>
    <t>Valid Value:</t>
    <phoneticPr fontId="8" type="noConversion"/>
  </si>
  <si>
    <t xml:space="preserve">0=Auto discard changes,  1=AutoSave,   2=DefaultOperation,prompt </t>
    <phoneticPr fontId="8" type="noConversion"/>
  </si>
  <si>
    <t>SavingInvoicePromptForPayment</t>
    <phoneticPr fontId="8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</si>
  <si>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</si>
  <si>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</si>
  <si>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</si>
  <si>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</si>
  <si>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</si>
  <si>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</si>
  <si>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</si>
  <si>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</si>
  <si>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</si>
  <si>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8" type="noConversion"/>
  </si>
  <si>
    <t>ExtractingInvoiceCopyPageSetup</t>
    <phoneticPr fontId="8" type="noConversion"/>
  </si>
  <si>
    <t>Current Database</t>
  </si>
  <si>
    <t>Invoice Status</t>
  </si>
  <si>
    <t>cost</t>
    <phoneticPr fontId="6" type="noConversion"/>
  </si>
  <si>
    <t>Date</t>
  </si>
  <si>
    <t>From:</t>
  </si>
  <si>
    <t>To: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</si>
  <si>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</si>
  <si>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</si>
  <si>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</si>
  <si>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</si>
  <si>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</si>
  <si>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</si>
  <si>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</si>
  <si>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</si>
  <si>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</si>
  <si>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</si>
  <si>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</si>
  <si>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</si>
  <si>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</si>
  <si>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</si>
  <si>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</si>
  <si>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</si>
  <si>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</si>
  <si>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</si>
  <si>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</si>
  <si>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</si>
  <si>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</si>
  <si>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</si>
  <si>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</si>
  <si>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</si>
  <si>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</si>
  <si>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</si>
  <si>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</si>
  <si>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Type</t>
  </si>
  <si>
    <t>Check / Money Order #</t>
  </si>
  <si>
    <t>Notes</t>
  </si>
  <si>
    <t>Amount</t>
  </si>
  <si>
    <t>Customer Name</t>
  </si>
  <si>
    <t>Allow incomplete line</t>
  </si>
  <si>
    <t>Allow zero line total</t>
  </si>
  <si>
    <t>$C$3</t>
    <phoneticPr fontId="8" type="noConversion"/>
  </si>
  <si>
    <t>Statement Period:</t>
  </si>
  <si>
    <t>NOTES</t>
    <phoneticPr fontId="6" type="noConversion"/>
  </si>
  <si>
    <t>#</t>
  </si>
  <si>
    <t>Total Applied</t>
  </si>
  <si>
    <t>APPLIED</t>
  </si>
  <si>
    <t>PAYMENT DETAIL</t>
  </si>
  <si>
    <t>DATE</t>
  </si>
  <si>
    <t>TYPE</t>
  </si>
  <si>
    <t>CHECK/MONEY ORDER#</t>
  </si>
  <si>
    <t>NOTES</t>
  </si>
  <si>
    <t xml:space="preserve">NOTE : </t>
  </si>
  <si>
    <t xml:space="preserve"> </t>
  </si>
  <si>
    <t xml:space="preserve"> Authorised signature.</t>
  </si>
  <si>
    <t xml:space="preserve">Rupees One Thousand Four Hundred Nineteen Only </t>
  </si>
  <si>
    <t>INV1058</t>
  </si>
  <si>
    <t xml:space="preserve"> COMPANY NAME,  PVT LTD</t>
    <phoneticPr fontId="8" type="noConversion"/>
  </si>
  <si>
    <t>Company address, city state zip</t>
    <phoneticPr fontId="8" type="noConversion"/>
  </si>
  <si>
    <t>Company phone, fax, contact info.</t>
    <phoneticPr fontId="8" type="noConversion"/>
  </si>
  <si>
    <t>Name</t>
    <phoneticPr fontId="8" type="noConversion"/>
  </si>
  <si>
    <t>Address</t>
    <phoneticPr fontId="8" type="noConversion"/>
  </si>
  <si>
    <t>City, ST ZIP</t>
    <phoneticPr fontId="8" type="noConversion"/>
  </si>
  <si>
    <t>Country</t>
    <phoneticPr fontId="8" type="noConversion"/>
  </si>
  <si>
    <t>Phone</t>
    <phoneticPr fontId="8" type="noConversion"/>
  </si>
  <si>
    <t>Email</t>
    <phoneticPr fontId="8" type="noConversion"/>
  </si>
  <si>
    <t>Bill of Loading No</t>
    <phoneticPr fontId="8" type="noConversion"/>
  </si>
  <si>
    <t>Destination</t>
    <phoneticPr fontId="8" type="noConversion"/>
  </si>
  <si>
    <t>Cont Type</t>
    <phoneticPr fontId="8" type="noConversion"/>
  </si>
  <si>
    <t>Vessel/ Vyoage</t>
    <phoneticPr fontId="8" type="noConversion"/>
  </si>
  <si>
    <t>Port of Loading</t>
    <phoneticPr fontId="8" type="noConversion"/>
  </si>
  <si>
    <t>No. Of Pkgs.</t>
    <phoneticPr fontId="8" type="noConversion"/>
  </si>
  <si>
    <t>Gross/Net weight</t>
    <phoneticPr fontId="8" type="noConversion"/>
  </si>
  <si>
    <t>Ex. Rate</t>
    <phoneticPr fontId="8" type="noConversion"/>
  </si>
  <si>
    <t>#</t>
    <phoneticPr fontId="8" type="noConversion"/>
  </si>
  <si>
    <t>Notes</t>
    <phoneticPr fontId="8" type="noConversion"/>
  </si>
  <si>
    <t>1 )  Payment information and notes</t>
    <phoneticPr fontId="8" type="noConversion"/>
  </si>
  <si>
    <t>2 ) Payment information and notes</t>
    <phoneticPr fontId="8" type="noConversion"/>
  </si>
  <si>
    <t>3 ) Payment information and notes</t>
    <phoneticPr fontId="8" type="noConversion"/>
  </si>
  <si>
    <t>UPS</t>
  </si>
  <si>
    <t>Net 60</t>
  </si>
  <si>
    <t>Sales1</t>
  </si>
  <si>
    <t xml:space="preserve">Invoice No. </t>
    <phoneticPr fontId="8" type="noConversion"/>
  </si>
  <si>
    <t>Date</t>
    <phoneticPr fontId="8" type="noConversion"/>
  </si>
  <si>
    <t>Disallow negative stock</t>
  </si>
  <si>
    <t>SHIPPING INVOICE</t>
  </si>
  <si>
    <t>c5087</t>
  </si>
  <si>
    <t>c5087.mdb</t>
  </si>
  <si>
    <t>Pending</t>
  </si>
  <si>
    <t>TAX</t>
  </si>
  <si>
    <t>tax system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</si>
  <si>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</si>
  <si>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</si>
  <si>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</si>
  <si>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</si>
  <si>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</si>
  <si>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</si>
  <si>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</si>
  <si>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</si>
  <si>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</si>
  <si>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Excel Shipping Invoice with Printable Truck Background Image - c5087</t>
  </si>
  <si>
    <t>Shipping Invoice with Printable Truck Background - 258, Gresham, Oregon, 111523, 105594, 7000561490236187659?+5.61%, 23.3 sq mi, 60.3 km2, 4,786/sq mi, 1,848/km2, 45°30′08″N 122°26′30″W? / ?45.5023°N 122.4416°W? / 45.5023; -122.4416? (Gresham)</t>
  </si>
  <si>
    <t>Excel Shipping Invoice with Printable Truck Background Imagec5087 - 258, Gresham, Oregon, 111523, 105594, 7000561490236187659?+5.61%, 23.3 sq mi, 60.3 km2, 4,786/sq mi, 1,848/km2, 45°30′08″N 122°26′30″W? / ?45.5023°N 122.4416°W? / 45.5023; -122.4416? (Gresham)</t>
  </si>
  <si>
    <t>3FI6I6I5DI1D</t>
  </si>
  <si>
    <t>Sales Report</t>
  </si>
  <si>
    <t>Customer</t>
  </si>
  <si>
    <t xml:space="preserve">Customer Report
</t>
  </si>
  <si>
    <t>Product Report</t>
  </si>
  <si>
    <t>Customer Statement</t>
  </si>
  <si>
    <t>Balance forward</t>
    <phoneticPr fontId="4" type="noConversion"/>
  </si>
  <si>
    <t>Current balance</t>
    <phoneticPr fontId="4" type="noConversion"/>
  </si>
  <si>
    <t>Account Credit</t>
  </si>
  <si>
    <t>Invoice total</t>
    <phoneticPr fontId="4" type="noConversion"/>
  </si>
  <si>
    <t>Payment total</t>
    <phoneticPr fontId="4" type="noConversion"/>
  </si>
  <si>
    <t>Date</t>
    <phoneticPr fontId="4" type="noConversion"/>
  </si>
  <si>
    <t>Description</t>
    <phoneticPr fontId="4" type="noConversion"/>
  </si>
  <si>
    <t>Document#</t>
    <phoneticPr fontId="4" type="noConversion"/>
  </si>
  <si>
    <t>Due Date</t>
    <phoneticPr fontId="4" type="noConversion"/>
  </si>
  <si>
    <t>Status</t>
    <phoneticPr fontId="4" type="noConversion"/>
  </si>
  <si>
    <t>Amount</t>
    <phoneticPr fontId="4" type="noConversion"/>
  </si>
  <si>
    <t>Balance</t>
    <phoneticPr fontId="4" type="noConversion"/>
  </si>
  <si>
    <t>Sales Rep. Report</t>
  </si>
  <si>
    <t>Payment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</si>
</sst>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General_)"/>
    <numFmt numFmtId="167" formatCode="[$-409]mmmm\ d\,\ yyyy;@"/>
    <numFmt numFmtId="168" formatCode="[$-409]d/mmm/yy;@"/>
    <numFmt numFmtId="169" formatCode="_ * #,##0.00_ ;_ * \-#,##0.00_ ;_ * &quot;&quot;??_ ;_ @_ "/>
    <numFmt numFmtId="170" formatCode="_(* #,##0.00_);_(* \(#,##0.00\);_(* &quot;&quot;??_);_(@_)"/>
    <numFmt numFmtId="171" formatCode="[$-409]d\-mmm\-yy;@"/>
    <numFmt numFmtId="172" formatCode="0.000%"/>
    <numFmt numFmtId="173" formatCode="0.00000"/>
  </numFmts>
  <fonts count="6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b/>
      <sz val="9"/>
      <name val="Arial"/>
      <family val="2"/>
    </font>
    <font>
      <i/>
      <sz val="9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0"/>
      <color indexed="12"/>
      <name val="Arial"/>
      <family val="2"/>
    </font>
    <font>
      <sz val="10"/>
      <name val="Bookman Old Style"/>
      <family val="1"/>
    </font>
    <font>
      <b/>
      <sz val="9"/>
      <name val="Bookman Old Style"/>
      <family val="1"/>
    </font>
    <font>
      <sz val="9"/>
      <name val="Bookman Old Style"/>
      <family val="1"/>
    </font>
    <font>
      <b/>
      <sz val="10"/>
      <name val="Bookman Old Style"/>
      <family val="1"/>
    </font>
    <font>
      <b/>
      <sz val="20"/>
      <color indexed="8"/>
      <name val="Bookman Old Style"/>
      <family val="1"/>
    </font>
    <font>
      <sz val="12"/>
      <color indexed="63"/>
      <name val="Bookman Old Style"/>
      <family val="1"/>
    </font>
    <font>
      <sz val="10"/>
      <color indexed="9"/>
      <name val="Bookman Old Style"/>
      <family val="1"/>
    </font>
    <font>
      <sz val="20"/>
      <name val="Bookman Old Style"/>
      <family val="1"/>
    </font>
    <font>
      <sz val="22"/>
      <name val="Bookman Old Style"/>
      <family val="1"/>
    </font>
    <font>
      <sz val="8"/>
      <color indexed="9"/>
      <name val="Bookman Old Style"/>
      <family val="1"/>
    </font>
    <font>
      <i/>
      <sz val="10"/>
      <name val="Bookman Old Style"/>
      <family val="1"/>
    </font>
    <font>
      <b/>
      <i/>
      <sz val="10"/>
      <name val="Bookman Old Style"/>
      <family val="1"/>
    </font>
    <font>
      <u/>
      <sz val="10"/>
      <name val="Bookman Old Style"/>
      <family val="1"/>
    </font>
    <font>
      <u/>
      <sz val="10"/>
      <color indexed="8"/>
      <name val="Bookman Old Style"/>
      <family val="1"/>
    </font>
    <font>
      <b/>
      <sz val="10"/>
      <color indexed="8"/>
      <name val="Bookman Old Style"/>
      <family val="1"/>
    </font>
    <font>
      <sz val="10"/>
      <color indexed="8"/>
      <name val="Bookman Old Style"/>
      <family val="1"/>
    </font>
    <font>
      <b/>
      <sz val="10"/>
      <color theme="0"/>
      <name val="Arial"/>
      <family val="2"/>
    </font>
    <font>
      <u/>
      <sz val="10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0"/>
      <color theme="0"/>
      <name val="Bookman Old Style"/>
      <family val="1"/>
    </font>
    <font>
      <b/>
      <sz val="10"/>
      <color theme="0"/>
      <name val="Bookman Old Style"/>
      <family val="1"/>
    </font>
    <font>
      <u/>
      <sz val="10"/>
      <color theme="0"/>
      <name val="Arial"/>
      <family val="2"/>
    </font>
    <font>
      <u/>
      <sz val="10"/>
      <color theme="0"/>
      <name val="Bookman Old Style"/>
      <family val="1"/>
    </font>
    <font>
      <sz val="14"/>
      <name val="Arial"/>
      <family val="2"/>
    </font>
    <font>
      <b/>
      <sz val="14"/>
      <name val="Bodoni MT Black"/>
      <family val="1"/>
    </font>
    <font>
      <b/>
      <sz val="14"/>
      <name val="Arial"/>
      <family val="2"/>
    </font>
    <font>
      <sz val="14"/>
      <color indexed="42"/>
      <name val="Arial Black"/>
      <family val="2"/>
    </font>
    <font>
      <b/>
      <sz val="14"/>
      <color theme="4"/>
      <name val="Bodoni MT Black"/>
      <family val="1"/>
    </font>
    <font>
      <sz val="14"/>
      <name val="Bodoni MT Black"/>
      <family val="1"/>
    </font>
    <font>
      <sz val="14"/>
      <color theme="4"/>
      <name val="Bodoni MT Black"/>
      <family val="1"/>
    </font>
    <font>
      <sz val="14"/>
      <color indexed="42"/>
      <name val="Bodoni MT Black"/>
      <family val="1"/>
    </font>
  </fonts>
  <fills count="26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59999389629810485"/>
        <bgColor auto="1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24994659260841701"/>
      </left>
      <right style="thin">
        <color theme="1" tint="0.24994659260841701"/>
      </right>
      <top style="thin">
        <color theme="1" tint="0.24994659260841701"/>
      </top>
      <bottom style="thin">
        <color theme="1" tint="0.24994659260841701"/>
      </bottom>
      <diagonal/>
    </border>
    <border>
      <left style="thin">
        <color theme="1" tint="0.24994659260841701"/>
      </left>
      <right style="thin">
        <color theme="1" tint="0.24994659260841701"/>
      </right>
      <top/>
      <bottom/>
      <diagonal/>
    </border>
    <border>
      <left style="thin">
        <color theme="1" tint="0.24994659260841701"/>
      </left>
      <right style="thin">
        <color theme="1" tint="0.24994659260841701"/>
      </right>
      <top/>
      <bottom style="thin">
        <color theme="1" tint="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0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2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2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14" fillId="5" borderId="1" applyNumberFormat="0" applyAlignment="0" applyProtection="0"/>
    <xf numFmtId="0" fontId="15" fillId="15" borderId="2" applyNumberFormat="0" applyAlignment="0" applyProtection="0"/>
    <xf numFmtId="0" fontId="11" fillId="0" borderId="0"/>
    <xf numFmtId="0" fontId="16" fillId="0" borderId="0" applyNumberFormat="0" applyFill="0" applyBorder="0" applyAlignment="0" applyProtection="0"/>
    <xf numFmtId="0" fontId="17" fillId="2" borderId="0" applyNumberFormat="0" applyBorder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21" fillId="3" borderId="1" applyNumberFormat="0" applyAlignment="0" applyProtection="0"/>
    <xf numFmtId="0" fontId="22" fillId="0" borderId="6" applyNumberFormat="0" applyFill="0" applyAlignment="0" applyProtection="0"/>
    <xf numFmtId="0" fontId="23" fillId="7" borderId="0" applyNumberFormat="0" applyBorder="0" applyAlignment="0" applyProtection="0"/>
    <xf numFmtId="0" fontId="5" fillId="4" borderId="7" applyNumberFormat="0" applyFont="0" applyAlignment="0" applyProtection="0"/>
    <xf numFmtId="0" fontId="24" fillId="5" borderId="8" applyNumberFormat="0" applyAlignment="0" applyProtection="0"/>
    <xf numFmtId="0" fontId="25" fillId="0" borderId="0" applyNumberFormat="0" applyFill="0" applyBorder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47" fillId="0" borderId="0"/>
    <xf numFmtId="0" fontId="4" fillId="0" borderId="0"/>
    <xf numFmtId="0" fontId="51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" fillId="0" borderId="0"/>
    <xf numFmtId="0" fontId="1" fillId="0" borderId="0"/>
  </cellStyleXfs>
  <cellXfs count="194">
    <xf numFmtId="0" fontId="0" fillId="0" borderId="0" xfId="0"/>
    <xf numFmtId="0" fontId="7" fillId="0" borderId="0" xfId="0" applyFont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164" fontId="7" fillId="0" borderId="0" xfId="0" applyNumberFormat="1" applyFont="1"/>
    <xf numFmtId="0" fontId="7" fillId="0" borderId="0" xfId="0" applyFont="1" applyAlignment="1">
      <alignment horizontal="left" indent="1"/>
    </xf>
    <xf numFmtId="4" fontId="7" fillId="0" borderId="0" xfId="0" applyNumberFormat="1" applyFont="1"/>
    <xf numFmtId="0" fontId="7" fillId="0" borderId="0" xfId="0" applyFont="1" applyAlignment="1">
      <alignment horizontal="left"/>
    </xf>
    <xf numFmtId="14" fontId="10" fillId="0" borderId="0" xfId="0" applyNumberFormat="1" applyFont="1" applyAlignment="1">
      <alignment horizontal="left" indent="1"/>
    </xf>
    <xf numFmtId="0" fontId="9" fillId="0" borderId="0" xfId="0" applyFont="1" applyAlignment="1">
      <alignment horizontal="left"/>
    </xf>
    <xf numFmtId="40" fontId="7" fillId="0" borderId="0" xfId="0" applyNumberFormat="1" applyFont="1"/>
    <xf numFmtId="4" fontId="7" fillId="0" borderId="0" xfId="0" applyNumberFormat="1" applyFont="1" applyAlignment="1">
      <alignment horizontal="left"/>
    </xf>
    <xf numFmtId="14" fontId="7" fillId="0" borderId="0" xfId="0" applyNumberFormat="1" applyFont="1" applyAlignment="1">
      <alignment horizontal="left"/>
    </xf>
    <xf numFmtId="14" fontId="7" fillId="0" borderId="0" xfId="0" applyNumberFormat="1" applyFont="1" applyAlignment="1">
      <alignment horizontal="right"/>
    </xf>
    <xf numFmtId="14" fontId="9" fillId="0" borderId="0" xfId="0" applyNumberFormat="1" applyFont="1" applyAlignment="1">
      <alignment horizontal="right"/>
    </xf>
    <xf numFmtId="14" fontId="9" fillId="0" borderId="0" xfId="0" applyNumberFormat="1" applyFont="1" applyAlignment="1">
      <alignment horizontal="left"/>
    </xf>
    <xf numFmtId="4" fontId="9" fillId="16" borderId="15" xfId="0" applyNumberFormat="1" applyFont="1" applyFill="1" applyBorder="1" applyAlignment="1">
      <alignment horizontal="center"/>
    </xf>
    <xf numFmtId="0" fontId="9" fillId="16" borderId="15" xfId="0" applyFont="1" applyFill="1" applyBorder="1" applyAlignment="1">
      <alignment horizontal="center"/>
    </xf>
    <xf numFmtId="164" fontId="7" fillId="0" borderId="19" xfId="0" applyNumberFormat="1" applyFont="1" applyBorder="1" applyProtection="1">
      <protection locked="0"/>
    </xf>
    <xf numFmtId="164" fontId="7" fillId="0" borderId="14" xfId="0" applyNumberFormat="1" applyFont="1" applyBorder="1" applyProtection="1">
      <protection locked="0"/>
    </xf>
    <xf numFmtId="0" fontId="29" fillId="0" borderId="0" xfId="0" applyFont="1" applyProtection="1">
      <protection locked="0" hidden="1"/>
    </xf>
    <xf numFmtId="0" fontId="29" fillId="0" borderId="0" xfId="0" applyFont="1"/>
    <xf numFmtId="0" fontId="32" fillId="0" borderId="0" xfId="0" applyFont="1" applyAlignment="1">
      <alignment horizontal="right" indent="1"/>
    </xf>
    <xf numFmtId="49" fontId="35" fillId="0" borderId="0" xfId="0" applyNumberFormat="1" applyFont="1" applyAlignment="1" applyProtection="1">
      <alignment horizontal="left"/>
      <protection locked="0"/>
    </xf>
    <xf numFmtId="0" fontId="29" fillId="0" borderId="0" xfId="0" applyFont="1" applyAlignment="1">
      <alignment horizontal="left"/>
    </xf>
    <xf numFmtId="0" fontId="32" fillId="0" borderId="0" xfId="0" applyFont="1" applyAlignment="1">
      <alignment horizontal="left"/>
    </xf>
    <xf numFmtId="0" fontId="37" fillId="0" borderId="0" xfId="0" applyFont="1" applyAlignment="1">
      <alignment horizontal="center"/>
    </xf>
    <xf numFmtId="0" fontId="38" fillId="0" borderId="0" xfId="0" applyFont="1" applyAlignment="1" applyProtection="1">
      <alignment horizontal="center"/>
      <protection locked="0"/>
    </xf>
    <xf numFmtId="0" fontId="29" fillId="0" borderId="0" xfId="0" applyFont="1" applyAlignment="1" applyProtection="1">
      <alignment vertical="center"/>
      <protection locked="0" hidden="1"/>
    </xf>
    <xf numFmtId="0" fontId="29" fillId="0" borderId="0" xfId="0" applyFont="1" applyAlignment="1">
      <alignment vertical="center"/>
    </xf>
    <xf numFmtId="0" fontId="29" fillId="0" borderId="0" xfId="0" applyFont="1" applyAlignment="1">
      <alignment horizontal="center" vertical="center"/>
    </xf>
    <xf numFmtId="14" fontId="29" fillId="0" borderId="0" xfId="0" applyNumberFormat="1" applyFont="1" applyAlignment="1">
      <alignment horizontal="center" vertical="center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29" fillId="0" borderId="0" xfId="0" applyFont="1" applyAlignment="1">
      <alignment horizontal="left" vertical="center"/>
    </xf>
    <xf numFmtId="165" fontId="29" fillId="0" borderId="0" xfId="0" applyNumberFormat="1" applyFont="1" applyAlignment="1">
      <alignment horizontal="right" vertical="center"/>
    </xf>
    <xf numFmtId="43" fontId="29" fillId="0" borderId="14" xfId="0" applyNumberFormat="1" applyFont="1" applyBorder="1" applyAlignment="1" applyProtection="1">
      <alignment horizontal="right" vertical="center"/>
      <protection hidden="1"/>
    </xf>
    <xf numFmtId="0" fontId="41" fillId="0" borderId="0" xfId="0" applyFont="1" applyAlignment="1">
      <alignment horizontal="left" vertical="center"/>
    </xf>
    <xf numFmtId="10" fontId="29" fillId="0" borderId="0" xfId="0" applyNumberFormat="1" applyFont="1" applyAlignment="1" applyProtection="1">
      <alignment horizontal="right" vertical="center" indent="1"/>
      <protection locked="0"/>
    </xf>
    <xf numFmtId="172" fontId="29" fillId="0" borderId="0" xfId="0" applyNumberFormat="1" applyFont="1" applyAlignment="1" applyProtection="1">
      <alignment horizontal="right" vertical="center" indent="1"/>
      <protection locked="0"/>
    </xf>
    <xf numFmtId="43" fontId="29" fillId="0" borderId="14" xfId="0" applyNumberFormat="1" applyFont="1" applyBorder="1" applyAlignment="1" applyProtection="1">
      <alignment horizontal="right" vertical="center"/>
      <protection locked="0"/>
    </xf>
    <xf numFmtId="165" fontId="32" fillId="0" borderId="0" xfId="0" applyNumberFormat="1" applyFont="1" applyAlignment="1">
      <alignment horizontal="right" vertical="center"/>
    </xf>
    <xf numFmtId="43" fontId="29" fillId="0" borderId="15" xfId="0" applyNumberFormat="1" applyFont="1" applyBorder="1" applyAlignment="1" applyProtection="1">
      <alignment horizontal="right" vertical="center"/>
      <protection hidden="1"/>
    </xf>
    <xf numFmtId="43" fontId="29" fillId="0" borderId="15" xfId="0" applyNumberFormat="1" applyFont="1" applyBorder="1" applyAlignment="1" applyProtection="1">
      <alignment horizontal="right"/>
      <protection locked="0"/>
    </xf>
    <xf numFmtId="43" fontId="29" fillId="0" borderId="15" xfId="0" applyNumberFormat="1" applyFont="1" applyBorder="1" applyAlignment="1" applyProtection="1">
      <alignment horizontal="right"/>
      <protection hidden="1"/>
    </xf>
    <xf numFmtId="0" fontId="32" fillId="0" borderId="0" xfId="0" applyFont="1" applyAlignment="1">
      <alignment vertical="center"/>
    </xf>
    <xf numFmtId="168" fontId="31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42" fillId="0" borderId="0" xfId="0" applyFont="1"/>
    <xf numFmtId="0" fontId="43" fillId="0" borderId="0" xfId="0" applyFont="1"/>
    <xf numFmtId="0" fontId="44" fillId="0" borderId="0" xfId="0" applyFont="1"/>
    <xf numFmtId="0" fontId="32" fillId="0" borderId="28" xfId="0" applyFont="1" applyBorder="1"/>
    <xf numFmtId="0" fontId="29" fillId="0" borderId="28" xfId="0" applyFont="1" applyBorder="1" applyProtection="1">
      <protection locked="0"/>
    </xf>
    <xf numFmtId="0" fontId="29" fillId="0" borderId="28" xfId="0" applyFont="1" applyBorder="1"/>
    <xf numFmtId="14" fontId="29" fillId="0" borderId="28" xfId="0" applyNumberFormat="1" applyFont="1" applyBorder="1" applyProtection="1">
      <protection locked="0"/>
    </xf>
    <xf numFmtId="0" fontId="39" fillId="0" borderId="28" xfId="0" applyFont="1" applyBorder="1"/>
    <xf numFmtId="0" fontId="32" fillId="0" borderId="28" xfId="0" applyFont="1" applyBorder="1" applyAlignment="1">
      <alignment horizontal="center" vertical="center"/>
    </xf>
    <xf numFmtId="0" fontId="32" fillId="0" borderId="28" xfId="0" applyFont="1" applyBorder="1" applyAlignment="1" applyProtection="1">
      <alignment horizontal="left" vertical="center"/>
      <protection locked="0"/>
    </xf>
    <xf numFmtId="14" fontId="29" fillId="0" borderId="28" xfId="0" applyNumberFormat="1" applyFont="1" applyBorder="1" applyAlignment="1" applyProtection="1">
      <alignment horizontal="center" vertical="center"/>
      <protection locked="0"/>
    </xf>
    <xf numFmtId="0" fontId="29" fillId="0" borderId="28" xfId="0" applyFont="1" applyBorder="1" applyAlignment="1" applyProtection="1">
      <alignment horizontal="center" vertical="center"/>
      <protection locked="0"/>
    </xf>
    <xf numFmtId="49" fontId="29" fillId="0" borderId="30" xfId="0" applyNumberFormat="1" applyFont="1" applyBorder="1" applyAlignment="1" applyProtection="1">
      <alignment horizontal="left" vertical="center"/>
      <protection locked="0"/>
    </xf>
    <xf numFmtId="169" fontId="29" fillId="0" borderId="30" xfId="0" applyNumberFormat="1" applyFont="1" applyBorder="1" applyAlignment="1" applyProtection="1">
      <alignment horizontal="right" vertical="center" indent="1"/>
      <protection locked="0"/>
    </xf>
    <xf numFmtId="170" fontId="29" fillId="0" borderId="30" xfId="0" applyNumberFormat="1" applyFont="1" applyBorder="1" applyAlignment="1" applyProtection="1">
      <alignment horizontal="left" vertical="center"/>
      <protection hidden="1"/>
    </xf>
    <xf numFmtId="49" fontId="29" fillId="0" borderId="31" xfId="0" applyNumberFormat="1" applyFont="1" applyBorder="1" applyAlignment="1" applyProtection="1">
      <alignment horizontal="left" vertical="center"/>
      <protection locked="0"/>
    </xf>
    <xf numFmtId="169" fontId="29" fillId="0" borderId="31" xfId="0" applyNumberFormat="1" applyFont="1" applyBorder="1" applyAlignment="1" applyProtection="1">
      <alignment horizontal="right" vertical="center" indent="1"/>
      <protection locked="0"/>
    </xf>
    <xf numFmtId="170" fontId="29" fillId="0" borderId="31" xfId="0" applyNumberFormat="1" applyFont="1" applyBorder="1" applyAlignment="1" applyProtection="1">
      <alignment horizontal="left" vertical="center"/>
      <protection hidden="1"/>
    </xf>
    <xf numFmtId="0" fontId="32" fillId="0" borderId="29" xfId="0" applyFont="1" applyBorder="1" applyAlignment="1">
      <alignment horizontal="center" vertical="center"/>
    </xf>
    <xf numFmtId="0" fontId="39" fillId="0" borderId="28" xfId="0" applyFont="1" applyBorder="1" applyAlignment="1">
      <alignment horizontal="left"/>
    </xf>
    <xf numFmtId="0" fontId="45" fillId="0" borderId="0" xfId="0" applyFont="1" applyAlignment="1">
      <alignment vertical="center" wrapText="1"/>
    </xf>
    <xf numFmtId="165" fontId="46" fillId="0" borderId="0" xfId="35" applyNumberFormat="1" applyFont="1" applyFill="1" applyAlignment="1" applyProtection="1">
      <alignment vertical="center"/>
      <protection locked="0"/>
    </xf>
    <xf numFmtId="0" fontId="46" fillId="0" borderId="0" xfId="35" applyNumberFormat="1" applyFont="1" applyFill="1" applyAlignment="1" applyProtection="1">
      <alignment vertical="center"/>
      <protection locked="0"/>
    </xf>
    <xf numFmtId="173" fontId="46" fillId="0" borderId="0" xfId="35" applyNumberFormat="1" applyFont="1" applyFill="1" applyAlignment="1" applyProtection="1">
      <alignment vertical="center"/>
      <protection locked="0"/>
    </xf>
    <xf numFmtId="173" fontId="6" fillId="0" borderId="0" xfId="0" applyNumberFormat="1" applyFont="1" applyAlignment="1" applyProtection="1">
      <alignment vertical="center" wrapText="1"/>
      <protection locked="0"/>
    </xf>
    <xf numFmtId="0" fontId="5" fillId="0" borderId="32" xfId="44" applyFont="1" applyBorder="1"/>
    <xf numFmtId="0" fontId="48" fillId="0" borderId="33" xfId="44" applyFont="1" applyBorder="1" applyAlignment="1">
      <alignment horizontal="left" vertical="center"/>
    </xf>
    <xf numFmtId="0" fontId="47" fillId="0" borderId="32" xfId="44" applyBorder="1"/>
    <xf numFmtId="0" fontId="47" fillId="0" borderId="0" xfId="44"/>
    <xf numFmtId="0" fontId="49" fillId="0" borderId="34" xfId="44" applyFont="1" applyBorder="1" applyAlignment="1">
      <alignment horizontal="left" wrapText="1" indent="1"/>
    </xf>
    <xf numFmtId="0" fontId="49" fillId="0" borderId="32" xfId="44" applyFont="1" applyBorder="1"/>
    <xf numFmtId="0" fontId="49" fillId="0" borderId="32" xfId="44" applyFont="1" applyBorder="1" applyAlignment="1">
      <alignment horizontal="left" wrapText="1"/>
    </xf>
    <xf numFmtId="0" fontId="50" fillId="0" borderId="32" xfId="44" applyFont="1" applyBorder="1" applyAlignment="1">
      <alignment horizontal="left" wrapText="1"/>
    </xf>
    <xf numFmtId="0" fontId="51" fillId="0" borderId="32" xfId="46" applyBorder="1" applyAlignment="1" applyProtection="1">
      <alignment horizontal="left" wrapText="1"/>
    </xf>
    <xf numFmtId="0" fontId="49" fillId="0" borderId="32" xfId="44" applyFont="1" applyBorder="1" applyAlignment="1">
      <alignment horizontal="left"/>
    </xf>
    <xf numFmtId="0" fontId="5" fillId="0" borderId="0" xfId="44" applyFont="1"/>
    <xf numFmtId="0" fontId="28" fillId="0" borderId="0" xfId="35" applyAlignment="1" applyProtection="1"/>
    <xf numFmtId="0" fontId="2" fillId="0" borderId="0" xfId="48"/>
    <xf numFmtId="43" fontId="30" fillId="0" borderId="10" xfId="0" applyNumberFormat="1" applyFont="1" applyBorder="1" applyAlignment="1" applyProtection="1">
      <alignment horizontal="center" vertical="center"/>
      <protection locked="0"/>
    </xf>
    <xf numFmtId="171" fontId="30" fillId="0" borderId="10" xfId="0" applyNumberFormat="1" applyFont="1" applyBorder="1" applyAlignment="1" applyProtection="1">
      <alignment horizontal="center" vertical="center"/>
      <protection locked="0"/>
    </xf>
    <xf numFmtId="0" fontId="30" fillId="0" borderId="15" xfId="0" applyFont="1" applyBorder="1" applyAlignment="1" applyProtection="1">
      <alignment horizontal="centerContinuous" vertical="center"/>
      <protection locked="0"/>
    </xf>
    <xf numFmtId="0" fontId="29" fillId="0" borderId="0" xfId="0" applyFont="1" applyAlignment="1" applyProtection="1">
      <alignment horizontal="right" vertical="center"/>
      <protection locked="0"/>
    </xf>
    <xf numFmtId="0" fontId="29" fillId="0" borderId="28" xfId="0" applyFont="1" applyBorder="1" applyAlignment="1" applyProtection="1">
      <alignment horizontal="left" vertical="center"/>
      <protection locked="0"/>
    </xf>
    <xf numFmtId="0" fontId="30" fillId="0" borderId="0" xfId="0" applyFont="1" applyAlignment="1">
      <alignment wrapText="1"/>
    </xf>
    <xf numFmtId="0" fontId="31" fillId="0" borderId="0" xfId="0" applyFont="1" applyAlignment="1">
      <alignment vertical="top" wrapText="1"/>
    </xf>
    <xf numFmtId="0" fontId="29" fillId="0" borderId="0" xfId="0" applyFont="1" applyAlignment="1">
      <alignment vertical="top" wrapText="1"/>
    </xf>
    <xf numFmtId="0" fontId="29" fillId="0" borderId="0" xfId="0" applyFont="1" applyAlignment="1">
      <alignment horizontal="left" vertical="top" wrapText="1"/>
    </xf>
    <xf numFmtId="0" fontId="29" fillId="19" borderId="0" xfId="0" applyFont="1" applyFill="1"/>
    <xf numFmtId="0" fontId="28" fillId="19" borderId="0" xfId="35" applyFill="1" applyAlignment="1" applyProtection="1"/>
    <xf numFmtId="0" fontId="53" fillId="20" borderId="0" xfId="0" applyFont="1" applyFill="1"/>
    <xf numFmtId="165" fontId="55" fillId="20" borderId="0" xfId="35" applyNumberFormat="1" applyFont="1" applyFill="1" applyAlignment="1" applyProtection="1">
      <alignment vertical="center"/>
      <protection locked="0"/>
    </xf>
    <xf numFmtId="0" fontId="56" fillId="20" borderId="0" xfId="35" applyFont="1" applyFill="1" applyAlignment="1" applyProtection="1">
      <alignment wrapText="1"/>
    </xf>
    <xf numFmtId="0" fontId="53" fillId="20" borderId="0" xfId="0" applyFont="1" applyFill="1" applyAlignment="1">
      <alignment vertical="center"/>
    </xf>
    <xf numFmtId="0" fontId="54" fillId="20" borderId="0" xfId="0" applyFont="1" applyFill="1" applyAlignment="1">
      <alignment horizontal="center" vertical="center"/>
    </xf>
    <xf numFmtId="0" fontId="55" fillId="20" borderId="0" xfId="35" applyFont="1" applyFill="1" applyAlignment="1" applyProtection="1"/>
    <xf numFmtId="0" fontId="7" fillId="21" borderId="0" xfId="0" applyFont="1" applyFill="1"/>
    <xf numFmtId="14" fontId="7" fillId="21" borderId="0" xfId="0" applyNumberFormat="1" applyFont="1" applyFill="1"/>
    <xf numFmtId="4" fontId="7" fillId="21" borderId="0" xfId="0" applyNumberFormat="1" applyFont="1" applyFill="1"/>
    <xf numFmtId="0" fontId="7" fillId="21" borderId="0" xfId="0" applyFont="1" applyFill="1" applyAlignment="1">
      <alignment horizontal="center"/>
    </xf>
    <xf numFmtId="0" fontId="7" fillId="23" borderId="0" xfId="0" applyFont="1" applyFill="1"/>
    <xf numFmtId="14" fontId="7" fillId="0" borderId="0" xfId="0" applyNumberFormat="1" applyFont="1"/>
    <xf numFmtId="0" fontId="57" fillId="0" borderId="0" xfId="0" applyFont="1"/>
    <xf numFmtId="0" fontId="58" fillId="0" borderId="0" xfId="0" applyFont="1" applyAlignment="1">
      <alignment horizontal="left" vertical="center"/>
    </xf>
    <xf numFmtId="14" fontId="59" fillId="0" borderId="0" xfId="0" applyNumberFormat="1" applyFont="1"/>
    <xf numFmtId="4" fontId="57" fillId="0" borderId="0" xfId="0" applyNumberFormat="1" applyFont="1"/>
    <xf numFmtId="0" fontId="57" fillId="0" borderId="0" xfId="0" applyFont="1" applyAlignment="1">
      <alignment horizontal="center"/>
    </xf>
    <xf numFmtId="4" fontId="60" fillId="0" borderId="0" xfId="0" applyNumberFormat="1" applyFont="1"/>
    <xf numFmtId="0" fontId="61" fillId="0" borderId="0" xfId="0" applyFont="1" applyAlignment="1">
      <alignment horizontal="left" vertical="center"/>
    </xf>
    <xf numFmtId="4" fontId="7" fillId="0" borderId="0" xfId="0" applyNumberFormat="1" applyFont="1" applyAlignment="1">
      <alignment shrinkToFit="1"/>
    </xf>
    <xf numFmtId="4" fontId="9" fillId="0" borderId="0" xfId="0" applyNumberFormat="1" applyFont="1"/>
    <xf numFmtId="0" fontId="9" fillId="0" borderId="0" xfId="0" applyFont="1"/>
    <xf numFmtId="0" fontId="7" fillId="0" borderId="0" xfId="0" applyFont="1" applyAlignment="1">
      <alignment horizontal="right" indent="1"/>
    </xf>
    <xf numFmtId="14" fontId="10" fillId="0" borderId="0" xfId="0" applyNumberFormat="1" applyFont="1"/>
    <xf numFmtId="0" fontId="9" fillId="24" borderId="15" xfId="0" applyFont="1" applyFill="1" applyBorder="1"/>
    <xf numFmtId="14" fontId="9" fillId="24" borderId="15" xfId="0" applyNumberFormat="1" applyFont="1" applyFill="1" applyBorder="1" applyAlignment="1">
      <alignment horizontal="center"/>
    </xf>
    <xf numFmtId="4" fontId="9" fillId="24" borderId="15" xfId="0" applyNumberFormat="1" applyFont="1" applyFill="1" applyBorder="1" applyAlignment="1">
      <alignment horizontal="center"/>
    </xf>
    <xf numFmtId="0" fontId="9" fillId="24" borderId="15" xfId="0" applyFont="1" applyFill="1" applyBorder="1" applyAlignment="1">
      <alignment horizontal="center"/>
    </xf>
    <xf numFmtId="17" fontId="7" fillId="0" borderId="0" xfId="0" applyNumberFormat="1" applyFont="1"/>
    <xf numFmtId="0" fontId="62" fillId="0" borderId="0" xfId="0" applyFont="1" applyAlignment="1">
      <alignment vertical="center"/>
    </xf>
    <xf numFmtId="0" fontId="58" fillId="0" borderId="0" xfId="0" applyFont="1" applyAlignment="1">
      <alignment vertical="center"/>
    </xf>
    <xf numFmtId="14" fontId="58" fillId="0" borderId="0" xfId="0" applyNumberFormat="1" applyFont="1" applyAlignment="1">
      <alignment vertical="center"/>
    </xf>
    <xf numFmtId="0" fontId="62" fillId="0" borderId="0" xfId="0" applyFont="1" applyAlignment="1">
      <alignment horizontal="left" vertical="center"/>
    </xf>
    <xf numFmtId="0" fontId="62" fillId="0" borderId="0" xfId="0" applyFont="1" applyAlignment="1">
      <alignment horizontal="center" vertical="center"/>
    </xf>
    <xf numFmtId="4" fontId="62" fillId="0" borderId="0" xfId="0" applyNumberFormat="1" applyFont="1" applyAlignment="1">
      <alignment vertical="center"/>
    </xf>
    <xf numFmtId="0" fontId="9" fillId="25" borderId="15" xfId="0" applyFont="1" applyFill="1" applyBorder="1" applyAlignment="1">
      <alignment horizontal="center"/>
    </xf>
    <xf numFmtId="14" fontId="9" fillId="25" borderId="15" xfId="0" applyNumberFormat="1" applyFont="1" applyFill="1" applyBorder="1" applyAlignment="1">
      <alignment horizontal="center"/>
    </xf>
    <xf numFmtId="4" fontId="9" fillId="25" borderId="15" xfId="0" applyNumberFormat="1" applyFont="1" applyFill="1" applyBorder="1" applyAlignment="1">
      <alignment horizontal="center"/>
    </xf>
    <xf numFmtId="0" fontId="64" fillId="0" borderId="0" xfId="0" applyFont="1" applyAlignment="1">
      <alignment horizontal="right" vertical="center"/>
    </xf>
    <xf numFmtId="167" fontId="7" fillId="0" borderId="0" xfId="0" applyNumberFormat="1" applyFont="1" applyAlignment="1">
      <alignment horizontal="left" shrinkToFit="1"/>
    </xf>
    <xf numFmtId="164" fontId="9" fillId="24" borderId="15" xfId="0" applyNumberFormat="1" applyFont="1" applyFill="1" applyBorder="1" applyAlignment="1">
      <alignment horizontal="center"/>
    </xf>
    <xf numFmtId="49" fontId="7" fillId="0" borderId="0" xfId="0" applyNumberFormat="1" applyFont="1"/>
    <xf numFmtId="0" fontId="62" fillId="0" borderId="0" xfId="0" applyFont="1"/>
    <xf numFmtId="14" fontId="58" fillId="0" borderId="0" xfId="0" applyNumberFormat="1" applyFont="1"/>
    <xf numFmtId="49" fontId="62" fillId="0" borderId="0" xfId="0" applyNumberFormat="1" applyFont="1" applyAlignment="1">
      <alignment horizontal="left"/>
    </xf>
    <xf numFmtId="4" fontId="62" fillId="0" borderId="0" xfId="0" applyNumberFormat="1" applyFont="1" applyAlignment="1">
      <alignment horizontal="left"/>
    </xf>
    <xf numFmtId="49" fontId="7" fillId="0" borderId="0" xfId="0" applyNumberFormat="1" applyFont="1" applyAlignment="1">
      <alignment horizontal="left"/>
    </xf>
    <xf numFmtId="164" fontId="7" fillId="0" borderId="37" xfId="0" applyNumberFormat="1" applyFont="1" applyBorder="1" applyProtection="1">
      <protection locked="0"/>
    </xf>
    <xf numFmtId="0" fontId="7" fillId="0" borderId="0" xfId="0" applyFont="1" applyAlignment="1">
      <alignment wrapText="1"/>
    </xf>
    <xf numFmtId="14" fontId="9" fillId="24" borderId="17" xfId="0" applyNumberFormat="1" applyFont="1" applyFill="1" applyBorder="1" applyAlignment="1">
      <alignment horizontal="left" indent="1"/>
    </xf>
    <xf numFmtId="164" fontId="9" fillId="24" borderId="13" xfId="0" applyNumberFormat="1" applyFont="1" applyFill="1" applyBorder="1" applyAlignment="1">
      <alignment horizontal="left" indent="1"/>
    </xf>
    <xf numFmtId="49" fontId="9" fillId="24" borderId="15" xfId="0" applyNumberFormat="1" applyFont="1" applyFill="1" applyBorder="1" applyAlignment="1">
      <alignment horizontal="center"/>
    </xf>
    <xf numFmtId="0" fontId="1" fillId="0" borderId="0" xfId="49"/>
    <xf numFmtId="0" fontId="29" fillId="18" borderId="0" xfId="0" applyFont="1" applyFill="1" applyAlignment="1">
      <alignment horizontal="center"/>
    </xf>
    <xf numFmtId="0" fontId="29" fillId="0" borderId="28" xfId="0" applyFont="1" applyBorder="1" applyProtection="1">
      <protection locked="0"/>
    </xf>
    <xf numFmtId="0" fontId="29" fillId="0" borderId="28" xfId="0" applyFont="1" applyBorder="1" applyAlignment="1" applyProtection="1">
      <alignment horizontal="left"/>
      <protection locked="0"/>
    </xf>
    <xf numFmtId="0" fontId="39" fillId="0" borderId="28" xfId="0" applyFont="1" applyBorder="1" applyAlignment="1">
      <alignment horizontal="left"/>
    </xf>
    <xf numFmtId="0" fontId="29" fillId="0" borderId="28" xfId="0" applyFont="1" applyBorder="1" applyAlignment="1" applyProtection="1">
      <alignment horizontal="left" vertical="top" wrapText="1"/>
      <protection locked="0"/>
    </xf>
    <xf numFmtId="0" fontId="33" fillId="0" borderId="0" xfId="0" applyFont="1" applyAlignment="1">
      <alignment horizontal="center"/>
    </xf>
    <xf numFmtId="0" fontId="34" fillId="0" borderId="0" xfId="28" applyFont="1" applyAlignment="1">
      <alignment horizontal="center"/>
    </xf>
    <xf numFmtId="166" fontId="29" fillId="0" borderId="30" xfId="0" applyNumberFormat="1" applyFont="1" applyBorder="1" applyAlignment="1" applyProtection="1">
      <alignment horizontal="right" vertical="center" indent="1"/>
      <protection locked="0"/>
    </xf>
    <xf numFmtId="0" fontId="29" fillId="0" borderId="30" xfId="0" applyFont="1" applyBorder="1" applyAlignment="1" applyProtection="1">
      <alignment horizontal="left" vertical="center"/>
      <protection locked="0"/>
    </xf>
    <xf numFmtId="10" fontId="56" fillId="20" borderId="0" xfId="35" applyNumberFormat="1" applyFont="1" applyFill="1" applyBorder="1" applyAlignment="1" applyProtection="1">
      <alignment horizontal="left" vertical="top" wrapText="1"/>
    </xf>
    <xf numFmtId="0" fontId="29" fillId="0" borderId="28" xfId="0" applyFont="1" applyBorder="1" applyAlignment="1" applyProtection="1">
      <alignment horizontal="left" vertical="center"/>
      <protection locked="0"/>
    </xf>
    <xf numFmtId="14" fontId="39" fillId="0" borderId="28" xfId="0" applyNumberFormat="1" applyFont="1" applyBorder="1" applyAlignment="1" applyProtection="1">
      <alignment horizontal="left" vertical="center"/>
      <protection locked="0"/>
    </xf>
    <xf numFmtId="0" fontId="29" fillId="0" borderId="28" xfId="0" applyFont="1" applyBorder="1" applyAlignment="1" applyProtection="1">
      <alignment horizontal="center" vertical="center"/>
      <protection locked="0"/>
    </xf>
    <xf numFmtId="0" fontId="32" fillId="0" borderId="28" xfId="0" applyFont="1" applyBorder="1" applyAlignment="1">
      <alignment horizontal="center" vertical="center"/>
    </xf>
    <xf numFmtId="0" fontId="32" fillId="0" borderId="29" xfId="0" applyFont="1" applyBorder="1" applyAlignment="1">
      <alignment horizontal="center" vertical="center"/>
    </xf>
    <xf numFmtId="0" fontId="54" fillId="20" borderId="0" xfId="0" applyFont="1" applyFill="1" applyAlignment="1">
      <alignment horizontal="center"/>
    </xf>
    <xf numFmtId="0" fontId="53" fillId="17" borderId="0" xfId="0" applyFont="1" applyFill="1" applyAlignment="1" applyProtection="1">
      <alignment horizontal="center"/>
      <protection locked="0"/>
    </xf>
    <xf numFmtId="0" fontId="36" fillId="0" borderId="0" xfId="0" applyFont="1" applyAlignment="1">
      <alignment horizontal="center"/>
    </xf>
    <xf numFmtId="0" fontId="45" fillId="20" borderId="0" xfId="0" applyFont="1" applyFill="1" applyAlignment="1">
      <alignment horizontal="center" vertical="center" wrapText="1"/>
    </xf>
    <xf numFmtId="0" fontId="30" fillId="0" borderId="10" xfId="0" applyFont="1" applyBorder="1" applyAlignment="1" applyProtection="1">
      <alignment horizontal="center" vertical="center"/>
      <protection locked="0"/>
    </xf>
    <xf numFmtId="0" fontId="30" fillId="0" borderId="18" xfId="0" applyFont="1" applyBorder="1" applyAlignment="1" applyProtection="1">
      <alignment horizontal="center" vertical="center"/>
      <protection locked="0"/>
    </xf>
    <xf numFmtId="0" fontId="30" fillId="0" borderId="11" xfId="0" applyFont="1" applyBorder="1" applyAlignment="1" applyProtection="1">
      <alignment horizontal="center" vertical="center"/>
      <protection locked="0"/>
    </xf>
    <xf numFmtId="0" fontId="29" fillId="0" borderId="20" xfId="0" applyFont="1" applyBorder="1" applyAlignment="1" applyProtection="1">
      <alignment horizontal="left" vertical="top" wrapText="1"/>
      <protection locked="0"/>
    </xf>
    <xf numFmtId="0" fontId="29" fillId="0" borderId="21" xfId="0" applyFont="1" applyBorder="1" applyAlignment="1" applyProtection="1">
      <alignment horizontal="left" vertical="top" wrapText="1"/>
      <protection locked="0"/>
    </xf>
    <xf numFmtId="0" fontId="29" fillId="0" borderId="22" xfId="0" applyFont="1" applyBorder="1" applyAlignment="1" applyProtection="1">
      <alignment horizontal="left" vertical="top" wrapText="1"/>
      <protection locked="0"/>
    </xf>
    <xf numFmtId="0" fontId="29" fillId="0" borderId="23" xfId="0" applyFont="1" applyBorder="1" applyAlignment="1" applyProtection="1">
      <alignment horizontal="left" vertical="top" wrapText="1"/>
      <protection locked="0"/>
    </xf>
    <xf numFmtId="0" fontId="29" fillId="0" borderId="0" xfId="0" applyFont="1" applyAlignment="1" applyProtection="1">
      <alignment horizontal="left" vertical="top" wrapText="1"/>
      <protection locked="0"/>
    </xf>
    <xf numFmtId="0" fontId="29" fillId="0" borderId="24" xfId="0" applyFont="1" applyBorder="1" applyAlignment="1" applyProtection="1">
      <alignment horizontal="left" vertical="top" wrapText="1"/>
      <protection locked="0"/>
    </xf>
    <xf numFmtId="0" fontId="29" fillId="0" borderId="25" xfId="0" applyFont="1" applyBorder="1" applyAlignment="1" applyProtection="1">
      <alignment horizontal="left" vertical="top" wrapText="1"/>
      <protection locked="0"/>
    </xf>
    <xf numFmtId="0" fontId="29" fillId="0" borderId="26" xfId="0" applyFont="1" applyBorder="1" applyAlignment="1" applyProtection="1">
      <alignment horizontal="left" vertical="top" wrapText="1"/>
      <protection locked="0"/>
    </xf>
    <xf numFmtId="0" fontId="29" fillId="0" borderId="27" xfId="0" applyFont="1" applyBorder="1" applyAlignment="1" applyProtection="1">
      <alignment horizontal="left" vertical="top" wrapText="1"/>
      <protection locked="0"/>
    </xf>
    <xf numFmtId="166" fontId="29" fillId="0" borderId="31" xfId="0" applyNumberFormat="1" applyFont="1" applyBorder="1" applyAlignment="1" applyProtection="1">
      <alignment horizontal="right" vertical="center" indent="1"/>
      <protection locked="0"/>
    </xf>
    <xf numFmtId="0" fontId="29" fillId="0" borderId="31" xfId="0" applyFont="1" applyBorder="1" applyAlignment="1" applyProtection="1">
      <alignment horizontal="left" vertical="center"/>
      <protection locked="0"/>
    </xf>
    <xf numFmtId="0" fontId="40" fillId="0" borderId="28" xfId="0" applyFont="1" applyBorder="1" applyAlignment="1">
      <alignment horizontal="left" vertical="center"/>
    </xf>
    <xf numFmtId="0" fontId="7" fillId="22" borderId="0" xfId="0" applyFont="1" applyFill="1" applyAlignment="1">
      <alignment horizontal="center"/>
    </xf>
    <xf numFmtId="0" fontId="61" fillId="0" borderId="0" xfId="0" applyFont="1" applyAlignment="1">
      <alignment horizontal="right" vertical="center"/>
    </xf>
    <xf numFmtId="4" fontId="63" fillId="0" borderId="0" xfId="0" applyNumberFormat="1" applyFont="1" applyAlignment="1">
      <alignment horizontal="right" vertical="center"/>
    </xf>
    <xf numFmtId="164" fontId="63" fillId="0" borderId="0" xfId="0" applyNumberFormat="1" applyFont="1" applyAlignment="1">
      <alignment horizontal="right" vertical="center"/>
    </xf>
    <xf numFmtId="14" fontId="9" fillId="24" borderId="16" xfId="0" applyNumberFormat="1" applyFont="1" applyFill="1" applyBorder="1" applyAlignment="1">
      <alignment horizontal="left" indent="1"/>
    </xf>
    <xf numFmtId="14" fontId="9" fillId="24" borderId="12" xfId="0" applyNumberFormat="1" applyFont="1" applyFill="1" applyBorder="1" applyAlignment="1">
      <alignment horizontal="left" indent="1"/>
    </xf>
    <xf numFmtId="14" fontId="9" fillId="24" borderId="35" xfId="0" applyNumberFormat="1" applyFont="1" applyFill="1" applyBorder="1" applyAlignment="1">
      <alignment horizontal="left" indent="1"/>
    </xf>
    <xf numFmtId="14" fontId="9" fillId="24" borderId="36" xfId="0" applyNumberFormat="1" applyFont="1" applyFill="1" applyBorder="1" applyAlignment="1">
      <alignment horizontal="left" indent="1"/>
    </xf>
    <xf numFmtId="14" fontId="9" fillId="24" borderId="17" xfId="0" applyNumberFormat="1" applyFont="1" applyFill="1" applyBorder="1" applyAlignment="1">
      <alignment horizontal="left" indent="1"/>
    </xf>
    <xf numFmtId="14" fontId="9" fillId="24" borderId="13" xfId="0" applyNumberFormat="1" applyFont="1" applyFill="1" applyBorder="1" applyAlignment="1">
      <alignment horizontal="left" indent="1"/>
    </xf>
  </cellXfs>
  <cellStyles count="50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cel Built-in Normal" xfId="28" xr:uid="{00000000-0005-0000-0000-00001B000000}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Hyperlink" xfId="35" builtinId="8"/>
    <cellStyle name="Hyperlink 2" xfId="46" xr:uid="{00000000-0005-0000-0000-000023000000}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rmal 2" xfId="44" xr:uid="{00000000-0005-0000-0000-000028000000}"/>
    <cellStyle name="Normal 3" xfId="45" xr:uid="{00000000-0005-0000-0000-000029000000}"/>
    <cellStyle name="Normal 4" xfId="47" xr:uid="{00000000-0005-0000-0000-00002A000000}"/>
    <cellStyle name="Normal 5" xfId="48" xr:uid="{00000000-0005-0000-0000-00002B000000}"/>
    <cellStyle name="Normal 6" xfId="49" xr:uid="{2365E859-64AF-4DB3-91C9-5C7BF1A39FAD}"/>
    <cellStyle name="Note" xfId="39" builtinId="10" customBuiltin="1"/>
    <cellStyle name="Output" xfId="40" builtinId="21" customBuiltin="1"/>
    <cellStyle name="Title" xfId="41" builtinId="15" customBuiltin="1"/>
    <cellStyle name="Total" xfId="42" builtinId="25" customBuiltin="1"/>
    <cellStyle name="Warning Text" xfId="43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excel-shipping-invoice-truck-background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9.png"/><Relationship Id="rId2" Type="http://schemas.openxmlformats.org/officeDocument/2006/relationships/image" Target="../media/image4.png"/><Relationship Id="rId16" Type="http://schemas.openxmlformats.org/officeDocument/2006/relationships/image" Target="../media/image11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6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8.png"/><Relationship Id="rId4" Type="http://schemas.openxmlformats.org/officeDocument/2006/relationships/image" Target="../media/image5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10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0</xdr:colOff>
      <xdr:row>6</xdr:row>
      <xdr:rowOff>57151</xdr:rowOff>
    </xdr:from>
    <xdr:to>
      <xdr:col>12</xdr:col>
      <xdr:colOff>838200</xdr:colOff>
      <xdr:row>6</xdr:row>
      <xdr:rowOff>66165</xdr:rowOff>
    </xdr:to>
    <xdr:sp macro="" textlink="">
      <xdr:nvSpPr>
        <xdr:cNvPr id="1312" name="oknWidget_1">
          <a:extLst>
            <a:ext uri="{FF2B5EF4-FFF2-40B4-BE49-F238E27FC236}">
              <a16:creationId xmlns:a16="http://schemas.microsoft.com/office/drawing/2014/main" id="{00000000-0008-0000-0000-000020050000}"/>
            </a:ext>
          </a:extLst>
        </xdr:cNvPr>
        <xdr:cNvSpPr>
          <a:spLocks noChangeShapeType="1"/>
        </xdr:cNvSpPr>
      </xdr:nvSpPr>
      <xdr:spPr bwMode="auto">
        <a:xfrm>
          <a:off x="1676400" y="1771651"/>
          <a:ext cx="6381750" cy="9014"/>
        </a:xfrm>
        <a:prstGeom prst="line">
          <a:avLst/>
        </a:prstGeom>
        <a:noFill/>
        <a:ln w="76200" cmpd="tri">
          <a:solidFill>
            <a:schemeClr val="tx2">
              <a:lumMod val="40000"/>
              <a:lumOff val="6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66675</xdr:colOff>
      <xdr:row>0</xdr:row>
      <xdr:rowOff>142875</xdr:rowOff>
    </xdr:from>
    <xdr:to>
      <xdr:col>1</xdr:col>
      <xdr:colOff>514350</xdr:colOff>
      <xdr:row>0</xdr:row>
      <xdr:rowOff>285750</xdr:rowOff>
    </xdr:to>
    <xdr:sp macro="" textlink="">
      <xdr:nvSpPr>
        <xdr:cNvPr id="1296" name="office-kit.com">
          <a:extLst>
            <a:ext uri="{FF2B5EF4-FFF2-40B4-BE49-F238E27FC236}">
              <a16:creationId xmlns:a16="http://schemas.microsoft.com/office/drawing/2014/main" id="{00000000-0008-0000-0000-00001005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66675" y="142875"/>
          <a:ext cx="1104900" cy="14287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endParaRPr lang="en-US" sz="800" u="sng" strike="sngStrike" kern="10" cap="small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FFFFFF"/>
            </a:solidFill>
            <a:latin typeface="Arial Black" panose="020B0A04020102020204" pitchFamily="34" charset="0"/>
          </a:endParaRPr>
        </a:p>
      </xdr:txBody>
    </xdr:sp>
    <xdr:clientData/>
  </xdr:twoCellAnchor>
  <xdr:oneCellAnchor>
    <xdr:from>
      <xdr:col>2</xdr:col>
      <xdr:colOff>0</xdr:colOff>
      <xdr:row>0</xdr:row>
      <xdr:rowOff>95250</xdr:rowOff>
    </xdr:from>
    <xdr:ext cx="8858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59067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2</xdr:col>
      <xdr:colOff>0</xdr:colOff>
      <xdr:row>0</xdr:row>
      <xdr:rowOff>400050</xdr:rowOff>
    </xdr:from>
    <xdr:ext cx="8858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59067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6</xdr:col>
      <xdr:colOff>28575</xdr:colOff>
      <xdr:row>0</xdr:row>
      <xdr:rowOff>95250</xdr:rowOff>
    </xdr:from>
    <xdr:ext cx="8858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5527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6</xdr:col>
      <xdr:colOff>28575</xdr:colOff>
      <xdr:row>0</xdr:row>
      <xdr:rowOff>400050</xdr:rowOff>
    </xdr:from>
    <xdr:ext cx="8858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5527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7</xdr:col>
      <xdr:colOff>19050</xdr:colOff>
      <xdr:row>0</xdr:row>
      <xdr:rowOff>95250</xdr:rowOff>
    </xdr:from>
    <xdr:ext cx="885825" cy="224998"/>
    <xdr:sp macro="_xll.ExecImeCommand" textlink="">
      <xdr:nvSpPr>
        <xdr:cNvPr id="7" name="oknCmdPayment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5052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7</xdr:col>
      <xdr:colOff>19050</xdr:colOff>
      <xdr:row>0</xdr:row>
      <xdr:rowOff>400050</xdr:rowOff>
    </xdr:from>
    <xdr:ext cx="885825" cy="224998"/>
    <xdr:sp macro="_xll.ExecImeCommand" textlink="">
      <xdr:nvSpPr>
        <xdr:cNvPr id="8" name="oknCmdDetail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35052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8</xdr:col>
      <xdr:colOff>523875</xdr:colOff>
      <xdr:row>0</xdr:row>
      <xdr:rowOff>104775</xdr:rowOff>
    </xdr:from>
    <xdr:ext cx="885825" cy="224998"/>
    <xdr:sp macro="_xll.ExecImeCommand" textlink="">
      <xdr:nvSpPr>
        <xdr:cNvPr id="9" name="oknCmdCustomer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638675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8</xdr:col>
      <xdr:colOff>523875</xdr:colOff>
      <xdr:row>0</xdr:row>
      <xdr:rowOff>409575</xdr:rowOff>
    </xdr:from>
    <xdr:ext cx="885825" cy="224998"/>
    <xdr:sp macro="_xll.ExecImeCommand" textlink="">
      <xdr:nvSpPr>
        <xdr:cNvPr id="10" name="oknCmdProduct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4638675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9</xdr:col>
      <xdr:colOff>228600</xdr:colOff>
      <xdr:row>0</xdr:row>
      <xdr:rowOff>104775</xdr:rowOff>
    </xdr:from>
    <xdr:ext cx="885825" cy="224998"/>
    <xdr:sp macro="_xll.ExecImeCommand" textlink="">
      <xdr:nvSpPr>
        <xdr:cNvPr id="11" name="oknCmdInvoice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591175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9</xdr:col>
      <xdr:colOff>228600</xdr:colOff>
      <xdr:row>0</xdr:row>
      <xdr:rowOff>409575</xdr:rowOff>
    </xdr:from>
    <xdr:ext cx="885825" cy="224998"/>
    <xdr:sp macro="_xll.ExecImeCommand" textlink="">
      <xdr:nvSpPr>
        <xdr:cNvPr id="12" name="oknCmdReport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5591175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11</xdr:col>
      <xdr:colOff>104775</xdr:colOff>
      <xdr:row>0</xdr:row>
      <xdr:rowOff>104775</xdr:rowOff>
    </xdr:from>
    <xdr:ext cx="885825" cy="224998"/>
    <xdr:sp macro="_xll.ExecImeCommand" textlink="">
      <xdr:nvSpPr>
        <xdr:cNvPr id="13" name="oknCmdSettings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543675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11</xdr:col>
      <xdr:colOff>114300</xdr:colOff>
      <xdr:row>0</xdr:row>
      <xdr:rowOff>409575</xdr:rowOff>
    </xdr:from>
    <xdr:ext cx="885825" cy="224998"/>
    <xdr:sp macro="_xll.ExecImeCommand" textlink="">
      <xdr:nvSpPr>
        <xdr:cNvPr id="14" name="oknCmdHelp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6553200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5</xdr:col>
      <xdr:colOff>19050</xdr:colOff>
      <xdr:row>20</xdr:row>
      <xdr:rowOff>38100</xdr:rowOff>
    </xdr:from>
    <xdr:ext cx="1533525" cy="224998"/>
    <xdr:sp macro="_xll.ExecImeCommand" textlink="">
      <xdr:nvSpPr>
        <xdr:cNvPr id="15" name="oknCmdSaveAsNewCustomer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1695450" y="4048125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7</xdr:col>
      <xdr:colOff>95250</xdr:colOff>
      <xdr:row>20</xdr:row>
      <xdr:rowOff>28575</xdr:rowOff>
    </xdr:from>
    <xdr:ext cx="1371600" cy="224998"/>
    <xdr:sp macro="_xll.ExecImeCommand" textlink="">
      <xdr:nvSpPr>
        <xdr:cNvPr id="16" name="oknCmdCustomerEdit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3581400" y="4038600"/>
          <a:ext cx="13716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0</xdr:col>
      <xdr:colOff>190500</xdr:colOff>
      <xdr:row>0</xdr:row>
      <xdr:rowOff>247650</xdr:rowOff>
    </xdr:from>
    <xdr:ext cx="1190625" cy="224998"/>
    <xdr:sp macro="_xll.ExecImeCommand" textlink="">
      <xdr:nvSpPr>
        <xdr:cNvPr id="17" name="oknCmdAbout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190500" y="247650"/>
          <a:ext cx="11906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twoCellAnchor editAs="oneCell">
    <xdr:from>
      <xdr:col>14</xdr:col>
      <xdr:colOff>0</xdr:colOff>
      <xdr:row>2</xdr:row>
      <xdr:rowOff>0</xdr:rowOff>
    </xdr:from>
    <xdr:to>
      <xdr:col>22</xdr:col>
      <xdr:colOff>553160</xdr:colOff>
      <xdr:row>15</xdr:row>
      <xdr:rowOff>9887</xdr:rowOff>
    </xdr:to>
    <xdr:pic>
      <xdr:nvPicPr>
        <xdr:cNvPr id="20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6366768-3005-45B4-8326-B5DFEABA2B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53400" y="771525"/>
          <a:ext cx="5087060" cy="2591162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2</xdr:row>
      <xdr:rowOff>244475</xdr:rowOff>
    </xdr:from>
    <xdr:to>
      <xdr:col>6</xdr:col>
      <xdr:colOff>473075</xdr:colOff>
      <xdr:row>5</xdr:row>
      <xdr:rowOff>152400</xdr:rowOff>
    </xdr:to>
    <xdr:pic>
      <xdr:nvPicPr>
        <xdr:cNvPr id="18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62429C6-D557-8980-70FC-83D8E18EB91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76400" y="1016000"/>
          <a:ext cx="1320800" cy="660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7</xdr:row>
      <xdr:rowOff>114410</xdr:rowOff>
    </xdr:from>
    <xdr:to>
      <xdr:col>13</xdr:col>
      <xdr:colOff>838200</xdr:colOff>
      <xdr:row>7</xdr:row>
      <xdr:rowOff>123824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94CC2CD-89A6-4E1C-98BF-204C424E16A3}"/>
            </a:ext>
          </a:extLst>
        </xdr:cNvPr>
        <xdr:cNvSpPr>
          <a:spLocks noChangeShapeType="1"/>
        </xdr:cNvSpPr>
      </xdr:nvSpPr>
      <xdr:spPr bwMode="auto">
        <a:xfrm flipV="1">
          <a:off x="114300" y="2076560"/>
          <a:ext cx="6457950" cy="9414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566737</xdr:colOff>
      <xdr:row>1</xdr:row>
      <xdr:rowOff>262721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291BA05E-86A9-4977-8CD1-57A71B993533}"/>
            </a:ext>
          </a:extLst>
        </xdr:cNvPr>
        <xdr:cNvSpPr txBox="1"/>
      </xdr:nvSpPr>
      <xdr:spPr>
        <a:xfrm>
          <a:off x="2909887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678656</xdr:colOff>
      <xdr:row>1</xdr:row>
      <xdr:rowOff>262721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BA04791B-E2E5-45D4-8902-549EC1B31042}"/>
            </a:ext>
          </a:extLst>
        </xdr:cNvPr>
        <xdr:cNvSpPr txBox="1"/>
      </xdr:nvSpPr>
      <xdr:spPr>
        <a:xfrm>
          <a:off x="1526381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262721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ADA3A66-F265-49D7-AFB0-B8353F6B2AB8}"/>
            </a:ext>
          </a:extLst>
        </xdr:cNvPr>
        <xdr:cNvSpPr txBox="1"/>
      </xdr:nvSpPr>
      <xdr:spPr>
        <a:xfrm>
          <a:off x="142875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11</xdr:col>
      <xdr:colOff>569118</xdr:colOff>
      <xdr:row>1</xdr:row>
      <xdr:rowOff>262721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A4E4F28-9CD1-4BB7-92EE-9930954EBBF6}"/>
            </a:ext>
          </a:extLst>
        </xdr:cNvPr>
        <xdr:cNvSpPr txBox="1"/>
      </xdr:nvSpPr>
      <xdr:spPr>
        <a:xfrm>
          <a:off x="4293393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12</xdr:col>
      <xdr:colOff>885825</xdr:colOff>
      <xdr:row>1</xdr:row>
      <xdr:rowOff>262721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DDA7945-8680-4602-974C-BDD4CB5B7BFF}"/>
            </a:ext>
          </a:extLst>
        </xdr:cNvPr>
        <xdr:cNvSpPr txBox="1"/>
      </xdr:nvSpPr>
      <xdr:spPr>
        <a:xfrm>
          <a:off x="5676900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85725</xdr:rowOff>
    </xdr:from>
    <xdr:to>
      <xdr:col>12</xdr:col>
      <xdr:colOff>742950</xdr:colOff>
      <xdr:row>7</xdr:row>
      <xdr:rowOff>85725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C35B0F6B-90BD-4B65-B2FE-CEC09D203F91}"/>
            </a:ext>
          </a:extLst>
        </xdr:cNvPr>
        <xdr:cNvSpPr>
          <a:spLocks noChangeShapeType="1"/>
        </xdr:cNvSpPr>
      </xdr:nvSpPr>
      <xdr:spPr bwMode="auto">
        <a:xfrm flipV="1">
          <a:off x="66675" y="1781175"/>
          <a:ext cx="63627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3</xdr:col>
      <xdr:colOff>1147763</xdr:colOff>
      <xdr:row>1</xdr:row>
      <xdr:rowOff>272246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CBE769DE-89E9-4BBA-9C60-A8342E898B28}"/>
            </a:ext>
          </a:extLst>
        </xdr:cNvPr>
        <xdr:cNvSpPr txBox="1"/>
      </xdr:nvSpPr>
      <xdr:spPr>
        <a:xfrm>
          <a:off x="2843213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540544</xdr:colOff>
      <xdr:row>1</xdr:row>
      <xdr:rowOff>272246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D385187F-826B-4600-A009-DB71FC35EF1D}"/>
            </a:ext>
          </a:extLst>
        </xdr:cNvPr>
        <xdr:cNvSpPr txBox="1"/>
      </xdr:nvSpPr>
      <xdr:spPr>
        <a:xfrm>
          <a:off x="1473994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272246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7D1DF21F-F0C3-4AD4-8DC7-2EB4562356CE}"/>
            </a:ext>
          </a:extLst>
        </xdr:cNvPr>
        <xdr:cNvSpPr txBox="1"/>
      </xdr:nvSpPr>
      <xdr:spPr>
        <a:xfrm>
          <a:off x="104775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116682</xdr:colOff>
      <xdr:row>1</xdr:row>
      <xdr:rowOff>272246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8340612E-8468-4179-8FF8-E33B24A23BBA}"/>
            </a:ext>
          </a:extLst>
        </xdr:cNvPr>
        <xdr:cNvSpPr txBox="1"/>
      </xdr:nvSpPr>
      <xdr:spPr>
        <a:xfrm>
          <a:off x="4212432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733425</xdr:colOff>
      <xdr:row>1</xdr:row>
      <xdr:rowOff>272246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5FAE4BEB-DC9B-4C34-8FFF-6F7A686B31CC}"/>
            </a:ext>
          </a:extLst>
        </xdr:cNvPr>
        <xdr:cNvSpPr txBox="1"/>
      </xdr:nvSpPr>
      <xdr:spPr>
        <a:xfrm>
          <a:off x="5581650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76200</xdr:rowOff>
    </xdr:from>
    <xdr:to>
      <xdr:col>9</xdr:col>
      <xdr:colOff>0</xdr:colOff>
      <xdr:row>7</xdr:row>
      <xdr:rowOff>76200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51A1AF1E-67E0-42C9-91B4-D6F18BAA5CD6}"/>
            </a:ext>
          </a:extLst>
        </xdr:cNvPr>
        <xdr:cNvSpPr>
          <a:spLocks noChangeShapeType="1"/>
        </xdr:cNvSpPr>
      </xdr:nvSpPr>
      <xdr:spPr bwMode="auto">
        <a:xfrm flipV="1">
          <a:off x="85725" y="1781175"/>
          <a:ext cx="63246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238125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58BBF7E3-D773-4F8E-84A1-CAE4AB1D5762}"/>
            </a:ext>
          </a:extLst>
        </xdr:cNvPr>
        <xdr:cNvSpPr txBox="1"/>
      </xdr:nvSpPr>
      <xdr:spPr>
        <a:xfrm>
          <a:off x="28098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495300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1BF9C09-DD61-4240-9EE9-EECADAAEA870}"/>
            </a:ext>
          </a:extLst>
        </xdr:cNvPr>
        <xdr:cNvSpPr txBox="1"/>
      </xdr:nvSpPr>
      <xdr:spPr>
        <a:xfrm>
          <a:off x="14668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9B325087-BEA5-40B9-9DEB-3415A83D67DE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5</xdr:col>
      <xdr:colOff>390525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AEC7D469-6A4D-4717-B81B-BB65BBE0B01D}"/>
            </a:ext>
          </a:extLst>
        </xdr:cNvPr>
        <xdr:cNvSpPr txBox="1"/>
      </xdr:nvSpPr>
      <xdr:spPr>
        <a:xfrm>
          <a:off x="41529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495300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1B39C90D-95DE-4668-915B-2AD1745D5470}"/>
            </a:ext>
          </a:extLst>
        </xdr:cNvPr>
        <xdr:cNvSpPr txBox="1"/>
      </xdr:nvSpPr>
      <xdr:spPr>
        <a:xfrm>
          <a:off x="54959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9524</xdr:colOff>
      <xdr:row>7</xdr:row>
      <xdr:rowOff>172801</xdr:rowOff>
    </xdr:from>
    <xdr:to>
      <xdr:col>7</xdr:col>
      <xdr:colOff>997891</xdr:colOff>
      <xdr:row>7</xdr:row>
      <xdr:rowOff>200024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292E9656-AF66-4F1C-9D04-A975E520BDF8}"/>
            </a:ext>
          </a:extLst>
        </xdr:cNvPr>
        <xdr:cNvSpPr>
          <a:spLocks noChangeShapeType="1"/>
        </xdr:cNvSpPr>
      </xdr:nvSpPr>
      <xdr:spPr bwMode="auto">
        <a:xfrm>
          <a:off x="76199" y="1868251"/>
          <a:ext cx="6608117" cy="27223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2176462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1DF34BB7-1866-47ED-98C7-0AA54635DFFC}"/>
            </a:ext>
          </a:extLst>
        </xdr:cNvPr>
        <xdr:cNvSpPr txBox="1"/>
      </xdr:nvSpPr>
      <xdr:spPr>
        <a:xfrm>
          <a:off x="294798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764381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946AC25E-2F39-4071-BBB5-25880977E31F}"/>
            </a:ext>
          </a:extLst>
        </xdr:cNvPr>
        <xdr:cNvSpPr txBox="1"/>
      </xdr:nvSpPr>
      <xdr:spPr>
        <a:xfrm>
          <a:off x="1535906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53790513-3C69-4035-AF4E-E45A5871D73F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4</xdr:col>
      <xdr:colOff>711993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CD76CF6B-A013-495E-8149-8BF0749323B0}"/>
            </a:ext>
          </a:extLst>
        </xdr:cNvPr>
        <xdr:cNvSpPr txBox="1"/>
      </xdr:nvSpPr>
      <xdr:spPr>
        <a:xfrm>
          <a:off x="436006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85725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62B0B10D-3253-4B35-BCD3-E59CE5720990}"/>
            </a:ext>
          </a:extLst>
        </xdr:cNvPr>
        <xdr:cNvSpPr txBox="1"/>
      </xdr:nvSpPr>
      <xdr:spPr>
        <a:xfrm>
          <a:off x="57721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28575</xdr:colOff>
      <xdr:row>7</xdr:row>
      <xdr:rowOff>85725</xdr:rowOff>
    </xdr:from>
    <xdr:to>
      <xdr:col>12</xdr:col>
      <xdr:colOff>838200</xdr:colOff>
      <xdr:row>7</xdr:row>
      <xdr:rowOff>95176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AF010E10-B837-45C2-A6EF-7FE8FD7BDFF6}"/>
            </a:ext>
          </a:extLst>
        </xdr:cNvPr>
        <xdr:cNvSpPr>
          <a:spLocks noChangeShapeType="1"/>
        </xdr:cNvSpPr>
      </xdr:nvSpPr>
      <xdr:spPr bwMode="auto">
        <a:xfrm>
          <a:off x="76200" y="1781175"/>
          <a:ext cx="6048375" cy="9451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457200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1C792E35-75CC-4A19-8E75-A3E70BECF6B9}"/>
            </a:ext>
          </a:extLst>
        </xdr:cNvPr>
        <xdr:cNvSpPr txBox="1"/>
      </xdr:nvSpPr>
      <xdr:spPr>
        <a:xfrm>
          <a:off x="26479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538163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74D8356-7DC1-4644-B206-D4A09E1DC46C}"/>
            </a:ext>
          </a:extLst>
        </xdr:cNvPr>
        <xdr:cNvSpPr txBox="1"/>
      </xdr:nvSpPr>
      <xdr:spPr>
        <a:xfrm>
          <a:off x="137636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8DCD2443-87C4-453C-A3E6-2D709991ED39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233362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F2833FBE-BEA4-4DE4-9BAC-B53D6F38B10D}"/>
            </a:ext>
          </a:extLst>
        </xdr:cNvPr>
        <xdr:cNvSpPr txBox="1"/>
      </xdr:nvSpPr>
      <xdr:spPr>
        <a:xfrm>
          <a:off x="391953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742950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8E9B04C3-36E0-4773-A414-2C475EB44CA1}"/>
            </a:ext>
          </a:extLst>
        </xdr:cNvPr>
        <xdr:cNvSpPr txBox="1"/>
      </xdr:nvSpPr>
      <xdr:spPr>
        <a:xfrm>
          <a:off x="51911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104775</xdr:rowOff>
    </xdr:from>
    <xdr:to>
      <xdr:col>10</xdr:col>
      <xdr:colOff>9525</xdr:colOff>
      <xdr:row>7</xdr:row>
      <xdr:rowOff>114300</xdr:rowOff>
    </xdr:to>
    <xdr:sp macro="" textlink="">
      <xdr:nvSpPr>
        <xdr:cNvPr id="2" name="oknWidget_PaymentReport2">
          <a:extLst>
            <a:ext uri="{FF2B5EF4-FFF2-40B4-BE49-F238E27FC236}">
              <a16:creationId xmlns:a16="http://schemas.microsoft.com/office/drawing/2014/main" id="{E5FAE97B-2329-4419-9A4B-51475CB2B614}"/>
            </a:ext>
          </a:extLst>
        </xdr:cNvPr>
        <xdr:cNvSpPr>
          <a:spLocks noChangeShapeType="1"/>
        </xdr:cNvSpPr>
      </xdr:nvSpPr>
      <xdr:spPr bwMode="auto">
        <a:xfrm>
          <a:off x="66675" y="1800225"/>
          <a:ext cx="6096000" cy="9525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371475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1BB8D4E2-CFDF-4A8F-9EAE-F7C9541FE0BA}"/>
            </a:ext>
          </a:extLst>
        </xdr:cNvPr>
        <xdr:cNvSpPr txBox="1"/>
      </xdr:nvSpPr>
      <xdr:spPr>
        <a:xfrm>
          <a:off x="26670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633413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D86A683B-E76A-4AAB-B445-4E7D97E7F9E7}"/>
            </a:ext>
          </a:extLst>
        </xdr:cNvPr>
        <xdr:cNvSpPr txBox="1"/>
      </xdr:nvSpPr>
      <xdr:spPr>
        <a:xfrm>
          <a:off x="138588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9EFDA834-3606-4443-80B1-38709401DD63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6</xdr:col>
      <xdr:colOff>347663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BD058F4A-0569-4432-AAA8-BA6506D3D39C}"/>
            </a:ext>
          </a:extLst>
        </xdr:cNvPr>
        <xdr:cNvSpPr txBox="1"/>
      </xdr:nvSpPr>
      <xdr:spPr>
        <a:xfrm>
          <a:off x="394811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9</xdr:col>
      <xdr:colOff>66675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FE5D8E10-A334-4CB5-8B86-EDB1FAB973BA}"/>
            </a:ext>
          </a:extLst>
        </xdr:cNvPr>
        <xdr:cNvSpPr txBox="1"/>
      </xdr:nvSpPr>
      <xdr:spPr>
        <a:xfrm>
          <a:off x="52292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93CD1D2-BE41-4BD3-B6DA-19EBC070F1B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FABA4E7D-30D4-4C7F-95CC-BFD24DC0DC7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82D3F3FD-E7A4-4F77-A05E-AE044864DCB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BAC521A2-DF5C-492F-89D5-696C48FF4B2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A5D96CDE-6B74-47CB-AD80-4A4F0DBC4EE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2BCDC36F-D606-4BED-A5CB-55E38F85EFB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A21D63E-9726-475E-A334-257F3BE4E77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16B013E3-2A49-401D-9552-E39340C07DEF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B93353C3-C3FF-13AC-64B9-3BC283E5D8DC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8B5C1261-43E5-5F0C-166F-AF14BE06EA6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C8AE4415-A569-1EF9-8310-7ADDAAECC4C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hyperlink" Target="http://www.invoicingtemplate.com/excel-shipping-invoice-truck-background.html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://www.invoicingtemplate.com/excel-shipping-invoice-truck-background.html" TargetMode="External"/><Relationship Id="rId1" Type="http://schemas.openxmlformats.org/officeDocument/2006/relationships/hyperlink" Target="http://www.invoicingtemplate.com/excel-shipping-invoice-truck-background.html" TargetMode="External"/><Relationship Id="rId6" Type="http://schemas.openxmlformats.org/officeDocument/2006/relationships/hyperlink" Target="http://www.invoicingtemplate.com/excel-shipping-invoice-truck-background.html" TargetMode="External"/><Relationship Id="rId5" Type="http://schemas.openxmlformats.org/officeDocument/2006/relationships/hyperlink" Target="http://www.invoicingtemplate.com/excel-shipping-invoice-truck-background.html" TargetMode="External"/><Relationship Id="rId4" Type="http://schemas.openxmlformats.org/officeDocument/2006/relationships/hyperlink" Target="http://www.invoicingtemplate.com/excel-shipping-invoice-truck-background.html" TargetMode="External"/><Relationship Id="rId9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excel-shipping-invoice-truck-background.html" TargetMode="External"/><Relationship Id="rId1" Type="http://schemas.openxmlformats.org/officeDocument/2006/relationships/hyperlink" Target="http://www.invoicingtemplate.com/about.html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P978"/>
  <sheetViews>
    <sheetView showGridLines="0" showRowColHeaders="0" showZeros="0" tabSelected="1" showOutlineSymbols="0" zoomScaleNormal="100" workbookViewId="0">
      <selection activeCell="G12" sqref="G12:I12"/>
    </sheetView>
  </sheetViews>
  <sheetFormatPr defaultRowHeight="15" x14ac:dyDescent="0.3"/>
  <cols>
    <col min="1" max="1" width="14.42578125" style="97" customWidth="1"/>
    <col min="2" max="2" width="9.42578125" style="97" customWidth="1"/>
    <col min="3" max="3" width="10.140625" style="20" hidden="1" customWidth="1"/>
    <col min="4" max="4" width="12.85546875" style="20" hidden="1" customWidth="1"/>
    <col min="5" max="5" width="1.28515625" style="21" customWidth="1"/>
    <col min="6" max="6" width="12.7109375" style="21" customWidth="1"/>
    <col min="7" max="7" width="14.42578125" style="21" customWidth="1"/>
    <col min="8" max="8" width="9.42578125" style="21" customWidth="1"/>
    <col min="9" max="9" width="18.7109375" style="21" customWidth="1"/>
    <col min="10" max="10" width="7.7109375" style="21" customWidth="1"/>
    <col min="11" max="11" width="9.140625" style="21" customWidth="1"/>
    <col min="12" max="12" width="11" style="21" customWidth="1"/>
    <col min="13" max="13" width="13" style="21" customWidth="1"/>
    <col min="14" max="14" width="1" style="21" customWidth="1"/>
    <col min="15" max="15" width="5" style="21" customWidth="1"/>
    <col min="16" max="16" width="10" style="21" customWidth="1"/>
    <col min="17" max="17" width="7.28515625" style="21" customWidth="1"/>
    <col min="18" max="22" width="9.140625" style="21"/>
    <col min="23" max="33" width="8.85546875" style="21" customWidth="1"/>
    <col min="34" max="16384" width="9.140625" style="21"/>
  </cols>
  <sheetData>
    <row r="1" spans="1:978" s="95" customFormat="1" ht="57" customHeight="1" x14ac:dyDescent="0.3">
      <c r="A1" s="150"/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  <c r="Z1" s="150"/>
      <c r="AA1" s="150"/>
      <c r="AJS1" s="96" t="s">
        <v>136</v>
      </c>
      <c r="AKF1" s="96" t="s">
        <v>136</v>
      </c>
      <c r="AKP1" s="96" t="s">
        <v>136</v>
      </c>
    </row>
    <row r="2" spans="1:978" ht="3.75" customHeight="1" x14ac:dyDescent="0.3">
      <c r="N2" s="91"/>
    </row>
    <row r="3" spans="1:978" ht="26.25" x14ac:dyDescent="0.4">
      <c r="A3" s="165" t="s">
        <v>35</v>
      </c>
      <c r="B3" s="165"/>
      <c r="F3" s="155" t="s">
        <v>91</v>
      </c>
      <c r="G3" s="155"/>
      <c r="H3" s="155"/>
      <c r="I3" s="155"/>
      <c r="J3" s="155"/>
      <c r="K3" s="155"/>
      <c r="L3" s="155"/>
      <c r="M3" s="155"/>
      <c r="N3" s="92"/>
      <c r="O3"/>
      <c r="P3"/>
      <c r="Q3"/>
      <c r="R3"/>
      <c r="S3"/>
      <c r="T3"/>
    </row>
    <row r="4" spans="1:978" ht="16.5" x14ac:dyDescent="0.3">
      <c r="A4" s="166" t="s">
        <v>120</v>
      </c>
      <c r="B4" s="166"/>
      <c r="F4" s="156" t="s">
        <v>92</v>
      </c>
      <c r="G4" s="156"/>
      <c r="H4" s="156"/>
      <c r="I4" s="156"/>
      <c r="J4" s="156"/>
      <c r="K4" s="156"/>
      <c r="L4" s="156"/>
      <c r="M4" s="156"/>
      <c r="N4" s="92"/>
      <c r="O4"/>
      <c r="P4"/>
      <c r="Q4"/>
      <c r="R4"/>
      <c r="S4"/>
      <c r="T4"/>
    </row>
    <row r="5" spans="1:978" ht="16.5" x14ac:dyDescent="0.3">
      <c r="A5" s="165" t="s">
        <v>36</v>
      </c>
      <c r="B5" s="165"/>
      <c r="F5" s="156" t="s">
        <v>93</v>
      </c>
      <c r="G5" s="156"/>
      <c r="H5" s="156"/>
      <c r="I5" s="156"/>
      <c r="J5" s="156"/>
      <c r="K5" s="156"/>
      <c r="L5" s="156"/>
      <c r="M5" s="156"/>
      <c r="N5" s="92"/>
      <c r="O5"/>
      <c r="P5"/>
      <c r="Q5"/>
      <c r="R5"/>
      <c r="S5"/>
      <c r="T5"/>
      <c r="AM5" s="21" t="s">
        <v>89</v>
      </c>
    </row>
    <row r="6" spans="1:978" x14ac:dyDescent="0.3">
      <c r="A6" s="166" t="s">
        <v>122</v>
      </c>
      <c r="B6" s="166"/>
      <c r="L6" s="22"/>
      <c r="M6" s="23" t="s">
        <v>90</v>
      </c>
      <c r="N6" s="92"/>
      <c r="O6"/>
      <c r="P6"/>
      <c r="Q6"/>
      <c r="R6"/>
      <c r="S6"/>
      <c r="T6"/>
    </row>
    <row r="7" spans="1:978" ht="21" customHeight="1" x14ac:dyDescent="0.3">
      <c r="L7" s="25"/>
      <c r="M7" s="24"/>
      <c r="N7" s="92"/>
      <c r="O7"/>
      <c r="P7"/>
      <c r="Q7"/>
      <c r="R7"/>
      <c r="S7"/>
      <c r="T7"/>
    </row>
    <row r="8" spans="1:978" ht="21.75" customHeight="1" x14ac:dyDescent="0.35">
      <c r="A8" s="168"/>
      <c r="B8" s="168"/>
      <c r="C8" t="s">
        <v>124</v>
      </c>
      <c r="D8"/>
      <c r="E8"/>
      <c r="F8" s="167" t="s">
        <v>119</v>
      </c>
      <c r="G8" s="167"/>
      <c r="H8" s="167"/>
      <c r="I8" s="167"/>
      <c r="J8" s="167"/>
      <c r="K8" s="167"/>
      <c r="L8" s="167"/>
      <c r="M8" s="167"/>
      <c r="N8" s="92"/>
      <c r="O8"/>
      <c r="P8"/>
      <c r="Q8"/>
      <c r="R8"/>
      <c r="S8"/>
      <c r="T8"/>
    </row>
    <row r="9" spans="1:978" ht="3.75" customHeight="1" x14ac:dyDescent="0.4">
      <c r="A9" s="168"/>
      <c r="B9" s="168"/>
      <c r="C9" s="68"/>
      <c r="D9"/>
      <c r="E9"/>
      <c r="F9" s="26"/>
      <c r="G9" s="27"/>
      <c r="H9" s="26"/>
      <c r="I9" s="26"/>
      <c r="J9" s="26"/>
      <c r="K9" s="26"/>
      <c r="L9" s="26"/>
      <c r="M9" s="26"/>
      <c r="N9" s="29"/>
      <c r="O9"/>
      <c r="P9"/>
      <c r="Q9"/>
      <c r="R9"/>
      <c r="S9"/>
      <c r="T9"/>
    </row>
    <row r="10" spans="1:978" ht="16.5" customHeight="1" x14ac:dyDescent="0.3">
      <c r="A10" s="168"/>
      <c r="B10" s="168"/>
      <c r="C10" s="72">
        <v>1</v>
      </c>
      <c r="E10"/>
      <c r="F10" s="51" t="s">
        <v>116</v>
      </c>
      <c r="G10" s="52"/>
      <c r="H10" s="53" t="s">
        <v>117</v>
      </c>
      <c r="I10" s="54">
        <v>42560</v>
      </c>
      <c r="J10" s="153" t="s">
        <v>100</v>
      </c>
      <c r="K10" s="153"/>
      <c r="L10" s="152"/>
      <c r="M10" s="152"/>
      <c r="N10" s="91"/>
      <c r="O10"/>
      <c r="P10"/>
      <c r="Q10"/>
      <c r="R10"/>
      <c r="S10"/>
      <c r="T10"/>
    </row>
    <row r="11" spans="1:978" ht="16.5" customHeight="1" x14ac:dyDescent="0.3">
      <c r="A11" s="168"/>
      <c r="B11" s="168"/>
      <c r="C11" s="72">
        <v>0</v>
      </c>
      <c r="D11"/>
      <c r="E11"/>
      <c r="F11" s="55" t="s">
        <v>94</v>
      </c>
      <c r="G11" s="151"/>
      <c r="H11" s="151"/>
      <c r="I11" s="151"/>
      <c r="J11" s="153" t="s">
        <v>101</v>
      </c>
      <c r="K11" s="153"/>
      <c r="L11" s="152"/>
      <c r="M11" s="152"/>
      <c r="N11" s="93"/>
      <c r="O11"/>
      <c r="P11"/>
      <c r="Q11"/>
      <c r="R11"/>
      <c r="S11"/>
      <c r="T11"/>
    </row>
    <row r="12" spans="1:978" ht="16.5" customHeight="1" x14ac:dyDescent="0.3">
      <c r="A12" s="168"/>
      <c r="B12" s="168"/>
      <c r="C12" s="72">
        <v>0</v>
      </c>
      <c r="D12"/>
      <c r="E12"/>
      <c r="F12" s="55" t="s">
        <v>95</v>
      </c>
      <c r="G12" s="154"/>
      <c r="H12" s="154"/>
      <c r="I12" s="154"/>
      <c r="J12" s="153" t="s">
        <v>102</v>
      </c>
      <c r="K12" s="153"/>
      <c r="L12" s="154"/>
      <c r="M12" s="154"/>
      <c r="N12" s="93"/>
      <c r="O12"/>
      <c r="P12"/>
      <c r="Q12"/>
      <c r="R12"/>
      <c r="S12"/>
      <c r="T12"/>
    </row>
    <row r="13" spans="1:978" ht="16.5" customHeight="1" x14ac:dyDescent="0.3">
      <c r="A13" s="98"/>
      <c r="B13" s="98"/>
      <c r="C13" s="70">
        <v>0.1</v>
      </c>
      <c r="D13"/>
      <c r="E13"/>
      <c r="F13" s="55" t="s">
        <v>96</v>
      </c>
      <c r="G13" s="151"/>
      <c r="H13" s="151"/>
      <c r="I13" s="151"/>
      <c r="J13" s="153" t="s">
        <v>103</v>
      </c>
      <c r="K13" s="153"/>
      <c r="L13" s="152"/>
      <c r="M13" s="152"/>
      <c r="N13" s="93"/>
      <c r="O13"/>
      <c r="P13"/>
      <c r="Q13"/>
      <c r="R13"/>
      <c r="S13"/>
      <c r="T13"/>
    </row>
    <row r="14" spans="1:978" ht="16.5" hidden="1" customHeight="1" x14ac:dyDescent="0.3">
      <c r="A14" s="98"/>
      <c r="B14" s="98"/>
      <c r="C14" s="71"/>
      <c r="D14"/>
      <c r="E14"/>
      <c r="F14" s="55"/>
      <c r="G14" s="151"/>
      <c r="H14" s="151"/>
      <c r="I14" s="151"/>
      <c r="J14" s="67"/>
      <c r="K14" s="67"/>
      <c r="L14" s="152"/>
      <c r="M14" s="152"/>
      <c r="N14" s="93"/>
      <c r="O14"/>
      <c r="P14"/>
      <c r="Q14"/>
      <c r="R14"/>
      <c r="S14"/>
      <c r="T14"/>
    </row>
    <row r="15" spans="1:978" ht="16.5" customHeight="1" x14ac:dyDescent="0.3">
      <c r="A15" s="98"/>
      <c r="B15" s="98"/>
      <c r="C15" s="71">
        <v>0</v>
      </c>
      <c r="D15"/>
      <c r="E15"/>
      <c r="F15" s="55" t="s">
        <v>97</v>
      </c>
      <c r="G15" s="151"/>
      <c r="H15" s="151"/>
      <c r="I15" s="151"/>
      <c r="J15" s="153" t="s">
        <v>104</v>
      </c>
      <c r="K15" s="153"/>
      <c r="L15" s="152"/>
      <c r="M15" s="152"/>
      <c r="N15" s="93"/>
      <c r="O15"/>
      <c r="P15"/>
      <c r="Q15"/>
      <c r="R15"/>
      <c r="S15"/>
      <c r="T15"/>
    </row>
    <row r="16" spans="1:978" ht="16.5" customHeight="1" x14ac:dyDescent="0.3">
      <c r="A16" s="98"/>
      <c r="B16" s="98"/>
      <c r="C16" s="69"/>
      <c r="D16"/>
      <c r="E16"/>
      <c r="F16" s="55" t="s">
        <v>98</v>
      </c>
      <c r="G16" s="151"/>
      <c r="H16" s="151"/>
      <c r="I16" s="151"/>
      <c r="J16" s="153" t="s">
        <v>105</v>
      </c>
      <c r="K16" s="153"/>
      <c r="L16" s="152"/>
      <c r="M16" s="152"/>
      <c r="N16" s="93"/>
      <c r="O16"/>
      <c r="P16"/>
      <c r="Q16"/>
      <c r="R16"/>
      <c r="S16"/>
      <c r="T16"/>
    </row>
    <row r="17" spans="1:20" ht="16.5" customHeight="1" x14ac:dyDescent="0.3">
      <c r="A17" s="99"/>
      <c r="B17" s="99"/>
      <c r="F17" s="55" t="s">
        <v>99</v>
      </c>
      <c r="G17" s="151"/>
      <c r="H17" s="151"/>
      <c r="I17" s="151"/>
      <c r="J17" s="153" t="s">
        <v>106</v>
      </c>
      <c r="K17" s="153"/>
      <c r="L17" s="152"/>
      <c r="M17" s="152"/>
      <c r="N17" s="93"/>
      <c r="O17"/>
      <c r="P17"/>
      <c r="Q17"/>
      <c r="R17"/>
      <c r="S17"/>
      <c r="T17"/>
    </row>
    <row r="18" spans="1:20" s="29" customFormat="1" ht="16.5" hidden="1" customHeight="1" x14ac:dyDescent="0.2">
      <c r="A18" s="100"/>
      <c r="B18" s="100"/>
      <c r="C18" s="28"/>
      <c r="D18" s="28"/>
      <c r="F18" s="56" t="s">
        <v>6</v>
      </c>
      <c r="G18" s="163" t="s">
        <v>5</v>
      </c>
      <c r="H18" s="163"/>
      <c r="I18" s="56" t="s">
        <v>7</v>
      </c>
      <c r="J18" s="183" t="s">
        <v>8</v>
      </c>
      <c r="K18" s="183"/>
      <c r="L18" s="57" t="s">
        <v>11</v>
      </c>
      <c r="M18" s="57" t="s">
        <v>10</v>
      </c>
      <c r="N18" s="93"/>
      <c r="O18"/>
      <c r="P18"/>
      <c r="Q18"/>
      <c r="R18"/>
      <c r="S18"/>
      <c r="T18"/>
    </row>
    <row r="19" spans="1:20" s="29" customFormat="1" ht="16.5" hidden="1" customHeight="1" x14ac:dyDescent="0.2">
      <c r="A19" s="100"/>
      <c r="B19" s="100"/>
      <c r="C19" s="28"/>
      <c r="D19" s="28"/>
      <c r="F19" s="59"/>
      <c r="G19" s="162" t="s">
        <v>115</v>
      </c>
      <c r="H19" s="162"/>
      <c r="I19" s="58">
        <v>42560</v>
      </c>
      <c r="J19" s="161" t="s">
        <v>113</v>
      </c>
      <c r="K19" s="161"/>
      <c r="L19" s="90" t="s">
        <v>114</v>
      </c>
      <c r="M19" s="90"/>
      <c r="N19" s="94"/>
      <c r="O19"/>
      <c r="P19"/>
      <c r="Q19"/>
      <c r="R19"/>
      <c r="S19"/>
      <c r="T19"/>
    </row>
    <row r="20" spans="1:20" s="29" customFormat="1" ht="16.5" customHeight="1" x14ac:dyDescent="0.2">
      <c r="A20" s="159"/>
      <c r="B20" s="159"/>
      <c r="C20" s="28"/>
      <c r="D20" s="28"/>
      <c r="F20" s="162"/>
      <c r="G20" s="162"/>
      <c r="H20" s="162"/>
      <c r="I20" s="162"/>
      <c r="J20" s="161" t="s">
        <v>107</v>
      </c>
      <c r="K20" s="161"/>
      <c r="L20" s="160"/>
      <c r="M20" s="160"/>
      <c r="N20" s="94"/>
      <c r="O20"/>
      <c r="P20"/>
      <c r="Q20"/>
      <c r="R20"/>
      <c r="S20"/>
      <c r="T20"/>
    </row>
    <row r="21" spans="1:20" s="29" customFormat="1" ht="20.100000000000001" customHeight="1" x14ac:dyDescent="0.2">
      <c r="A21" s="159"/>
      <c r="B21" s="159"/>
      <c r="C21" s="28"/>
      <c r="D21" s="28"/>
      <c r="F21" s="30"/>
      <c r="G21" s="30"/>
      <c r="H21" s="30"/>
      <c r="I21" s="31"/>
      <c r="J21" s="31"/>
      <c r="K21" s="31"/>
      <c r="L21" s="30"/>
      <c r="M21" s="30"/>
      <c r="O21"/>
      <c r="P21"/>
      <c r="Q21"/>
      <c r="R21"/>
      <c r="S21"/>
      <c r="T21"/>
    </row>
    <row r="22" spans="1:20" ht="5.25" customHeight="1" x14ac:dyDescent="0.3">
      <c r="O22"/>
      <c r="P22"/>
      <c r="Q22"/>
      <c r="R22"/>
      <c r="S22"/>
      <c r="T22"/>
    </row>
    <row r="23" spans="1:20" s="29" customFormat="1" ht="17.100000000000001" customHeight="1" x14ac:dyDescent="0.2">
      <c r="A23" s="100"/>
      <c r="B23" s="101" t="s">
        <v>78</v>
      </c>
      <c r="C23" s="28" t="s">
        <v>15</v>
      </c>
      <c r="D23" s="28" t="s">
        <v>37</v>
      </c>
      <c r="F23" s="66" t="s">
        <v>108</v>
      </c>
      <c r="G23" s="164" t="s">
        <v>12</v>
      </c>
      <c r="H23" s="164"/>
      <c r="I23" s="164"/>
      <c r="J23" s="164" t="s">
        <v>4</v>
      </c>
      <c r="K23" s="164"/>
      <c r="L23" s="66" t="s">
        <v>3</v>
      </c>
      <c r="M23" s="66" t="s">
        <v>65</v>
      </c>
      <c r="N23" s="45"/>
      <c r="O23"/>
      <c r="P23"/>
      <c r="Q23"/>
      <c r="R23"/>
      <c r="S23"/>
      <c r="T23"/>
    </row>
    <row r="24" spans="1:20" s="29" customFormat="1" ht="17.100000000000001" customHeight="1" x14ac:dyDescent="0.2">
      <c r="A24" s="100"/>
      <c r="B24" s="101">
        <v>1</v>
      </c>
      <c r="C24" s="32" t="b">
        <v>0</v>
      </c>
      <c r="D24" s="32">
        <v>0</v>
      </c>
      <c r="F24" s="60"/>
      <c r="G24" s="158"/>
      <c r="H24" s="158"/>
      <c r="I24" s="158"/>
      <c r="J24" s="157">
        <v>1</v>
      </c>
      <c r="K24" s="157"/>
      <c r="L24" s="61">
        <v>100</v>
      </c>
      <c r="M24" s="62">
        <f>ROUND(oknQuantity_1*oknPrice_1,2)</f>
        <v>100</v>
      </c>
      <c r="N24" s="92"/>
      <c r="O24"/>
      <c r="P24"/>
      <c r="Q24"/>
      <c r="R24"/>
      <c r="S24"/>
      <c r="T24"/>
    </row>
    <row r="25" spans="1:20" s="29" customFormat="1" ht="17.100000000000001" customHeight="1" x14ac:dyDescent="0.2">
      <c r="A25" s="100"/>
      <c r="B25" s="101">
        <v>2</v>
      </c>
      <c r="C25" s="32">
        <v>0</v>
      </c>
      <c r="D25" s="32">
        <v>0</v>
      </c>
      <c r="F25" s="60"/>
      <c r="G25" s="158"/>
      <c r="H25" s="158"/>
      <c r="I25" s="158"/>
      <c r="J25" s="157">
        <v>0</v>
      </c>
      <c r="K25" s="157"/>
      <c r="L25" s="61">
        <v>0</v>
      </c>
      <c r="M25" s="62">
        <f>ROUND(oknQuantity_2*oknPrice_2,2)</f>
        <v>0</v>
      </c>
      <c r="N25" s="92"/>
      <c r="O25"/>
      <c r="P25"/>
      <c r="Q25"/>
      <c r="R25"/>
      <c r="S25"/>
      <c r="T25"/>
    </row>
    <row r="26" spans="1:20" s="29" customFormat="1" ht="17.100000000000001" customHeight="1" x14ac:dyDescent="0.2">
      <c r="A26" s="100"/>
      <c r="B26" s="101">
        <v>3</v>
      </c>
      <c r="C26" s="32">
        <v>0</v>
      </c>
      <c r="D26" s="32">
        <v>0</v>
      </c>
      <c r="F26" s="60"/>
      <c r="G26" s="158"/>
      <c r="H26" s="158"/>
      <c r="I26" s="158"/>
      <c r="J26" s="157">
        <v>0</v>
      </c>
      <c r="K26" s="157"/>
      <c r="L26" s="61">
        <v>0</v>
      </c>
      <c r="M26" s="62">
        <f>ROUND(oknQuantity_3*oknPrice_3,2)</f>
        <v>0</v>
      </c>
      <c r="N26" s="92"/>
      <c r="O26" s="92"/>
      <c r="P26" s="92"/>
      <c r="Q26" s="92"/>
    </row>
    <row r="27" spans="1:20" s="29" customFormat="1" ht="17.100000000000001" customHeight="1" x14ac:dyDescent="0.3">
      <c r="A27" s="97"/>
      <c r="B27" s="101">
        <v>4</v>
      </c>
      <c r="C27" s="32">
        <v>0</v>
      </c>
      <c r="D27" s="32">
        <v>0</v>
      </c>
      <c r="F27" s="60"/>
      <c r="G27" s="158"/>
      <c r="H27" s="158"/>
      <c r="I27" s="158"/>
      <c r="J27" s="157">
        <v>0</v>
      </c>
      <c r="K27" s="157"/>
      <c r="L27" s="61">
        <v>0</v>
      </c>
      <c r="M27" s="62">
        <f>ROUND(oknQuantity_4*oknPrice_4,2)</f>
        <v>0</v>
      </c>
      <c r="N27" s="92"/>
    </row>
    <row r="28" spans="1:20" s="29" customFormat="1" ht="17.100000000000001" customHeight="1" x14ac:dyDescent="0.3">
      <c r="A28" s="97"/>
      <c r="B28" s="101">
        <v>5</v>
      </c>
      <c r="C28" s="32">
        <v>0</v>
      </c>
      <c r="D28" s="32">
        <v>0</v>
      </c>
      <c r="F28" s="60"/>
      <c r="G28" s="158"/>
      <c r="H28" s="158"/>
      <c r="I28" s="158"/>
      <c r="J28" s="157">
        <v>0</v>
      </c>
      <c r="K28" s="157"/>
      <c r="L28" s="61">
        <v>0</v>
      </c>
      <c r="M28" s="62">
        <f>ROUND(oknQuantity_5*oknPrice_5,2)</f>
        <v>0</v>
      </c>
      <c r="N28" s="92"/>
    </row>
    <row r="29" spans="1:20" s="29" customFormat="1" ht="17.100000000000001" customHeight="1" x14ac:dyDescent="0.3">
      <c r="A29" s="97"/>
      <c r="B29" s="101">
        <v>6</v>
      </c>
      <c r="C29" s="32">
        <v>0</v>
      </c>
      <c r="D29" s="32">
        <v>0</v>
      </c>
      <c r="F29" s="60"/>
      <c r="G29" s="158"/>
      <c r="H29" s="158"/>
      <c r="I29" s="158"/>
      <c r="J29" s="157">
        <v>0</v>
      </c>
      <c r="K29" s="157"/>
      <c r="L29" s="61">
        <v>0</v>
      </c>
      <c r="M29" s="62">
        <f>ROUND(oknQuantity_6*oknPrice_6,2)</f>
        <v>0</v>
      </c>
      <c r="N29" s="92"/>
    </row>
    <row r="30" spans="1:20" s="29" customFormat="1" ht="17.100000000000001" customHeight="1" x14ac:dyDescent="0.3">
      <c r="A30" s="97"/>
      <c r="B30" s="101">
        <v>7</v>
      </c>
      <c r="C30" s="32">
        <v>0</v>
      </c>
      <c r="D30" s="32">
        <v>0</v>
      </c>
      <c r="F30" s="60"/>
      <c r="G30" s="158"/>
      <c r="H30" s="158"/>
      <c r="I30" s="158"/>
      <c r="J30" s="157">
        <v>0</v>
      </c>
      <c r="K30" s="157"/>
      <c r="L30" s="61">
        <v>0</v>
      </c>
      <c r="M30" s="62">
        <f>ROUND(oknQuantity_7*oknPrice_7,2)</f>
        <v>0</v>
      </c>
    </row>
    <row r="31" spans="1:20" s="29" customFormat="1" ht="17.100000000000001" customHeight="1" x14ac:dyDescent="0.3">
      <c r="A31" s="97"/>
      <c r="B31" s="101">
        <v>8</v>
      </c>
      <c r="C31" s="32">
        <v>0</v>
      </c>
      <c r="D31" s="32">
        <v>0</v>
      </c>
      <c r="F31" s="60"/>
      <c r="G31" s="158"/>
      <c r="H31" s="158"/>
      <c r="I31" s="158"/>
      <c r="J31" s="157">
        <v>0</v>
      </c>
      <c r="K31" s="157"/>
      <c r="L31" s="61">
        <v>0</v>
      </c>
      <c r="M31" s="62">
        <f>ROUND(oknQuantity_8*oknPrice_8,2)</f>
        <v>0</v>
      </c>
    </row>
    <row r="32" spans="1:20" s="29" customFormat="1" ht="17.100000000000001" customHeight="1" x14ac:dyDescent="0.3">
      <c r="A32" s="97"/>
      <c r="B32" s="101">
        <v>9</v>
      </c>
      <c r="C32" s="32">
        <v>0</v>
      </c>
      <c r="D32" s="32">
        <v>0</v>
      </c>
      <c r="F32" s="60"/>
      <c r="G32" s="158"/>
      <c r="H32" s="158"/>
      <c r="I32" s="158"/>
      <c r="J32" s="157">
        <v>0</v>
      </c>
      <c r="K32" s="157"/>
      <c r="L32" s="61">
        <v>0</v>
      </c>
      <c r="M32" s="62">
        <f>ROUND(oknQuantity_9*oknPrice_9,2)</f>
        <v>0</v>
      </c>
    </row>
    <row r="33" spans="1:17" s="29" customFormat="1" ht="17.100000000000001" customHeight="1" x14ac:dyDescent="0.3">
      <c r="A33" s="97"/>
      <c r="B33" s="101">
        <v>10</v>
      </c>
      <c r="C33" s="32">
        <v>0</v>
      </c>
      <c r="D33" s="32">
        <v>0</v>
      </c>
      <c r="F33" s="60"/>
      <c r="G33" s="158"/>
      <c r="H33" s="158"/>
      <c r="I33" s="158"/>
      <c r="J33" s="157">
        <v>0</v>
      </c>
      <c r="K33" s="157"/>
      <c r="L33" s="61">
        <v>0</v>
      </c>
      <c r="M33" s="62">
        <f>ROUND(oknQuantity_10*oknPrice_10,2)</f>
        <v>0</v>
      </c>
    </row>
    <row r="34" spans="1:17" s="29" customFormat="1" ht="17.100000000000001" customHeight="1" x14ac:dyDescent="0.3">
      <c r="A34" s="97"/>
      <c r="B34" s="101">
        <v>11</v>
      </c>
      <c r="C34" s="32">
        <v>0</v>
      </c>
      <c r="D34" s="32">
        <v>0</v>
      </c>
      <c r="F34" s="60"/>
      <c r="G34" s="158"/>
      <c r="H34" s="158"/>
      <c r="I34" s="158"/>
      <c r="J34" s="157">
        <v>0</v>
      </c>
      <c r="K34" s="157"/>
      <c r="L34" s="61">
        <v>0</v>
      </c>
      <c r="M34" s="62">
        <f>ROUND(oknQuantity_11*oknPrice_11,2)</f>
        <v>0</v>
      </c>
    </row>
    <row r="35" spans="1:17" s="29" customFormat="1" ht="17.100000000000001" customHeight="1" x14ac:dyDescent="0.3">
      <c r="A35" s="97"/>
      <c r="B35" s="101">
        <v>12</v>
      </c>
      <c r="C35" s="32">
        <v>0</v>
      </c>
      <c r="D35" s="32">
        <v>0</v>
      </c>
      <c r="F35" s="60"/>
      <c r="G35" s="158"/>
      <c r="H35" s="158"/>
      <c r="I35" s="158"/>
      <c r="J35" s="157">
        <v>0</v>
      </c>
      <c r="K35" s="157"/>
      <c r="L35" s="61">
        <v>0</v>
      </c>
      <c r="M35" s="62">
        <f>ROUND(oknQuantity_12*oknPrice_12,2)</f>
        <v>0</v>
      </c>
    </row>
    <row r="36" spans="1:17" s="29" customFormat="1" ht="17.100000000000001" customHeight="1" x14ac:dyDescent="0.3">
      <c r="A36" s="97"/>
      <c r="B36" s="101">
        <v>13</v>
      </c>
      <c r="C36" s="32">
        <v>0</v>
      </c>
      <c r="D36" s="32">
        <v>0</v>
      </c>
      <c r="F36" s="60"/>
      <c r="G36" s="158"/>
      <c r="H36" s="158"/>
      <c r="I36" s="158"/>
      <c r="J36" s="157">
        <v>0</v>
      </c>
      <c r="K36" s="157"/>
      <c r="L36" s="61">
        <v>0</v>
      </c>
      <c r="M36" s="62">
        <f>ROUND(oknQuantity_13*oknPrice_13,2)</f>
        <v>0</v>
      </c>
    </row>
    <row r="37" spans="1:17" s="29" customFormat="1" ht="17.100000000000001" customHeight="1" x14ac:dyDescent="0.3">
      <c r="A37" s="97"/>
      <c r="B37" s="101">
        <v>14</v>
      </c>
      <c r="C37" s="32">
        <v>0</v>
      </c>
      <c r="D37" s="32">
        <v>0</v>
      </c>
      <c r="F37" s="60"/>
      <c r="G37" s="158"/>
      <c r="H37" s="158"/>
      <c r="I37" s="158"/>
      <c r="J37" s="157">
        <v>0</v>
      </c>
      <c r="K37" s="157"/>
      <c r="L37" s="61">
        <v>0</v>
      </c>
      <c r="M37" s="62">
        <f>ROUND(oknQuantity_14*oknPrice_14,2)</f>
        <v>0</v>
      </c>
    </row>
    <row r="38" spans="1:17" s="29" customFormat="1" ht="17.100000000000001" customHeight="1" x14ac:dyDescent="0.3">
      <c r="A38" s="97"/>
      <c r="B38" s="101">
        <v>15</v>
      </c>
      <c r="C38" s="32">
        <v>0</v>
      </c>
      <c r="D38" s="32">
        <v>0</v>
      </c>
      <c r="F38" s="60"/>
      <c r="G38" s="158"/>
      <c r="H38" s="158"/>
      <c r="I38" s="158"/>
      <c r="J38" s="157">
        <v>0</v>
      </c>
      <c r="K38" s="157"/>
      <c r="L38" s="61">
        <v>0</v>
      </c>
      <c r="M38" s="62">
        <f>ROUND(oknQuantity_15*oknPrice_15,2)</f>
        <v>0</v>
      </c>
      <c r="O38" s="21"/>
      <c r="P38" s="21"/>
      <c r="Q38" s="21"/>
    </row>
    <row r="39" spans="1:17" s="29" customFormat="1" ht="17.100000000000001" customHeight="1" x14ac:dyDescent="0.3">
      <c r="A39" s="97"/>
      <c r="B39" s="101">
        <v>16</v>
      </c>
      <c r="C39" s="32">
        <v>0</v>
      </c>
      <c r="D39" s="32">
        <v>0</v>
      </c>
      <c r="F39" s="63"/>
      <c r="G39" s="182"/>
      <c r="H39" s="182"/>
      <c r="I39" s="182"/>
      <c r="J39" s="181">
        <v>0</v>
      </c>
      <c r="K39" s="181"/>
      <c r="L39" s="64">
        <v>0</v>
      </c>
      <c r="M39" s="65">
        <f>ROUND(oknQuantity_16*oknPrice_16,2)</f>
        <v>0</v>
      </c>
      <c r="O39" s="21"/>
      <c r="P39" s="21"/>
      <c r="Q39" s="21"/>
    </row>
    <row r="40" spans="1:17" s="29" customFormat="1" ht="17.100000000000001" customHeight="1" x14ac:dyDescent="0.3">
      <c r="A40" s="97"/>
      <c r="B40" s="100"/>
      <c r="C40" s="28"/>
      <c r="D40" s="33">
        <f t="array" ref="D40">SUM(oknTaxable_1:oknTaxable_16*oknLineTotal_1:oknLineTotal_16)</f>
        <v>0</v>
      </c>
      <c r="F40" s="34"/>
      <c r="G40" s="34"/>
      <c r="H40" s="34"/>
      <c r="I40" s="34"/>
      <c r="J40" s="34"/>
      <c r="L40" s="35" t="s">
        <v>9</v>
      </c>
      <c r="M40" s="36">
        <f>SUM(oknLineTotal_1:oknLineTotal_16)</f>
        <v>100</v>
      </c>
      <c r="O40" s="21"/>
      <c r="P40" s="21"/>
      <c r="Q40" s="21"/>
    </row>
    <row r="41" spans="1:17" s="29" customFormat="1" ht="17.100000000000001" customHeight="1" x14ac:dyDescent="0.3">
      <c r="A41" s="97"/>
      <c r="B41" s="100"/>
      <c r="C41" s="28"/>
      <c r="D41" s="28"/>
      <c r="F41" s="37" t="s">
        <v>109</v>
      </c>
      <c r="G41" s="34"/>
      <c r="H41" s="34"/>
      <c r="I41" s="34"/>
      <c r="J41" s="34"/>
      <c r="K41" s="89" t="s">
        <v>123</v>
      </c>
      <c r="L41" s="38">
        <v>0.1</v>
      </c>
      <c r="M41" s="36">
        <f>ROUND(IF(oknTaxType=0,0, oknTax1Rate*(oknSubTotal+IF(oknTaxTotalIncludingShippingCost=0,0,oknShippingCost))),2)</f>
        <v>10</v>
      </c>
      <c r="N41" s="21"/>
      <c r="O41" s="21"/>
      <c r="P41" s="21"/>
      <c r="Q41" s="21"/>
    </row>
    <row r="42" spans="1:17" s="29" customFormat="1" ht="17.100000000000001" hidden="1" customHeight="1" x14ac:dyDescent="0.3">
      <c r="A42" s="97"/>
      <c r="B42" s="100"/>
      <c r="C42" s="28"/>
      <c r="D42" s="28"/>
      <c r="F42" s="34"/>
      <c r="G42" s="34"/>
      <c r="H42" s="34"/>
      <c r="I42" s="34"/>
      <c r="J42" s="34"/>
      <c r="K42" s="89"/>
      <c r="L42" s="39">
        <v>0</v>
      </c>
      <c r="M42" s="36">
        <f>ROUND(IF(oknTaxType&lt;&gt;2,0,oknTax2Rate*(oknLineTotalTaxable+IF(oknTaxTotalIncludingShippingCost=0,0,oknShippingCost)+IF(oknTax2IsAppliedToTax1=0,0,oknTax1))),2)</f>
        <v>0</v>
      </c>
      <c r="N42" s="21"/>
      <c r="O42" s="21"/>
      <c r="P42" s="21"/>
      <c r="Q42" s="21"/>
    </row>
    <row r="43" spans="1:17" s="29" customFormat="1" ht="17.100000000000001" hidden="1" customHeight="1" x14ac:dyDescent="0.3">
      <c r="A43" s="97"/>
      <c r="B43" s="100"/>
      <c r="C43" s="28"/>
      <c r="D43" s="28"/>
      <c r="F43" s="34" t="s">
        <v>77</v>
      </c>
      <c r="G43" s="34"/>
      <c r="H43" s="34"/>
      <c r="I43" s="34"/>
      <c r="J43" s="34"/>
      <c r="L43" s="35" t="s">
        <v>1</v>
      </c>
      <c r="M43" s="40">
        <v>0</v>
      </c>
      <c r="N43" s="21"/>
      <c r="O43" s="21"/>
      <c r="P43" s="21"/>
      <c r="Q43" s="21"/>
    </row>
    <row r="44" spans="1:17" s="29" customFormat="1" ht="17.100000000000001" customHeight="1" x14ac:dyDescent="0.3">
      <c r="A44" s="97"/>
      <c r="B44" s="100"/>
      <c r="C44" s="28"/>
      <c r="D44" s="28"/>
      <c r="F44" s="172"/>
      <c r="G44" s="173"/>
      <c r="H44" s="173"/>
      <c r="I44" s="174"/>
      <c r="L44" s="41" t="s">
        <v>2</v>
      </c>
      <c r="M44" s="42">
        <f>ROUND(oknSubTotal + oknShippingCost + IF(oknTaxType=0,0,IF(oknTaxType=1,oknTax1,oknTax1+oknTax2)),2)</f>
        <v>110</v>
      </c>
      <c r="N44" s="21"/>
      <c r="O44" s="21"/>
      <c r="P44" s="21"/>
      <c r="Q44" s="21"/>
    </row>
    <row r="45" spans="1:17" ht="17.100000000000001" customHeight="1" x14ac:dyDescent="0.3">
      <c r="F45" s="175"/>
      <c r="G45" s="176"/>
      <c r="H45" s="176"/>
      <c r="I45" s="177"/>
      <c r="L45" s="41" t="s">
        <v>17</v>
      </c>
      <c r="M45" s="43">
        <v>0</v>
      </c>
    </row>
    <row r="46" spans="1:17" ht="17.100000000000001" customHeight="1" x14ac:dyDescent="0.3">
      <c r="F46" s="178"/>
      <c r="G46" s="179"/>
      <c r="H46" s="179"/>
      <c r="I46" s="180"/>
      <c r="L46" s="41" t="s">
        <v>16</v>
      </c>
      <c r="M46" s="44">
        <f>ROUND(oknTotal-oknPayments,2)</f>
        <v>110</v>
      </c>
    </row>
    <row r="47" spans="1:17" ht="18.75" hidden="1" customHeight="1" x14ac:dyDescent="0.3">
      <c r="F47" s="45" t="s">
        <v>81</v>
      </c>
    </row>
    <row r="48" spans="1:17" ht="18.75" hidden="1" customHeight="1" x14ac:dyDescent="0.3">
      <c r="F48" s="87" t="s">
        <v>82</v>
      </c>
      <c r="G48" s="86" t="s">
        <v>2</v>
      </c>
      <c r="H48" s="86" t="s">
        <v>80</v>
      </c>
      <c r="I48" s="86" t="s">
        <v>83</v>
      </c>
      <c r="J48" s="169" t="s">
        <v>84</v>
      </c>
      <c r="K48" s="170"/>
      <c r="L48" s="171"/>
      <c r="M48" s="88" t="s">
        <v>85</v>
      </c>
    </row>
    <row r="49" spans="6:13" ht="18.75" hidden="1" customHeight="1" x14ac:dyDescent="0.3">
      <c r="F49" s="46"/>
      <c r="G49" s="47"/>
      <c r="H49" s="47"/>
      <c r="I49" s="47"/>
      <c r="J49" s="47"/>
      <c r="K49" s="47"/>
      <c r="L49" s="47"/>
      <c r="M49" s="47"/>
    </row>
    <row r="50" spans="6:13" ht="18.75" hidden="1" customHeight="1" x14ac:dyDescent="0.3">
      <c r="F50" s="46"/>
      <c r="G50" s="47"/>
      <c r="H50" s="47"/>
      <c r="I50" s="47"/>
      <c r="J50" s="47"/>
      <c r="K50" s="47"/>
      <c r="L50" s="47"/>
      <c r="M50" s="47"/>
    </row>
    <row r="51" spans="6:13" ht="8.25" customHeight="1" x14ac:dyDescent="0.3">
      <c r="F51" s="46"/>
      <c r="G51" s="47"/>
      <c r="H51" s="47"/>
      <c r="I51" s="47"/>
      <c r="J51" s="47"/>
      <c r="K51" s="47"/>
      <c r="L51" s="47"/>
      <c r="M51" s="47"/>
    </row>
    <row r="52" spans="6:13" ht="18" customHeight="1" x14ac:dyDescent="0.3">
      <c r="F52" s="48" t="s">
        <v>86</v>
      </c>
      <c r="G52" s="49"/>
      <c r="H52" s="49"/>
      <c r="I52" s="49"/>
      <c r="J52" s="49"/>
      <c r="K52" s="49" t="s">
        <v>87</v>
      </c>
      <c r="L52" s="49"/>
      <c r="M52" s="49"/>
    </row>
    <row r="53" spans="6:13" x14ac:dyDescent="0.3">
      <c r="F53" s="50" t="s">
        <v>110</v>
      </c>
      <c r="G53" s="49"/>
      <c r="H53" s="49"/>
      <c r="I53" s="49"/>
      <c r="J53" s="49"/>
      <c r="K53" s="49"/>
      <c r="L53" s="49"/>
      <c r="M53" s="49"/>
    </row>
    <row r="54" spans="6:13" x14ac:dyDescent="0.3">
      <c r="F54" s="50" t="s">
        <v>111</v>
      </c>
      <c r="G54" s="49"/>
      <c r="H54" s="49"/>
      <c r="I54" s="49"/>
      <c r="J54" s="49"/>
      <c r="K54" s="49"/>
      <c r="L54" s="49"/>
      <c r="M54" s="49"/>
    </row>
    <row r="55" spans="6:13" x14ac:dyDescent="0.3">
      <c r="F55" s="50" t="s">
        <v>112</v>
      </c>
      <c r="G55" s="50"/>
      <c r="H55" s="50"/>
      <c r="I55" s="50"/>
      <c r="J55" s="50"/>
      <c r="K55" s="50"/>
      <c r="L55" s="50"/>
      <c r="M55" s="50"/>
    </row>
    <row r="57" spans="6:13" x14ac:dyDescent="0.3">
      <c r="J57" s="50" t="s">
        <v>88</v>
      </c>
    </row>
    <row r="947" spans="1:1" hidden="1" x14ac:dyDescent="0.3">
      <c r="A947" s="102" t="s">
        <v>135</v>
      </c>
    </row>
    <row r="971" spans="1:1" hidden="1" x14ac:dyDescent="0.3">
      <c r="A971" s="102" t="s">
        <v>135</v>
      </c>
    </row>
    <row r="978" spans="1:1" hidden="1" x14ac:dyDescent="0.3">
      <c r="A978" s="102" t="s">
        <v>135</v>
      </c>
    </row>
  </sheetData>
  <sheetProtection sheet="1" objects="1" scenarios="1" selectLockedCells="1"/>
  <mergeCells count="77">
    <mergeCell ref="J18:K18"/>
    <mergeCell ref="J19:K19"/>
    <mergeCell ref="J23:K23"/>
    <mergeCell ref="G13:I13"/>
    <mergeCell ref="J13:K13"/>
    <mergeCell ref="G15:I15"/>
    <mergeCell ref="J16:K16"/>
    <mergeCell ref="J15:K15"/>
    <mergeCell ref="G14:I14"/>
    <mergeCell ref="J48:L48"/>
    <mergeCell ref="G36:I36"/>
    <mergeCell ref="J36:K36"/>
    <mergeCell ref="G37:I37"/>
    <mergeCell ref="J37:K37"/>
    <mergeCell ref="F44:I46"/>
    <mergeCell ref="G38:I38"/>
    <mergeCell ref="J38:K38"/>
    <mergeCell ref="J39:K39"/>
    <mergeCell ref="G39:I39"/>
    <mergeCell ref="A3:B3"/>
    <mergeCell ref="A4:B4"/>
    <mergeCell ref="A5:B5"/>
    <mergeCell ref="A6:B6"/>
    <mergeCell ref="F8:M8"/>
    <mergeCell ref="A8:B12"/>
    <mergeCell ref="J11:K11"/>
    <mergeCell ref="L10:M10"/>
    <mergeCell ref="J12:K12"/>
    <mergeCell ref="L17:M17"/>
    <mergeCell ref="A21:B21"/>
    <mergeCell ref="A20:B20"/>
    <mergeCell ref="L20:M20"/>
    <mergeCell ref="G27:I27"/>
    <mergeCell ref="J25:K25"/>
    <mergeCell ref="J26:K26"/>
    <mergeCell ref="G25:I25"/>
    <mergeCell ref="G26:I26"/>
    <mergeCell ref="J24:K24"/>
    <mergeCell ref="J20:K20"/>
    <mergeCell ref="F20:I20"/>
    <mergeCell ref="G18:H18"/>
    <mergeCell ref="G24:I24"/>
    <mergeCell ref="G23:I23"/>
    <mergeCell ref="G19:H19"/>
    <mergeCell ref="J29:K29"/>
    <mergeCell ref="G29:I29"/>
    <mergeCell ref="G28:I28"/>
    <mergeCell ref="J27:K27"/>
    <mergeCell ref="J33:K33"/>
    <mergeCell ref="J28:K28"/>
    <mergeCell ref="J35:K35"/>
    <mergeCell ref="G32:I32"/>
    <mergeCell ref="J32:K32"/>
    <mergeCell ref="J30:K30"/>
    <mergeCell ref="J31:K31"/>
    <mergeCell ref="G35:I35"/>
    <mergeCell ref="G34:I34"/>
    <mergeCell ref="G30:I30"/>
    <mergeCell ref="G31:I31"/>
    <mergeCell ref="G33:I33"/>
    <mergeCell ref="J34:K34"/>
    <mergeCell ref="A1:AA1"/>
    <mergeCell ref="G17:I17"/>
    <mergeCell ref="L16:M16"/>
    <mergeCell ref="J17:K17"/>
    <mergeCell ref="G12:I12"/>
    <mergeCell ref="L11:M11"/>
    <mergeCell ref="L12:M12"/>
    <mergeCell ref="L13:M13"/>
    <mergeCell ref="L15:M15"/>
    <mergeCell ref="L14:M14"/>
    <mergeCell ref="G16:I16"/>
    <mergeCell ref="F3:M3"/>
    <mergeCell ref="F4:M4"/>
    <mergeCell ref="F5:M5"/>
    <mergeCell ref="J10:K10"/>
    <mergeCell ref="G11:I11"/>
  </mergeCells>
  <phoneticPr fontId="8" type="noConversion"/>
  <dataValidations count="7">
    <dataValidation type="date" allowBlank="1" showErrorMessage="1" errorTitle="Invalid Input" error="Please enter a valid date." sqref="I19 I21" xr:uid="{00000000-0002-0000-0000-000000000000}">
      <formula1>36526</formula1>
      <formula2>402132</formula2>
    </dataValidation>
    <dataValidation type="textLength" allowBlank="1" showInputMessage="1" showErrorMessage="1" errorTitle="Invalid Input" error="Max characters allowed: 60" sqref="G13:I14 M14 L11:L14 G11:I11" xr:uid="{00000000-0002-0000-0000-000001000000}">
      <formula1>0</formula1>
      <formula2>60</formula2>
    </dataValidation>
    <dataValidation type="textLength" operator="lessThanOrEqual" allowBlank="1" showInputMessage="1" showErrorMessage="1" errorTitle="Invalid Input" error="Max characters allowed: 100" sqref="G24:I39" xr:uid="{00000000-0002-0000-0000-000002000000}">
      <formula1>100</formula1>
    </dataValidation>
    <dataValidation type="decimal" operator="lessThanOrEqual" allowBlank="1" showInputMessage="1" showErrorMessage="1" errorTitle="Invalid Input" error="Please enter a valid numeric_x000a_value." sqref="M45 J24:L39 M43 L41:L42" xr:uid="{00000000-0002-0000-0000-000003000000}">
      <formula1>999999999.99</formula1>
    </dataValidation>
    <dataValidation type="textLength" allowBlank="1" showInputMessage="1" showErrorMessage="1" sqref="M6 F19:F21 L15:L16 M19 M21 G15:I16 F24:F39" xr:uid="{00000000-0002-0000-0000-000004000000}">
      <formula1>1</formula1>
      <formula2>30</formula2>
    </dataValidation>
    <dataValidation type="textLength" allowBlank="1" showInputMessage="1" showErrorMessage="1" sqref="J19:L21 G21:H21 G19:H19" xr:uid="{00000000-0002-0000-0000-000005000000}">
      <formula1>1</formula1>
      <formula2>50</formula2>
    </dataValidation>
    <dataValidation type="textLength" allowBlank="1" showInputMessage="1" showErrorMessage="1" errorTitle="Invalid Input" error="Max characters allowed: 60" sqref="G12:I12" xr:uid="{00000000-0002-0000-0000-000006000000}">
      <formula1>0</formula1>
      <formula2>255</formula2>
    </dataValidation>
  </dataValidations>
  <hyperlinks>
    <hyperlink ref="A978" r:id="rId1" tooltip="Shipping Invoice with Printable Truck Background" display="http://www.invoicingtemplate.com/excel-shipping-invoice-truck-background.html" xr:uid="{00000000-0004-0000-0000-000005000000}"/>
    <hyperlink ref="AKP1" r:id="rId2" tooltip="Excel Shipping Invoice with Printable Truck Background Image" display="http://www.invoicingtemplate.com/excel-shipping-invoice-truck-background.html" xr:uid="{00000000-0004-0000-0000-000006000000}"/>
    <hyperlink ref="A971" r:id="rId3" tooltip="Shipping Invoice with Printable Truck Background" display="http://www.invoicingtemplate.com/excel-shipping-invoice-truck-background.html" xr:uid="{00000000-0004-0000-0000-000007000000}"/>
    <hyperlink ref="AJS1" r:id="rId4" tooltip="Excel Shipping Invoice with Printable Truck Background Image" display="http://www.invoicingtemplate.com/excel-shipping-invoice-truck-background.html" xr:uid="{00000000-0004-0000-0000-000008000000}"/>
    <hyperlink ref="A947" r:id="rId5" tooltip="Shipping Invoice with Printable Truck Background" display="http://www.invoicingtemplate.com/excel-shipping-invoice-truck-background.html" xr:uid="{00000000-0004-0000-0000-000009000000}"/>
    <hyperlink ref="AKF1" r:id="rId6" tooltip="Excel Shipping Invoice with Printable Truck Background Image" display="http://www.invoicingtemplate.com/excel-shipping-invoice-truck-background.html" xr:uid="{00000000-0004-0000-0000-00000A000000}"/>
  </hyperlinks>
  <printOptions horizontalCentered="1" verticalCentered="1"/>
  <pageMargins left="0.25" right="0.25" top="0.75" bottom="0.75" header="0.3" footer="0.3"/>
  <pageSetup paperSize="9" orientation="portrait" horizontalDpi="300" verticalDpi="300" r:id="rId7"/>
  <headerFooter>
    <oddHeader>&amp;C&amp;G</oddHeader>
  </headerFooter>
  <ignoredErrors>
    <ignoredError sqref="M35" formula="1"/>
  </ignoredErrors>
  <drawing r:id="rId8"/>
  <legacyDrawingHF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83" customWidth="1"/>
    <col min="2" max="2" width="76" style="83" customWidth="1"/>
    <col min="3" max="256" width="9.140625" style="76"/>
    <col min="257" max="257" width="3" style="76" customWidth="1"/>
    <col min="258" max="258" width="76" style="76" customWidth="1"/>
    <col min="259" max="512" width="9.140625" style="76"/>
    <col min="513" max="513" width="3" style="76" customWidth="1"/>
    <col min="514" max="514" width="76" style="76" customWidth="1"/>
    <col min="515" max="768" width="9.140625" style="76"/>
    <col min="769" max="769" width="3" style="76" customWidth="1"/>
    <col min="770" max="770" width="76" style="76" customWidth="1"/>
    <col min="771" max="1024" width="9.140625" style="76"/>
    <col min="1025" max="1025" width="3" style="76" customWidth="1"/>
    <col min="1026" max="1026" width="76" style="76" customWidth="1"/>
    <col min="1027" max="1280" width="9.140625" style="76"/>
    <col min="1281" max="1281" width="3" style="76" customWidth="1"/>
    <col min="1282" max="1282" width="76" style="76" customWidth="1"/>
    <col min="1283" max="1536" width="9.140625" style="76"/>
    <col min="1537" max="1537" width="3" style="76" customWidth="1"/>
    <col min="1538" max="1538" width="76" style="76" customWidth="1"/>
    <col min="1539" max="1792" width="9.140625" style="76"/>
    <col min="1793" max="1793" width="3" style="76" customWidth="1"/>
    <col min="1794" max="1794" width="76" style="76" customWidth="1"/>
    <col min="1795" max="2048" width="9.140625" style="76"/>
    <col min="2049" max="2049" width="3" style="76" customWidth="1"/>
    <col min="2050" max="2050" width="76" style="76" customWidth="1"/>
    <col min="2051" max="2304" width="9.140625" style="76"/>
    <col min="2305" max="2305" width="3" style="76" customWidth="1"/>
    <col min="2306" max="2306" width="76" style="76" customWidth="1"/>
    <col min="2307" max="2560" width="9.140625" style="76"/>
    <col min="2561" max="2561" width="3" style="76" customWidth="1"/>
    <col min="2562" max="2562" width="76" style="76" customWidth="1"/>
    <col min="2563" max="2816" width="9.140625" style="76"/>
    <col min="2817" max="2817" width="3" style="76" customWidth="1"/>
    <col min="2818" max="2818" width="76" style="76" customWidth="1"/>
    <col min="2819" max="3072" width="9.140625" style="76"/>
    <col min="3073" max="3073" width="3" style="76" customWidth="1"/>
    <col min="3074" max="3074" width="76" style="76" customWidth="1"/>
    <col min="3075" max="3328" width="9.140625" style="76"/>
    <col min="3329" max="3329" width="3" style="76" customWidth="1"/>
    <col min="3330" max="3330" width="76" style="76" customWidth="1"/>
    <col min="3331" max="3584" width="9.140625" style="76"/>
    <col min="3585" max="3585" width="3" style="76" customWidth="1"/>
    <col min="3586" max="3586" width="76" style="76" customWidth="1"/>
    <col min="3587" max="3840" width="9.140625" style="76"/>
    <col min="3841" max="3841" width="3" style="76" customWidth="1"/>
    <col min="3842" max="3842" width="76" style="76" customWidth="1"/>
    <col min="3843" max="4096" width="9.140625" style="76"/>
    <col min="4097" max="4097" width="3" style="76" customWidth="1"/>
    <col min="4098" max="4098" width="76" style="76" customWidth="1"/>
    <col min="4099" max="4352" width="9.140625" style="76"/>
    <col min="4353" max="4353" width="3" style="76" customWidth="1"/>
    <col min="4354" max="4354" width="76" style="76" customWidth="1"/>
    <col min="4355" max="4608" width="9.140625" style="76"/>
    <col min="4609" max="4609" width="3" style="76" customWidth="1"/>
    <col min="4610" max="4610" width="76" style="76" customWidth="1"/>
    <col min="4611" max="4864" width="9.140625" style="76"/>
    <col min="4865" max="4865" width="3" style="76" customWidth="1"/>
    <col min="4866" max="4866" width="76" style="76" customWidth="1"/>
    <col min="4867" max="5120" width="9.140625" style="76"/>
    <col min="5121" max="5121" width="3" style="76" customWidth="1"/>
    <col min="5122" max="5122" width="76" style="76" customWidth="1"/>
    <col min="5123" max="5376" width="9.140625" style="76"/>
    <col min="5377" max="5377" width="3" style="76" customWidth="1"/>
    <col min="5378" max="5378" width="76" style="76" customWidth="1"/>
    <col min="5379" max="5632" width="9.140625" style="76"/>
    <col min="5633" max="5633" width="3" style="76" customWidth="1"/>
    <col min="5634" max="5634" width="76" style="76" customWidth="1"/>
    <col min="5635" max="5888" width="9.140625" style="76"/>
    <col min="5889" max="5889" width="3" style="76" customWidth="1"/>
    <col min="5890" max="5890" width="76" style="76" customWidth="1"/>
    <col min="5891" max="6144" width="9.140625" style="76"/>
    <col min="6145" max="6145" width="3" style="76" customWidth="1"/>
    <col min="6146" max="6146" width="76" style="76" customWidth="1"/>
    <col min="6147" max="6400" width="9.140625" style="76"/>
    <col min="6401" max="6401" width="3" style="76" customWidth="1"/>
    <col min="6402" max="6402" width="76" style="76" customWidth="1"/>
    <col min="6403" max="6656" width="9.140625" style="76"/>
    <col min="6657" max="6657" width="3" style="76" customWidth="1"/>
    <col min="6658" max="6658" width="76" style="76" customWidth="1"/>
    <col min="6659" max="6912" width="9.140625" style="76"/>
    <col min="6913" max="6913" width="3" style="76" customWidth="1"/>
    <col min="6914" max="6914" width="76" style="76" customWidth="1"/>
    <col min="6915" max="7168" width="9.140625" style="76"/>
    <col min="7169" max="7169" width="3" style="76" customWidth="1"/>
    <col min="7170" max="7170" width="76" style="76" customWidth="1"/>
    <col min="7171" max="7424" width="9.140625" style="76"/>
    <col min="7425" max="7425" width="3" style="76" customWidth="1"/>
    <col min="7426" max="7426" width="76" style="76" customWidth="1"/>
    <col min="7427" max="7680" width="9.140625" style="76"/>
    <col min="7681" max="7681" width="3" style="76" customWidth="1"/>
    <col min="7682" max="7682" width="76" style="76" customWidth="1"/>
    <col min="7683" max="7936" width="9.140625" style="76"/>
    <col min="7937" max="7937" width="3" style="76" customWidth="1"/>
    <col min="7938" max="7938" width="76" style="76" customWidth="1"/>
    <col min="7939" max="8192" width="9.140625" style="76"/>
    <col min="8193" max="8193" width="3" style="76" customWidth="1"/>
    <col min="8194" max="8194" width="76" style="76" customWidth="1"/>
    <col min="8195" max="8448" width="9.140625" style="76"/>
    <col min="8449" max="8449" width="3" style="76" customWidth="1"/>
    <col min="8450" max="8450" width="76" style="76" customWidth="1"/>
    <col min="8451" max="8704" width="9.140625" style="76"/>
    <col min="8705" max="8705" width="3" style="76" customWidth="1"/>
    <col min="8706" max="8706" width="76" style="76" customWidth="1"/>
    <col min="8707" max="8960" width="9.140625" style="76"/>
    <col min="8961" max="8961" width="3" style="76" customWidth="1"/>
    <col min="8962" max="8962" width="76" style="76" customWidth="1"/>
    <col min="8963" max="9216" width="9.140625" style="76"/>
    <col min="9217" max="9217" width="3" style="76" customWidth="1"/>
    <col min="9218" max="9218" width="76" style="76" customWidth="1"/>
    <col min="9219" max="9472" width="9.140625" style="76"/>
    <col min="9473" max="9473" width="3" style="76" customWidth="1"/>
    <col min="9474" max="9474" width="76" style="76" customWidth="1"/>
    <col min="9475" max="9728" width="9.140625" style="76"/>
    <col min="9729" max="9729" width="3" style="76" customWidth="1"/>
    <col min="9730" max="9730" width="76" style="76" customWidth="1"/>
    <col min="9731" max="9984" width="9.140625" style="76"/>
    <col min="9985" max="9985" width="3" style="76" customWidth="1"/>
    <col min="9986" max="9986" width="76" style="76" customWidth="1"/>
    <col min="9987" max="10240" width="9.140625" style="76"/>
    <col min="10241" max="10241" width="3" style="76" customWidth="1"/>
    <col min="10242" max="10242" width="76" style="76" customWidth="1"/>
    <col min="10243" max="10496" width="9.140625" style="76"/>
    <col min="10497" max="10497" width="3" style="76" customWidth="1"/>
    <col min="10498" max="10498" width="76" style="76" customWidth="1"/>
    <col min="10499" max="10752" width="9.140625" style="76"/>
    <col min="10753" max="10753" width="3" style="76" customWidth="1"/>
    <col min="10754" max="10754" width="76" style="76" customWidth="1"/>
    <col min="10755" max="11008" width="9.140625" style="76"/>
    <col min="11009" max="11009" width="3" style="76" customWidth="1"/>
    <col min="11010" max="11010" width="76" style="76" customWidth="1"/>
    <col min="11011" max="11264" width="9.140625" style="76"/>
    <col min="11265" max="11265" width="3" style="76" customWidth="1"/>
    <col min="11266" max="11266" width="76" style="76" customWidth="1"/>
    <col min="11267" max="11520" width="9.140625" style="76"/>
    <col min="11521" max="11521" width="3" style="76" customWidth="1"/>
    <col min="11522" max="11522" width="76" style="76" customWidth="1"/>
    <col min="11523" max="11776" width="9.140625" style="76"/>
    <col min="11777" max="11777" width="3" style="76" customWidth="1"/>
    <col min="11778" max="11778" width="76" style="76" customWidth="1"/>
    <col min="11779" max="12032" width="9.140625" style="76"/>
    <col min="12033" max="12033" width="3" style="76" customWidth="1"/>
    <col min="12034" max="12034" width="76" style="76" customWidth="1"/>
    <col min="12035" max="12288" width="9.140625" style="76"/>
    <col min="12289" max="12289" width="3" style="76" customWidth="1"/>
    <col min="12290" max="12290" width="76" style="76" customWidth="1"/>
    <col min="12291" max="12544" width="9.140625" style="76"/>
    <col min="12545" max="12545" width="3" style="76" customWidth="1"/>
    <col min="12546" max="12546" width="76" style="76" customWidth="1"/>
    <col min="12547" max="12800" width="9.140625" style="76"/>
    <col min="12801" max="12801" width="3" style="76" customWidth="1"/>
    <col min="12802" max="12802" width="76" style="76" customWidth="1"/>
    <col min="12803" max="13056" width="9.140625" style="76"/>
    <col min="13057" max="13057" width="3" style="76" customWidth="1"/>
    <col min="13058" max="13058" width="76" style="76" customWidth="1"/>
    <col min="13059" max="13312" width="9.140625" style="76"/>
    <col min="13313" max="13313" width="3" style="76" customWidth="1"/>
    <col min="13314" max="13314" width="76" style="76" customWidth="1"/>
    <col min="13315" max="13568" width="9.140625" style="76"/>
    <col min="13569" max="13569" width="3" style="76" customWidth="1"/>
    <col min="13570" max="13570" width="76" style="76" customWidth="1"/>
    <col min="13571" max="13824" width="9.140625" style="76"/>
    <col min="13825" max="13825" width="3" style="76" customWidth="1"/>
    <col min="13826" max="13826" width="76" style="76" customWidth="1"/>
    <col min="13827" max="14080" width="9.140625" style="76"/>
    <col min="14081" max="14081" width="3" style="76" customWidth="1"/>
    <col min="14082" max="14082" width="76" style="76" customWidth="1"/>
    <col min="14083" max="14336" width="9.140625" style="76"/>
    <col min="14337" max="14337" width="3" style="76" customWidth="1"/>
    <col min="14338" max="14338" width="76" style="76" customWidth="1"/>
    <col min="14339" max="14592" width="9.140625" style="76"/>
    <col min="14593" max="14593" width="3" style="76" customWidth="1"/>
    <col min="14594" max="14594" width="76" style="76" customWidth="1"/>
    <col min="14595" max="14848" width="9.140625" style="76"/>
    <col min="14849" max="14849" width="3" style="76" customWidth="1"/>
    <col min="14850" max="14850" width="76" style="76" customWidth="1"/>
    <col min="14851" max="15104" width="9.140625" style="76"/>
    <col min="15105" max="15105" width="3" style="76" customWidth="1"/>
    <col min="15106" max="15106" width="76" style="76" customWidth="1"/>
    <col min="15107" max="15360" width="9.140625" style="76"/>
    <col min="15361" max="15361" width="3" style="76" customWidth="1"/>
    <col min="15362" max="15362" width="76" style="76" customWidth="1"/>
    <col min="15363" max="15616" width="9.140625" style="76"/>
    <col min="15617" max="15617" width="3" style="76" customWidth="1"/>
    <col min="15618" max="15618" width="76" style="76" customWidth="1"/>
    <col min="15619" max="15872" width="9.140625" style="76"/>
    <col min="15873" max="15873" width="3" style="76" customWidth="1"/>
    <col min="15874" max="15874" width="76" style="76" customWidth="1"/>
    <col min="15875" max="16128" width="9.140625" style="76"/>
    <col min="16129" max="16129" width="3" style="76" customWidth="1"/>
    <col min="16130" max="16130" width="76" style="76" customWidth="1"/>
    <col min="16131" max="16384" width="9.140625" style="76"/>
  </cols>
  <sheetData>
    <row r="1" spans="1:3" ht="32.1" customHeight="1" x14ac:dyDescent="0.3">
      <c r="A1" s="73"/>
      <c r="B1" s="74" t="s">
        <v>134</v>
      </c>
      <c r="C1" s="75"/>
    </row>
    <row r="2" spans="1:3" ht="16.5" x14ac:dyDescent="0.3">
      <c r="A2" s="73"/>
      <c r="B2" s="77"/>
      <c r="C2" s="75"/>
    </row>
    <row r="3" spans="1:3" ht="16.5" x14ac:dyDescent="0.3">
      <c r="A3" s="73"/>
      <c r="B3" s="78" t="s">
        <v>125</v>
      </c>
      <c r="C3" s="75"/>
    </row>
    <row r="4" spans="1:3" x14ac:dyDescent="0.3">
      <c r="A4" s="73"/>
      <c r="B4" s="84" t="s">
        <v>126</v>
      </c>
      <c r="C4" s="75"/>
    </row>
    <row r="5" spans="1:3" ht="16.5" x14ac:dyDescent="0.3">
      <c r="A5" s="73"/>
      <c r="B5" s="79"/>
      <c r="C5" s="75"/>
    </row>
    <row r="6" spans="1:3" ht="16.5" x14ac:dyDescent="0.3">
      <c r="A6" s="73"/>
      <c r="B6" s="80" t="s">
        <v>127</v>
      </c>
      <c r="C6" s="75"/>
    </row>
    <row r="7" spans="1:3" ht="16.5" x14ac:dyDescent="0.3">
      <c r="A7" s="73"/>
      <c r="B7" s="79"/>
      <c r="C7" s="75"/>
    </row>
    <row r="8" spans="1:3" ht="46.5" x14ac:dyDescent="0.3">
      <c r="A8" s="73"/>
      <c r="B8" s="79" t="s">
        <v>128</v>
      </c>
      <c r="C8" s="75"/>
    </row>
    <row r="9" spans="1:3" ht="16.5" x14ac:dyDescent="0.3">
      <c r="A9" s="73"/>
      <c r="B9" s="79"/>
      <c r="C9" s="75"/>
    </row>
    <row r="10" spans="1:3" ht="31.5" x14ac:dyDescent="0.3">
      <c r="A10" s="73"/>
      <c r="B10" s="79" t="s">
        <v>129</v>
      </c>
      <c r="C10" s="75"/>
    </row>
    <row r="11" spans="1:3" ht="16.5" x14ac:dyDescent="0.3">
      <c r="A11" s="73"/>
      <c r="B11" s="79"/>
      <c r="C11" s="75"/>
    </row>
    <row r="12" spans="1:3" ht="31.5" x14ac:dyDescent="0.3">
      <c r="A12" s="73"/>
      <c r="B12" s="79" t="s">
        <v>130</v>
      </c>
      <c r="C12" s="75"/>
    </row>
    <row r="13" spans="1:3" ht="16.5" x14ac:dyDescent="0.3">
      <c r="A13" s="73"/>
      <c r="B13" s="79"/>
      <c r="C13" s="75"/>
    </row>
    <row r="14" spans="1:3" x14ac:dyDescent="0.3">
      <c r="A14" s="73"/>
      <c r="B14" s="81" t="s">
        <v>131</v>
      </c>
      <c r="C14" s="75"/>
    </row>
    <row r="15" spans="1:3" ht="15.75" x14ac:dyDescent="0.3">
      <c r="A15" s="73"/>
      <c r="B15" s="85" t="s">
        <v>132</v>
      </c>
      <c r="C15" s="75"/>
    </row>
    <row r="16" spans="1:3" ht="16.5" x14ac:dyDescent="0.3">
      <c r="A16" s="73"/>
      <c r="B16" s="82"/>
      <c r="C16" s="75"/>
    </row>
    <row r="17" spans="1:3" ht="32.25" x14ac:dyDescent="0.3">
      <c r="A17" s="73"/>
      <c r="B17" s="79" t="s">
        <v>133</v>
      </c>
      <c r="C17" s="75"/>
    </row>
    <row r="18" spans="1:3" x14ac:dyDescent="0.3">
      <c r="A18" s="73"/>
      <c r="B18" s="73"/>
      <c r="C18" s="75"/>
    </row>
    <row r="19" spans="1:3" x14ac:dyDescent="0.3">
      <c r="A19" s="73"/>
      <c r="B19" s="73"/>
      <c r="C19" s="75"/>
    </row>
    <row r="20" spans="1:3" x14ac:dyDescent="0.3">
      <c r="A20" s="73"/>
      <c r="B20" s="73"/>
      <c r="C20" s="75"/>
    </row>
    <row r="21" spans="1:3" x14ac:dyDescent="0.3">
      <c r="A21" s="73"/>
      <c r="B21" s="73"/>
      <c r="C21" s="75"/>
    </row>
    <row r="22" spans="1:3" x14ac:dyDescent="0.3">
      <c r="A22" s="73"/>
      <c r="B22" s="73"/>
      <c r="C22" s="75"/>
    </row>
    <row r="23" spans="1:3" x14ac:dyDescent="0.3">
      <c r="A23" s="73"/>
      <c r="B23" s="73"/>
      <c r="C23" s="75"/>
    </row>
    <row r="24" spans="1:3" x14ac:dyDescent="0.3">
      <c r="A24" s="73"/>
      <c r="B24" s="73"/>
      <c r="C24" s="75"/>
    </row>
    <row r="25" spans="1:3" x14ac:dyDescent="0.3">
      <c r="A25" s="73"/>
      <c r="B25" s="73"/>
      <c r="C25" s="75"/>
    </row>
    <row r="26" spans="1:3" x14ac:dyDescent="0.3">
      <c r="A26" s="73"/>
      <c r="B26" s="73"/>
      <c r="C26" s="75"/>
    </row>
    <row r="27" spans="1:3" x14ac:dyDescent="0.3">
      <c r="A27" s="73"/>
      <c r="B27" s="73"/>
      <c r="C27" s="75"/>
    </row>
    <row r="28" spans="1:3" x14ac:dyDescent="0.3">
      <c r="A28" s="73"/>
      <c r="B28" s="73"/>
      <c r="C28" s="75"/>
    </row>
    <row r="29" spans="1:3" x14ac:dyDescent="0.3">
      <c r="A29" s="73"/>
      <c r="B29" s="73"/>
      <c r="C29" s="75"/>
    </row>
  </sheetData>
  <hyperlinks>
    <hyperlink ref="B14" r:id="rId1" display="See License Agreement" xr:uid="{00000000-0004-0000-0700-000000000000}"/>
    <hyperlink ref="B4" r:id="rId2" tooltip="View online document" display="http://www.invoicingtemplate.com/excel-shipping-invoice-truck-background.html" xr:uid="{00000000-0004-0000-0700-000001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3290D3-6395-45EF-A0B9-A851F5FBBFBA}">
  <dimension ref="A1:AE260"/>
  <sheetViews>
    <sheetView showGridLines="0" showRowColHeaders="0" workbookViewId="0">
      <selection activeCell="B7" sqref="B7"/>
    </sheetView>
  </sheetViews>
  <sheetFormatPr defaultColWidth="9.140625" defaultRowHeight="12" x14ac:dyDescent="0.2"/>
  <cols>
    <col min="1" max="1" width="1.28515625" style="1" customWidth="1"/>
    <col min="2" max="2" width="11.42578125" style="1" customWidth="1"/>
    <col min="3" max="3" width="10.5703125" style="108" customWidth="1"/>
    <col min="4" max="4" width="11.85546875" style="6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6" hidden="1" customWidth="1"/>
    <col min="9" max="9" width="11.28515625" style="6" hidden="1" customWidth="1"/>
    <col min="10" max="10" width="9.5703125" style="6" hidden="1" customWidth="1"/>
    <col min="11" max="11" width="10.140625" style="6" hidden="1" customWidth="1"/>
    <col min="12" max="12" width="16" style="6" customWidth="1"/>
    <col min="13" max="13" width="14.140625" style="6" customWidth="1"/>
    <col min="14" max="14" width="12.85546875" style="6" customWidth="1"/>
    <col min="15" max="15" width="11.42578125" style="3" hidden="1" customWidth="1"/>
    <col min="16" max="16" width="16.85546875" style="3" hidden="1" customWidth="1"/>
    <col min="17" max="17" width="0" style="1" hidden="1" customWidth="1"/>
    <col min="18" max="16384" width="9.140625" style="1"/>
  </cols>
  <sheetData>
    <row r="1" spans="1:31" s="103" customFormat="1" ht="3.75" customHeight="1" x14ac:dyDescent="0.2">
      <c r="C1" s="104"/>
      <c r="D1" s="105"/>
      <c r="E1" s="106"/>
      <c r="H1" s="105"/>
      <c r="I1" s="105"/>
      <c r="J1" s="105"/>
      <c r="K1" s="105"/>
      <c r="L1" s="105"/>
      <c r="M1" s="105"/>
      <c r="N1" s="105"/>
      <c r="O1" s="106"/>
      <c r="P1" s="106"/>
    </row>
    <row r="2" spans="1:31" s="107" customFormat="1" ht="57" customHeight="1" x14ac:dyDescent="0.2">
      <c r="A2" s="184"/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4"/>
      <c r="S2" s="184"/>
      <c r="T2" s="184"/>
      <c r="U2" s="184"/>
      <c r="V2" s="184"/>
      <c r="W2" s="184"/>
      <c r="X2" s="184"/>
      <c r="Y2" s="184"/>
      <c r="Z2" s="184"/>
      <c r="AA2" s="184"/>
      <c r="AB2" s="184"/>
      <c r="AC2" s="184"/>
      <c r="AD2" s="184"/>
      <c r="AE2" s="184"/>
    </row>
    <row r="3" spans="1:31" ht="6.75" customHeight="1" x14ac:dyDescent="0.2"/>
    <row r="4" spans="1:31" s="109" customFormat="1" ht="33" customHeight="1" x14ac:dyDescent="0.45">
      <c r="B4" s="110" t="str">
        <f>oknCompanyName</f>
        <v xml:space="preserve"> COMPANY NAME,  PVT LTD</v>
      </c>
      <c r="C4" s="111"/>
      <c r="D4" s="112"/>
      <c r="E4" s="113"/>
      <c r="H4" s="112"/>
      <c r="I4" s="112"/>
      <c r="J4" s="114"/>
      <c r="K4" s="112"/>
      <c r="L4" s="115"/>
      <c r="M4" s="185" t="s">
        <v>138</v>
      </c>
      <c r="N4" s="185"/>
      <c r="O4" s="113"/>
      <c r="P4" s="113"/>
    </row>
    <row r="5" spans="1:31" ht="18" customHeight="1" x14ac:dyDescent="0.2">
      <c r="B5" s="1" t="str">
        <f>oknCompanyAddress</f>
        <v>Company address, city state zip</v>
      </c>
    </row>
    <row r="6" spans="1:31" ht="18" customHeight="1" x14ac:dyDescent="0.2">
      <c r="M6" s="116"/>
    </row>
    <row r="7" spans="1:31" ht="18" customHeight="1" x14ac:dyDescent="0.2">
      <c r="B7" s="1" t="str">
        <f>okncompanyContact</f>
        <v>Company phone, fax, contact info.</v>
      </c>
    </row>
    <row r="8" spans="1:31" ht="18" customHeight="1" x14ac:dyDescent="0.2">
      <c r="K8" s="117"/>
    </row>
    <row r="9" spans="1:31" ht="18" customHeight="1" x14ac:dyDescent="0.2">
      <c r="B9" s="118" t="s">
        <v>41</v>
      </c>
    </row>
    <row r="10" spans="1:31" ht="18" customHeight="1" x14ac:dyDescent="0.2">
      <c r="B10" s="119" t="s">
        <v>39</v>
      </c>
      <c r="C10" s="120"/>
      <c r="D10"/>
      <c r="E10"/>
      <c r="F10"/>
      <c r="G10"/>
      <c r="H10"/>
      <c r="I10"/>
      <c r="J10"/>
      <c r="K10"/>
      <c r="L10"/>
      <c r="M10"/>
      <c r="N10"/>
    </row>
    <row r="11" spans="1:31" ht="18" customHeight="1" x14ac:dyDescent="0.2">
      <c r="B11" s="119" t="s">
        <v>40</v>
      </c>
      <c r="C11" s="120"/>
      <c r="D11"/>
      <c r="E11"/>
      <c r="F11"/>
      <c r="G11"/>
      <c r="H11"/>
      <c r="I11"/>
      <c r="J11"/>
      <c r="K11"/>
      <c r="L11"/>
      <c r="M11"/>
      <c r="N11"/>
    </row>
    <row r="12" spans="1:31" ht="4.5" customHeight="1" x14ac:dyDescent="0.2"/>
    <row r="13" spans="1:31" s="3" customFormat="1" ht="15.75" customHeight="1" x14ac:dyDescent="0.2">
      <c r="B13" s="121" t="s">
        <v>58</v>
      </c>
      <c r="C13" s="122" t="s">
        <v>38</v>
      </c>
      <c r="D13" s="123" t="s">
        <v>57</v>
      </c>
      <c r="E13" s="124" t="s">
        <v>42</v>
      </c>
      <c r="F13" s="124" t="s">
        <v>49</v>
      </c>
      <c r="G13" s="124" t="s">
        <v>50</v>
      </c>
      <c r="H13" s="123" t="s">
        <v>43</v>
      </c>
      <c r="I13" s="123" t="s">
        <v>44</v>
      </c>
      <c r="J13" s="123" t="str">
        <f>oknTax1Name</f>
        <v>TAX</v>
      </c>
      <c r="K13" s="123">
        <f>oknTax2Name</f>
        <v>0</v>
      </c>
      <c r="L13" s="123" t="s">
        <v>45</v>
      </c>
      <c r="M13" s="123" t="s">
        <v>46</v>
      </c>
      <c r="N13" s="123" t="s">
        <v>47</v>
      </c>
      <c r="O13" s="17" t="s">
        <v>48</v>
      </c>
      <c r="P13" s="17" t="s">
        <v>59</v>
      </c>
      <c r="Q13" s="16" t="s">
        <v>139</v>
      </c>
    </row>
    <row r="14" spans="1:31" x14ac:dyDescent="0.2">
      <c r="B14" s="125"/>
    </row>
    <row r="15" spans="1:31" x14ac:dyDescent="0.2">
      <c r="B15" s="125"/>
    </row>
    <row r="16" spans="1:31" x14ac:dyDescent="0.2">
      <c r="B16" s="125"/>
    </row>
    <row r="17" spans="2:2" x14ac:dyDescent="0.2">
      <c r="B17" s="125"/>
    </row>
    <row r="18" spans="2:2" x14ac:dyDescent="0.2">
      <c r="B18" s="125"/>
    </row>
    <row r="19" spans="2:2" x14ac:dyDescent="0.2">
      <c r="B19" s="125"/>
    </row>
    <row r="20" spans="2:2" x14ac:dyDescent="0.2">
      <c r="B20" s="125"/>
    </row>
    <row r="21" spans="2:2" x14ac:dyDescent="0.2">
      <c r="B21" s="125"/>
    </row>
    <row r="22" spans="2:2" x14ac:dyDescent="0.2">
      <c r="B22" s="125"/>
    </row>
    <row r="23" spans="2:2" x14ac:dyDescent="0.2">
      <c r="B23" s="125"/>
    </row>
    <row r="24" spans="2:2" x14ac:dyDescent="0.2">
      <c r="B24" s="125"/>
    </row>
    <row r="25" spans="2:2" x14ac:dyDescent="0.2">
      <c r="B25" s="125"/>
    </row>
    <row r="26" spans="2:2" x14ac:dyDescent="0.2">
      <c r="B26" s="125"/>
    </row>
    <row r="27" spans="2:2" x14ac:dyDescent="0.2">
      <c r="B27" s="125"/>
    </row>
    <row r="28" spans="2:2" x14ac:dyDescent="0.2">
      <c r="B28" s="125"/>
    </row>
    <row r="29" spans="2:2" x14ac:dyDescent="0.2">
      <c r="B29" s="125"/>
    </row>
    <row r="30" spans="2:2" x14ac:dyDescent="0.2">
      <c r="B30" s="125"/>
    </row>
    <row r="31" spans="2:2" x14ac:dyDescent="0.2">
      <c r="B31" s="125"/>
    </row>
    <row r="32" spans="2:2" x14ac:dyDescent="0.2">
      <c r="B32" s="125"/>
    </row>
    <row r="33" spans="2:2" x14ac:dyDescent="0.2">
      <c r="B33" s="125"/>
    </row>
    <row r="34" spans="2:2" x14ac:dyDescent="0.2">
      <c r="B34" s="125"/>
    </row>
    <row r="35" spans="2:2" x14ac:dyDescent="0.2">
      <c r="B35" s="125"/>
    </row>
    <row r="36" spans="2:2" x14ac:dyDescent="0.2">
      <c r="B36" s="125"/>
    </row>
    <row r="37" spans="2:2" x14ac:dyDescent="0.2">
      <c r="B37" s="125"/>
    </row>
    <row r="38" spans="2:2" x14ac:dyDescent="0.2">
      <c r="B38" s="125"/>
    </row>
    <row r="39" spans="2:2" x14ac:dyDescent="0.2">
      <c r="B39" s="125"/>
    </row>
    <row r="40" spans="2:2" x14ac:dyDescent="0.2">
      <c r="B40" s="125"/>
    </row>
    <row r="41" spans="2:2" x14ac:dyDescent="0.2">
      <c r="B41" s="125"/>
    </row>
    <row r="42" spans="2:2" x14ac:dyDescent="0.2">
      <c r="B42" s="125"/>
    </row>
    <row r="43" spans="2:2" x14ac:dyDescent="0.2">
      <c r="B43" s="125"/>
    </row>
    <row r="44" spans="2:2" x14ac:dyDescent="0.2">
      <c r="B44" s="125"/>
    </row>
    <row r="45" spans="2:2" x14ac:dyDescent="0.2">
      <c r="B45" s="125"/>
    </row>
    <row r="46" spans="2:2" x14ac:dyDescent="0.2">
      <c r="B46" s="125"/>
    </row>
    <row r="47" spans="2:2" x14ac:dyDescent="0.2">
      <c r="B47" s="125"/>
    </row>
    <row r="48" spans="2:2" x14ac:dyDescent="0.2">
      <c r="B48" s="125"/>
    </row>
    <row r="49" spans="2:2" x14ac:dyDescent="0.2">
      <c r="B49" s="125"/>
    </row>
    <row r="50" spans="2:2" x14ac:dyDescent="0.2">
      <c r="B50" s="125"/>
    </row>
    <row r="51" spans="2:2" x14ac:dyDescent="0.2">
      <c r="B51" s="125"/>
    </row>
    <row r="52" spans="2:2" x14ac:dyDescent="0.2">
      <c r="B52" s="125"/>
    </row>
    <row r="53" spans="2:2" x14ac:dyDescent="0.2">
      <c r="B53" s="125"/>
    </row>
    <row r="54" spans="2:2" x14ac:dyDescent="0.2">
      <c r="B54" s="125"/>
    </row>
    <row r="55" spans="2:2" x14ac:dyDescent="0.2">
      <c r="B55" s="125"/>
    </row>
    <row r="56" spans="2:2" x14ac:dyDescent="0.2">
      <c r="B56" s="125"/>
    </row>
    <row r="57" spans="2:2" x14ac:dyDescent="0.2">
      <c r="B57" s="125"/>
    </row>
    <row r="58" spans="2:2" x14ac:dyDescent="0.2">
      <c r="B58" s="125"/>
    </row>
    <row r="59" spans="2:2" x14ac:dyDescent="0.2">
      <c r="B59" s="125"/>
    </row>
    <row r="60" spans="2:2" x14ac:dyDescent="0.2">
      <c r="B60" s="125"/>
    </row>
    <row r="61" spans="2:2" x14ac:dyDescent="0.2">
      <c r="B61" s="125"/>
    </row>
    <row r="62" spans="2:2" x14ac:dyDescent="0.2">
      <c r="B62" s="125"/>
    </row>
    <row r="63" spans="2:2" x14ac:dyDescent="0.2">
      <c r="B63" s="125"/>
    </row>
    <row r="64" spans="2:2" x14ac:dyDescent="0.2">
      <c r="B64" s="125"/>
    </row>
    <row r="65" spans="2:2" x14ac:dyDescent="0.2">
      <c r="B65" s="125"/>
    </row>
    <row r="66" spans="2:2" x14ac:dyDescent="0.2">
      <c r="B66" s="125"/>
    </row>
    <row r="67" spans="2:2" x14ac:dyDescent="0.2">
      <c r="B67" s="125"/>
    </row>
    <row r="68" spans="2:2" x14ac:dyDescent="0.2">
      <c r="B68" s="125"/>
    </row>
    <row r="69" spans="2:2" x14ac:dyDescent="0.2">
      <c r="B69" s="125"/>
    </row>
    <row r="70" spans="2:2" x14ac:dyDescent="0.2">
      <c r="B70" s="125"/>
    </row>
    <row r="71" spans="2:2" x14ac:dyDescent="0.2">
      <c r="B71" s="125"/>
    </row>
    <row r="72" spans="2:2" x14ac:dyDescent="0.2">
      <c r="B72" s="125"/>
    </row>
    <row r="73" spans="2:2" x14ac:dyDescent="0.2">
      <c r="B73" s="125"/>
    </row>
    <row r="74" spans="2:2" x14ac:dyDescent="0.2">
      <c r="B74" s="125"/>
    </row>
    <row r="75" spans="2:2" x14ac:dyDescent="0.2">
      <c r="B75" s="125"/>
    </row>
    <row r="76" spans="2:2" x14ac:dyDescent="0.2">
      <c r="B76" s="125"/>
    </row>
    <row r="77" spans="2:2" x14ac:dyDescent="0.2">
      <c r="B77" s="125"/>
    </row>
    <row r="78" spans="2:2" x14ac:dyDescent="0.2">
      <c r="B78" s="125"/>
    </row>
    <row r="79" spans="2:2" x14ac:dyDescent="0.2">
      <c r="B79" s="125"/>
    </row>
    <row r="80" spans="2:2" x14ac:dyDescent="0.2">
      <c r="B80" s="125"/>
    </row>
    <row r="81" spans="2:2" x14ac:dyDescent="0.2">
      <c r="B81" s="125"/>
    </row>
    <row r="82" spans="2:2" x14ac:dyDescent="0.2">
      <c r="B82" s="125"/>
    </row>
    <row r="83" spans="2:2" x14ac:dyDescent="0.2">
      <c r="B83" s="125"/>
    </row>
    <row r="84" spans="2:2" x14ac:dyDescent="0.2">
      <c r="B84" s="125"/>
    </row>
    <row r="85" spans="2:2" x14ac:dyDescent="0.2">
      <c r="B85" s="125"/>
    </row>
    <row r="86" spans="2:2" x14ac:dyDescent="0.2">
      <c r="B86" s="125"/>
    </row>
    <row r="87" spans="2:2" x14ac:dyDescent="0.2">
      <c r="B87" s="125"/>
    </row>
    <row r="88" spans="2:2" x14ac:dyDescent="0.2">
      <c r="B88" s="125"/>
    </row>
    <row r="89" spans="2:2" x14ac:dyDescent="0.2">
      <c r="B89" s="125"/>
    </row>
    <row r="90" spans="2:2" x14ac:dyDescent="0.2">
      <c r="B90" s="125"/>
    </row>
    <row r="91" spans="2:2" x14ac:dyDescent="0.2">
      <c r="B91" s="125"/>
    </row>
    <row r="92" spans="2:2" x14ac:dyDescent="0.2">
      <c r="B92" s="125"/>
    </row>
    <row r="93" spans="2:2" x14ac:dyDescent="0.2">
      <c r="B93" s="125"/>
    </row>
    <row r="94" spans="2:2" x14ac:dyDescent="0.2">
      <c r="B94" s="125"/>
    </row>
    <row r="95" spans="2:2" x14ac:dyDescent="0.2">
      <c r="B95" s="125"/>
    </row>
    <row r="96" spans="2:2" x14ac:dyDescent="0.2">
      <c r="B96" s="125"/>
    </row>
    <row r="97" spans="2:2" x14ac:dyDescent="0.2">
      <c r="B97" s="125"/>
    </row>
    <row r="98" spans="2:2" x14ac:dyDescent="0.2">
      <c r="B98" s="125"/>
    </row>
    <row r="99" spans="2:2" x14ac:dyDescent="0.2">
      <c r="B99" s="125"/>
    </row>
    <row r="100" spans="2:2" x14ac:dyDescent="0.2">
      <c r="B100" s="125"/>
    </row>
    <row r="101" spans="2:2" x14ac:dyDescent="0.2">
      <c r="B101" s="125"/>
    </row>
    <row r="102" spans="2:2" x14ac:dyDescent="0.2">
      <c r="B102" s="125"/>
    </row>
    <row r="103" spans="2:2" x14ac:dyDescent="0.2">
      <c r="B103" s="125"/>
    </row>
    <row r="104" spans="2:2" x14ac:dyDescent="0.2">
      <c r="B104" s="125"/>
    </row>
    <row r="105" spans="2:2" x14ac:dyDescent="0.2">
      <c r="B105" s="125"/>
    </row>
    <row r="106" spans="2:2" x14ac:dyDescent="0.2">
      <c r="B106" s="125"/>
    </row>
    <row r="107" spans="2:2" x14ac:dyDescent="0.2">
      <c r="B107" s="125"/>
    </row>
    <row r="108" spans="2:2" x14ac:dyDescent="0.2">
      <c r="B108" s="125"/>
    </row>
    <row r="109" spans="2:2" x14ac:dyDescent="0.2">
      <c r="B109" s="125"/>
    </row>
    <row r="110" spans="2:2" x14ac:dyDescent="0.2">
      <c r="B110" s="125"/>
    </row>
    <row r="111" spans="2:2" x14ac:dyDescent="0.2">
      <c r="B111" s="125"/>
    </row>
    <row r="112" spans="2:2" x14ac:dyDescent="0.2">
      <c r="B112" s="125"/>
    </row>
    <row r="113" spans="2:2" x14ac:dyDescent="0.2">
      <c r="B113" s="125"/>
    </row>
    <row r="114" spans="2:2" x14ac:dyDescent="0.2">
      <c r="B114" s="125"/>
    </row>
    <row r="115" spans="2:2" x14ac:dyDescent="0.2">
      <c r="B115" s="125"/>
    </row>
    <row r="116" spans="2:2" x14ac:dyDescent="0.2">
      <c r="B116" s="125"/>
    </row>
    <row r="117" spans="2:2" x14ac:dyDescent="0.2">
      <c r="B117" s="125"/>
    </row>
    <row r="118" spans="2:2" x14ac:dyDescent="0.2">
      <c r="B118" s="125"/>
    </row>
    <row r="119" spans="2:2" x14ac:dyDescent="0.2">
      <c r="B119" s="125"/>
    </row>
    <row r="120" spans="2:2" x14ac:dyDescent="0.2">
      <c r="B120" s="125"/>
    </row>
    <row r="121" spans="2:2" x14ac:dyDescent="0.2">
      <c r="B121" s="125"/>
    </row>
    <row r="122" spans="2:2" x14ac:dyDescent="0.2">
      <c r="B122" s="125"/>
    </row>
    <row r="123" spans="2:2" x14ac:dyDescent="0.2">
      <c r="B123" s="125"/>
    </row>
    <row r="124" spans="2:2" x14ac:dyDescent="0.2">
      <c r="B124" s="125"/>
    </row>
    <row r="125" spans="2:2" x14ac:dyDescent="0.2">
      <c r="B125" s="125"/>
    </row>
    <row r="126" spans="2:2" x14ac:dyDescent="0.2">
      <c r="B126" s="125"/>
    </row>
    <row r="127" spans="2:2" x14ac:dyDescent="0.2">
      <c r="B127" s="125"/>
    </row>
    <row r="128" spans="2:2" x14ac:dyDescent="0.2">
      <c r="B128" s="125"/>
    </row>
    <row r="129" spans="2:2" x14ac:dyDescent="0.2">
      <c r="B129" s="125"/>
    </row>
    <row r="130" spans="2:2" x14ac:dyDescent="0.2">
      <c r="B130" s="125"/>
    </row>
    <row r="131" spans="2:2" x14ac:dyDescent="0.2">
      <c r="B131" s="125"/>
    </row>
    <row r="132" spans="2:2" x14ac:dyDescent="0.2">
      <c r="B132" s="125"/>
    </row>
    <row r="133" spans="2:2" x14ac:dyDescent="0.2">
      <c r="B133" s="125"/>
    </row>
    <row r="134" spans="2:2" x14ac:dyDescent="0.2">
      <c r="B134" s="125"/>
    </row>
    <row r="135" spans="2:2" x14ac:dyDescent="0.2">
      <c r="B135" s="125"/>
    </row>
    <row r="136" spans="2:2" x14ac:dyDescent="0.2">
      <c r="B136" s="125"/>
    </row>
    <row r="137" spans="2:2" x14ac:dyDescent="0.2">
      <c r="B137" s="125"/>
    </row>
    <row r="138" spans="2:2" x14ac:dyDescent="0.2">
      <c r="B138" s="125"/>
    </row>
    <row r="139" spans="2:2" x14ac:dyDescent="0.2">
      <c r="B139" s="125"/>
    </row>
    <row r="140" spans="2:2" x14ac:dyDescent="0.2">
      <c r="B140" s="125"/>
    </row>
    <row r="141" spans="2:2" x14ac:dyDescent="0.2">
      <c r="B141" s="125"/>
    </row>
    <row r="142" spans="2:2" x14ac:dyDescent="0.2">
      <c r="B142" s="125"/>
    </row>
    <row r="143" spans="2:2" x14ac:dyDescent="0.2">
      <c r="B143" s="125"/>
    </row>
    <row r="144" spans="2:2" x14ac:dyDescent="0.2">
      <c r="B144" s="125"/>
    </row>
    <row r="145" spans="2:2" x14ac:dyDescent="0.2">
      <c r="B145" s="125"/>
    </row>
    <row r="146" spans="2:2" x14ac:dyDescent="0.2">
      <c r="B146" s="125"/>
    </row>
    <row r="147" spans="2:2" x14ac:dyDescent="0.2">
      <c r="B147" s="125"/>
    </row>
    <row r="148" spans="2:2" x14ac:dyDescent="0.2">
      <c r="B148" s="125"/>
    </row>
    <row r="149" spans="2:2" x14ac:dyDescent="0.2">
      <c r="B149" s="125"/>
    </row>
    <row r="150" spans="2:2" x14ac:dyDescent="0.2">
      <c r="B150" s="125"/>
    </row>
    <row r="151" spans="2:2" x14ac:dyDescent="0.2">
      <c r="B151" s="125"/>
    </row>
    <row r="152" spans="2:2" x14ac:dyDescent="0.2">
      <c r="B152" s="125"/>
    </row>
    <row r="153" spans="2:2" x14ac:dyDescent="0.2">
      <c r="B153" s="125"/>
    </row>
    <row r="154" spans="2:2" x14ac:dyDescent="0.2">
      <c r="B154" s="125"/>
    </row>
    <row r="155" spans="2:2" x14ac:dyDescent="0.2">
      <c r="B155" s="125"/>
    </row>
    <row r="156" spans="2:2" x14ac:dyDescent="0.2">
      <c r="B156" s="125"/>
    </row>
    <row r="157" spans="2:2" x14ac:dyDescent="0.2">
      <c r="B157" s="125"/>
    </row>
    <row r="158" spans="2:2" x14ac:dyDescent="0.2">
      <c r="B158" s="125"/>
    </row>
    <row r="159" spans="2:2" x14ac:dyDescent="0.2">
      <c r="B159" s="125"/>
    </row>
    <row r="160" spans="2:2" x14ac:dyDescent="0.2">
      <c r="B160" s="125"/>
    </row>
    <row r="161" spans="2:2" x14ac:dyDescent="0.2">
      <c r="B161" s="125"/>
    </row>
    <row r="162" spans="2:2" x14ac:dyDescent="0.2">
      <c r="B162" s="125"/>
    </row>
    <row r="163" spans="2:2" x14ac:dyDescent="0.2">
      <c r="B163" s="125"/>
    </row>
    <row r="164" spans="2:2" x14ac:dyDescent="0.2">
      <c r="B164" s="125"/>
    </row>
    <row r="165" spans="2:2" x14ac:dyDescent="0.2">
      <c r="B165" s="125"/>
    </row>
    <row r="166" spans="2:2" x14ac:dyDescent="0.2">
      <c r="B166" s="125"/>
    </row>
    <row r="167" spans="2:2" x14ac:dyDescent="0.2">
      <c r="B167" s="125"/>
    </row>
    <row r="168" spans="2:2" x14ac:dyDescent="0.2">
      <c r="B168" s="125"/>
    </row>
    <row r="169" spans="2:2" x14ac:dyDescent="0.2">
      <c r="B169" s="125"/>
    </row>
    <row r="170" spans="2:2" x14ac:dyDescent="0.2">
      <c r="B170" s="125"/>
    </row>
    <row r="171" spans="2:2" x14ac:dyDescent="0.2">
      <c r="B171" s="125"/>
    </row>
    <row r="172" spans="2:2" x14ac:dyDescent="0.2">
      <c r="B172" s="125"/>
    </row>
    <row r="173" spans="2:2" x14ac:dyDescent="0.2">
      <c r="B173" s="125"/>
    </row>
    <row r="174" spans="2:2" x14ac:dyDescent="0.2">
      <c r="B174" s="125"/>
    </row>
    <row r="175" spans="2:2" x14ac:dyDescent="0.2">
      <c r="B175" s="125"/>
    </row>
    <row r="176" spans="2:2" x14ac:dyDescent="0.2">
      <c r="B176" s="125"/>
    </row>
    <row r="177" spans="2:2" x14ac:dyDescent="0.2">
      <c r="B177" s="125"/>
    </row>
    <row r="178" spans="2:2" x14ac:dyDescent="0.2">
      <c r="B178" s="125"/>
    </row>
    <row r="179" spans="2:2" x14ac:dyDescent="0.2">
      <c r="B179" s="125"/>
    </row>
    <row r="180" spans="2:2" x14ac:dyDescent="0.2">
      <c r="B180" s="125"/>
    </row>
    <row r="181" spans="2:2" x14ac:dyDescent="0.2">
      <c r="B181" s="125"/>
    </row>
    <row r="182" spans="2:2" x14ac:dyDescent="0.2">
      <c r="B182" s="125"/>
    </row>
    <row r="183" spans="2:2" x14ac:dyDescent="0.2">
      <c r="B183" s="125"/>
    </row>
    <row r="184" spans="2:2" x14ac:dyDescent="0.2">
      <c r="B184" s="125"/>
    </row>
    <row r="185" spans="2:2" x14ac:dyDescent="0.2">
      <c r="B185" s="125"/>
    </row>
    <row r="186" spans="2:2" x14ac:dyDescent="0.2">
      <c r="B186" s="125"/>
    </row>
    <row r="187" spans="2:2" x14ac:dyDescent="0.2">
      <c r="B187" s="125"/>
    </row>
    <row r="188" spans="2:2" x14ac:dyDescent="0.2">
      <c r="B188" s="125"/>
    </row>
    <row r="189" spans="2:2" x14ac:dyDescent="0.2">
      <c r="B189" s="125"/>
    </row>
    <row r="190" spans="2:2" x14ac:dyDescent="0.2">
      <c r="B190" s="125"/>
    </row>
    <row r="191" spans="2:2" x14ac:dyDescent="0.2">
      <c r="B191" s="125"/>
    </row>
    <row r="192" spans="2:2" x14ac:dyDescent="0.2">
      <c r="B192" s="125"/>
    </row>
    <row r="193" spans="2:2" x14ac:dyDescent="0.2">
      <c r="B193" s="125"/>
    </row>
    <row r="194" spans="2:2" x14ac:dyDescent="0.2">
      <c r="B194" s="125"/>
    </row>
    <row r="195" spans="2:2" x14ac:dyDescent="0.2">
      <c r="B195" s="125"/>
    </row>
    <row r="196" spans="2:2" x14ac:dyDescent="0.2">
      <c r="B196" s="125"/>
    </row>
    <row r="197" spans="2:2" x14ac:dyDescent="0.2">
      <c r="B197" s="125"/>
    </row>
    <row r="198" spans="2:2" x14ac:dyDescent="0.2">
      <c r="B198" s="125"/>
    </row>
    <row r="199" spans="2:2" x14ac:dyDescent="0.2">
      <c r="B199" s="125"/>
    </row>
    <row r="200" spans="2:2" x14ac:dyDescent="0.2">
      <c r="B200" s="125"/>
    </row>
    <row r="201" spans="2:2" x14ac:dyDescent="0.2">
      <c r="B201" s="125"/>
    </row>
    <row r="202" spans="2:2" x14ac:dyDescent="0.2">
      <c r="B202" s="125"/>
    </row>
    <row r="203" spans="2:2" x14ac:dyDescent="0.2">
      <c r="B203" s="125"/>
    </row>
    <row r="204" spans="2:2" x14ac:dyDescent="0.2">
      <c r="B204" s="125"/>
    </row>
    <row r="205" spans="2:2" x14ac:dyDescent="0.2">
      <c r="B205" s="125"/>
    </row>
    <row r="206" spans="2:2" x14ac:dyDescent="0.2">
      <c r="B206" s="125"/>
    </row>
    <row r="207" spans="2:2" x14ac:dyDescent="0.2">
      <c r="B207" s="125"/>
    </row>
    <row r="208" spans="2:2" x14ac:dyDescent="0.2">
      <c r="B208" s="125"/>
    </row>
    <row r="209" spans="2:2" x14ac:dyDescent="0.2">
      <c r="B209" s="125"/>
    </row>
    <row r="210" spans="2:2" x14ac:dyDescent="0.2">
      <c r="B210" s="125"/>
    </row>
    <row r="211" spans="2:2" x14ac:dyDescent="0.2">
      <c r="B211" s="125"/>
    </row>
    <row r="212" spans="2:2" x14ac:dyDescent="0.2">
      <c r="B212" s="125"/>
    </row>
    <row r="213" spans="2:2" x14ac:dyDescent="0.2">
      <c r="B213" s="125"/>
    </row>
    <row r="214" spans="2:2" x14ac:dyDescent="0.2">
      <c r="B214" s="125"/>
    </row>
    <row r="215" spans="2:2" x14ac:dyDescent="0.2">
      <c r="B215" s="125"/>
    </row>
    <row r="216" spans="2:2" x14ac:dyDescent="0.2">
      <c r="B216" s="125"/>
    </row>
    <row r="217" spans="2:2" x14ac:dyDescent="0.2">
      <c r="B217" s="125"/>
    </row>
    <row r="218" spans="2:2" x14ac:dyDescent="0.2">
      <c r="B218" s="125"/>
    </row>
    <row r="219" spans="2:2" x14ac:dyDescent="0.2">
      <c r="B219" s="125"/>
    </row>
    <row r="220" spans="2:2" x14ac:dyDescent="0.2">
      <c r="B220" s="125"/>
    </row>
    <row r="221" spans="2:2" x14ac:dyDescent="0.2">
      <c r="B221" s="125"/>
    </row>
    <row r="222" spans="2:2" x14ac:dyDescent="0.2">
      <c r="B222" s="125"/>
    </row>
    <row r="223" spans="2:2" x14ac:dyDescent="0.2">
      <c r="B223" s="125"/>
    </row>
    <row r="224" spans="2:2" x14ac:dyDescent="0.2">
      <c r="B224" s="125"/>
    </row>
    <row r="225" spans="2:2" x14ac:dyDescent="0.2">
      <c r="B225" s="125"/>
    </row>
    <row r="226" spans="2:2" x14ac:dyDescent="0.2">
      <c r="B226" s="125"/>
    </row>
    <row r="227" spans="2:2" x14ac:dyDescent="0.2">
      <c r="B227" s="125"/>
    </row>
    <row r="228" spans="2:2" x14ac:dyDescent="0.2">
      <c r="B228" s="125"/>
    </row>
    <row r="229" spans="2:2" x14ac:dyDescent="0.2">
      <c r="B229" s="125"/>
    </row>
    <row r="230" spans="2:2" x14ac:dyDescent="0.2">
      <c r="B230" s="125"/>
    </row>
    <row r="231" spans="2:2" x14ac:dyDescent="0.2">
      <c r="B231" s="125"/>
    </row>
    <row r="232" spans="2:2" x14ac:dyDescent="0.2">
      <c r="B232" s="125"/>
    </row>
    <row r="233" spans="2:2" x14ac:dyDescent="0.2">
      <c r="B233" s="125"/>
    </row>
    <row r="234" spans="2:2" x14ac:dyDescent="0.2">
      <c r="B234" s="125"/>
    </row>
    <row r="235" spans="2:2" x14ac:dyDescent="0.2">
      <c r="B235" s="125"/>
    </row>
    <row r="236" spans="2:2" x14ac:dyDescent="0.2">
      <c r="B236" s="125"/>
    </row>
    <row r="237" spans="2:2" x14ac:dyDescent="0.2">
      <c r="B237" s="125"/>
    </row>
    <row r="238" spans="2:2" x14ac:dyDescent="0.2">
      <c r="B238" s="125"/>
    </row>
    <row r="239" spans="2:2" x14ac:dyDescent="0.2">
      <c r="B239" s="125"/>
    </row>
    <row r="240" spans="2:2" x14ac:dyDescent="0.2">
      <c r="B240" s="125"/>
    </row>
    <row r="241" spans="2:2" x14ac:dyDescent="0.2">
      <c r="B241" s="125"/>
    </row>
    <row r="242" spans="2:2" x14ac:dyDescent="0.2">
      <c r="B242" s="125"/>
    </row>
    <row r="243" spans="2:2" x14ac:dyDescent="0.2">
      <c r="B243" s="125"/>
    </row>
    <row r="244" spans="2:2" x14ac:dyDescent="0.2">
      <c r="B244" s="125"/>
    </row>
    <row r="245" spans="2:2" x14ac:dyDescent="0.2">
      <c r="B245" s="125"/>
    </row>
    <row r="246" spans="2:2" x14ac:dyDescent="0.2">
      <c r="B246" s="125"/>
    </row>
    <row r="247" spans="2:2" x14ac:dyDescent="0.2">
      <c r="B247" s="125"/>
    </row>
    <row r="248" spans="2:2" x14ac:dyDescent="0.2">
      <c r="B248" s="125"/>
    </row>
    <row r="249" spans="2:2" x14ac:dyDescent="0.2">
      <c r="B249" s="125"/>
    </row>
    <row r="250" spans="2:2" x14ac:dyDescent="0.2">
      <c r="B250" s="125"/>
    </row>
    <row r="251" spans="2:2" x14ac:dyDescent="0.2">
      <c r="B251" s="125"/>
    </row>
    <row r="252" spans="2:2" x14ac:dyDescent="0.2">
      <c r="B252" s="125"/>
    </row>
    <row r="253" spans="2:2" x14ac:dyDescent="0.2">
      <c r="B253" s="125"/>
    </row>
    <row r="254" spans="2:2" x14ac:dyDescent="0.2">
      <c r="B254" s="125"/>
    </row>
    <row r="255" spans="2:2" x14ac:dyDescent="0.2">
      <c r="B255" s="125"/>
    </row>
    <row r="256" spans="2:2" x14ac:dyDescent="0.2">
      <c r="B256" s="125"/>
    </row>
    <row r="257" spans="2:2" x14ac:dyDescent="0.2">
      <c r="B257" s="125"/>
    </row>
    <row r="258" spans="2:2" x14ac:dyDescent="0.2">
      <c r="B258" s="125"/>
    </row>
    <row r="259" spans="2:2" x14ac:dyDescent="0.2">
      <c r="B259" s="125"/>
    </row>
    <row r="260" spans="2:2" x14ac:dyDescent="0.2">
      <c r="B260" s="125"/>
    </row>
  </sheetData>
  <mergeCells count="2">
    <mergeCell ref="A2:AE2"/>
    <mergeCell ref="M4:N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8F2A12-CC28-41FB-A9E1-98699F7CE830}"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B6" sqref="B6"/>
    </sheetView>
  </sheetViews>
  <sheetFormatPr defaultColWidth="9.140625" defaultRowHeight="12" x14ac:dyDescent="0.2"/>
  <cols>
    <col min="1" max="1" width="0.7109375" style="1" customWidth="1"/>
    <col min="2" max="2" width="13.28515625" style="1" customWidth="1"/>
    <col min="3" max="3" width="11.42578125" style="108" customWidth="1"/>
    <col min="4" max="4" width="25.5703125" style="5" customWidth="1"/>
    <col min="5" max="5" width="10.42578125" style="3" customWidth="1"/>
    <col min="6" max="6" width="12.28515625" style="6" hidden="1" customWidth="1"/>
    <col min="7" max="7" width="9.42578125" style="6" hidden="1" customWidth="1"/>
    <col min="8" max="8" width="7.5703125" style="6" hidden="1" customWidth="1"/>
    <col min="9" max="9" width="14.5703125" style="6" hidden="1" customWidth="1"/>
    <col min="10" max="10" width="11.28515625" style="6" customWidth="1"/>
    <col min="11" max="11" width="12.5703125" style="6" customWidth="1"/>
    <col min="12" max="12" width="11.5703125" style="6" hidden="1" customWidth="1"/>
    <col min="13" max="13" width="11.42578125" style="6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16384" width="9.140625" style="1"/>
  </cols>
  <sheetData>
    <row r="1" spans="1:31" s="103" customFormat="1" ht="3.75" customHeight="1" x14ac:dyDescent="0.2">
      <c r="C1" s="104"/>
      <c r="D1" s="105"/>
      <c r="E1" s="106"/>
      <c r="H1" s="105"/>
      <c r="I1" s="105"/>
      <c r="J1" s="105"/>
      <c r="K1" s="105"/>
      <c r="L1" s="105"/>
      <c r="M1" s="105"/>
      <c r="N1" s="105"/>
      <c r="O1" s="106"/>
      <c r="P1" s="106"/>
    </row>
    <row r="2" spans="1:31" s="107" customFormat="1" ht="57" customHeight="1" x14ac:dyDescent="0.2">
      <c r="A2" s="184"/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4"/>
      <c r="S2" s="184"/>
      <c r="T2" s="184"/>
      <c r="U2" s="184"/>
      <c r="V2" s="184"/>
      <c r="W2" s="184"/>
      <c r="X2" s="184"/>
      <c r="Y2" s="184"/>
      <c r="Z2" s="184"/>
      <c r="AA2" s="184"/>
      <c r="AB2" s="184"/>
      <c r="AC2" s="184"/>
      <c r="AD2" s="184"/>
      <c r="AE2" s="184"/>
    </row>
    <row r="3" spans="1:31" ht="3.75" customHeight="1" x14ac:dyDescent="0.2"/>
    <row r="4" spans="1:31" s="126" customFormat="1" ht="33" customHeight="1" x14ac:dyDescent="0.2">
      <c r="B4" s="127" t="str">
        <f>oknCompanyName</f>
        <v xml:space="preserve"> COMPANY NAME,  PVT LTD</v>
      </c>
      <c r="C4" s="128"/>
      <c r="D4" s="129"/>
      <c r="E4" s="130"/>
      <c r="F4" s="131"/>
      <c r="G4" s="131"/>
      <c r="H4" s="131"/>
      <c r="I4" s="131"/>
      <c r="J4" s="186" t="s">
        <v>140</v>
      </c>
      <c r="K4" s="186"/>
      <c r="L4" s="186"/>
      <c r="M4" s="186"/>
      <c r="N4" s="130"/>
      <c r="O4" s="130"/>
      <c r="P4" s="130"/>
      <c r="Q4" s="130"/>
    </row>
    <row r="5" spans="1:31" x14ac:dyDescent="0.2">
      <c r="B5" s="1" t="str">
        <f>oknCompanyAddress</f>
        <v>Company address, city state zip</v>
      </c>
    </row>
    <row r="6" spans="1:31" x14ac:dyDescent="0.2">
      <c r="M6" s="116"/>
    </row>
    <row r="7" spans="1:31" x14ac:dyDescent="0.2">
      <c r="B7" s="1" t="str">
        <f>okncompanyContact</f>
        <v>Company phone, fax, contact info.</v>
      </c>
    </row>
    <row r="8" spans="1:31" ht="21" customHeight="1" x14ac:dyDescent="0.2">
      <c r="B8" s="118" t="s">
        <v>41</v>
      </c>
      <c r="K8" s="117"/>
    </row>
    <row r="9" spans="1:31" ht="11.25" customHeight="1" x14ac:dyDescent="0.2">
      <c r="B9" s="119" t="s">
        <v>39</v>
      </c>
      <c r="C9" s="120"/>
    </row>
    <row r="10" spans="1:31" x14ac:dyDescent="0.2">
      <c r="B10" s="119" t="s">
        <v>40</v>
      </c>
      <c r="C10" s="120"/>
    </row>
    <row r="11" spans="1:31" ht="4.5" customHeight="1" x14ac:dyDescent="0.2"/>
    <row r="12" spans="1:31" s="3" customFormat="1" ht="15.75" customHeight="1" x14ac:dyDescent="0.2">
      <c r="B12" s="132" t="s">
        <v>60</v>
      </c>
      <c r="C12" s="133" t="s">
        <v>38</v>
      </c>
      <c r="D12" s="132" t="s">
        <v>61</v>
      </c>
      <c r="E12" s="132" t="s">
        <v>42</v>
      </c>
      <c r="F12" s="134" t="s">
        <v>57</v>
      </c>
      <c r="G12" s="134" t="str">
        <f>oknTax1Name</f>
        <v>TAX</v>
      </c>
      <c r="H12" s="134">
        <f>oknTax2Name</f>
        <v>0</v>
      </c>
      <c r="I12" s="134" t="s">
        <v>62</v>
      </c>
      <c r="J12" s="134" t="s">
        <v>46</v>
      </c>
      <c r="K12" s="134" t="s">
        <v>47</v>
      </c>
      <c r="L12" s="134" t="s">
        <v>43</v>
      </c>
      <c r="M12" s="134" t="s">
        <v>45</v>
      </c>
      <c r="N12" s="17" t="s">
        <v>48</v>
      </c>
      <c r="O12" s="17" t="s">
        <v>49</v>
      </c>
      <c r="P12" s="17" t="s">
        <v>50</v>
      </c>
      <c r="Q12" s="17" t="s">
        <v>59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CEB3F-4F91-430F-AE90-C6059837262E}"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B6" sqref="B6"/>
    </sheetView>
  </sheetViews>
  <sheetFormatPr defaultColWidth="9.140625" defaultRowHeight="12" x14ac:dyDescent="0.2"/>
  <cols>
    <col min="1" max="1" width="1" style="1" customWidth="1"/>
    <col min="2" max="2" width="13.5703125" style="1" customWidth="1"/>
    <col min="3" max="3" width="13.42578125" style="108" customWidth="1"/>
    <col min="4" max="4" width="10.5703125" style="5" customWidth="1"/>
    <col min="5" max="5" width="17.85546875" style="5" customWidth="1"/>
    <col min="6" max="6" width="9.42578125" style="1" customWidth="1"/>
    <col min="7" max="7" width="9.140625" style="4"/>
    <col min="8" max="9" width="10.5703125" style="4" customWidth="1"/>
    <col min="10" max="16384" width="9.140625" style="1"/>
  </cols>
  <sheetData>
    <row r="1" spans="1:31" s="103" customFormat="1" ht="3.75" customHeight="1" x14ac:dyDescent="0.2">
      <c r="C1" s="104"/>
      <c r="D1" s="105"/>
      <c r="E1" s="106"/>
      <c r="H1" s="105"/>
      <c r="I1" s="105"/>
      <c r="J1" s="105"/>
      <c r="K1" s="105"/>
      <c r="L1" s="105"/>
      <c r="M1" s="105"/>
      <c r="N1" s="105"/>
      <c r="O1" s="106"/>
      <c r="P1" s="106"/>
    </row>
    <row r="2" spans="1:31" s="107" customFormat="1" ht="57" customHeight="1" x14ac:dyDescent="0.2">
      <c r="A2" s="184"/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4"/>
      <c r="S2" s="184"/>
      <c r="T2" s="184"/>
      <c r="U2" s="184"/>
      <c r="V2" s="184"/>
      <c r="W2" s="184"/>
      <c r="X2" s="184"/>
      <c r="Y2" s="184"/>
      <c r="Z2" s="184"/>
      <c r="AA2" s="184"/>
      <c r="AB2" s="184"/>
      <c r="AC2" s="184"/>
      <c r="AD2" s="184"/>
      <c r="AE2" s="184"/>
    </row>
    <row r="3" spans="1:31" ht="4.5" customHeight="1" x14ac:dyDescent="0.2"/>
    <row r="4" spans="1:31" s="126" customFormat="1" ht="33" customHeight="1" x14ac:dyDescent="0.2">
      <c r="B4" s="126" t="str">
        <f>oknCompanyName</f>
        <v xml:space="preserve"> COMPANY NAME,  PVT LTD</v>
      </c>
      <c r="C4" s="128"/>
      <c r="D4" s="129"/>
      <c r="E4" s="129"/>
      <c r="G4" s="187" t="s">
        <v>141</v>
      </c>
      <c r="H4" s="187"/>
      <c r="I4" s="187"/>
      <c r="L4" s="135"/>
    </row>
    <row r="5" spans="1:31" x14ac:dyDescent="0.2">
      <c r="B5" s="1" t="str">
        <f>oknCompanyAddress</f>
        <v>Company address, city state zip</v>
      </c>
    </row>
    <row r="6" spans="1:31" x14ac:dyDescent="0.2">
      <c r="L6" s="136"/>
    </row>
    <row r="7" spans="1:31" x14ac:dyDescent="0.2">
      <c r="B7" s="1" t="str">
        <f>okncompanyContact</f>
        <v>Company phone, fax, contact info.</v>
      </c>
      <c r="L7" s="7"/>
    </row>
    <row r="8" spans="1:31" ht="21" customHeight="1" x14ac:dyDescent="0.2">
      <c r="B8" s="118" t="s">
        <v>41</v>
      </c>
      <c r="J8" s="9"/>
      <c r="K8" s="7"/>
      <c r="L8" s="7"/>
    </row>
    <row r="9" spans="1:31" ht="13.5" customHeight="1" x14ac:dyDescent="0.2">
      <c r="B9" s="119" t="s">
        <v>39</v>
      </c>
      <c r="C9" s="8"/>
    </row>
    <row r="10" spans="1:31" x14ac:dyDescent="0.2">
      <c r="B10" s="119" t="s">
        <v>40</v>
      </c>
      <c r="C10" s="8"/>
      <c r="D10" s="1"/>
      <c r="J10" s="10"/>
      <c r="K10" s="10"/>
      <c r="L10" s="10"/>
    </row>
    <row r="11" spans="1:31" ht="4.5" customHeight="1" x14ac:dyDescent="0.2"/>
    <row r="12" spans="1:31" s="3" customFormat="1" ht="15.75" customHeight="1" x14ac:dyDescent="0.2">
      <c r="B12" s="124" t="s">
        <v>63</v>
      </c>
      <c r="C12" s="122" t="s">
        <v>38</v>
      </c>
      <c r="D12" s="124" t="s">
        <v>42</v>
      </c>
      <c r="E12" s="124" t="s">
        <v>64</v>
      </c>
      <c r="F12" s="124" t="s">
        <v>19</v>
      </c>
      <c r="G12" s="137" t="s">
        <v>18</v>
      </c>
      <c r="H12" s="137" t="s">
        <v>65</v>
      </c>
      <c r="I12" s="137" t="s">
        <v>66</v>
      </c>
    </row>
  </sheetData>
  <mergeCells count="2">
    <mergeCell ref="A2:AE2"/>
    <mergeCell ref="G4:I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C35D5A-7BE3-487F-842D-E05DDA2FBA68}">
  <dimension ref="A1:AE25"/>
  <sheetViews>
    <sheetView showGridLines="0" showRowColHeaders="0" workbookViewId="0">
      <pane ySplit="3" topLeftCell="A4" activePane="bottomLeft" state="frozen"/>
      <selection pane="bottomLeft" activeCell="B6" sqref="B6"/>
    </sheetView>
  </sheetViews>
  <sheetFormatPr defaultColWidth="9.140625" defaultRowHeight="12" x14ac:dyDescent="0.2"/>
  <cols>
    <col min="1" max="1" width="1" style="1" customWidth="1"/>
    <col min="2" max="2" width="10.5703125" style="13" customWidth="1"/>
    <col min="3" max="3" width="33.140625" style="108" customWidth="1"/>
    <col min="4" max="4" width="10" style="138" customWidth="1"/>
    <col min="5" max="5" width="10.85546875" style="6" customWidth="1"/>
    <col min="6" max="6" width="9" style="6" customWidth="1"/>
    <col min="7" max="7" width="10.7109375" style="4" customWidth="1"/>
    <col min="8" max="8" width="15.140625" style="4" customWidth="1"/>
    <col min="9" max="16384" width="9.140625" style="1"/>
  </cols>
  <sheetData>
    <row r="1" spans="1:31" s="103" customFormat="1" ht="3.75" customHeight="1" x14ac:dyDescent="0.2">
      <c r="C1" s="104"/>
      <c r="D1" s="105"/>
      <c r="E1" s="106"/>
      <c r="H1" s="105"/>
      <c r="I1" s="105"/>
      <c r="J1" s="105"/>
      <c r="K1" s="105"/>
      <c r="L1" s="105"/>
      <c r="M1" s="105"/>
      <c r="N1" s="105"/>
      <c r="O1" s="106"/>
      <c r="P1" s="106"/>
    </row>
    <row r="2" spans="1:31" s="107" customFormat="1" ht="57" customHeight="1" x14ac:dyDescent="0.2">
      <c r="A2" s="184"/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4"/>
      <c r="S2" s="184"/>
      <c r="T2" s="184"/>
      <c r="U2" s="184"/>
      <c r="V2" s="184"/>
      <c r="W2" s="184"/>
      <c r="X2" s="184"/>
      <c r="Y2" s="184"/>
      <c r="Z2" s="184"/>
      <c r="AA2" s="184"/>
      <c r="AB2" s="184"/>
      <c r="AC2" s="184"/>
      <c r="AD2" s="184"/>
      <c r="AE2" s="184"/>
    </row>
    <row r="3" spans="1:31" ht="3.75" customHeight="1" x14ac:dyDescent="0.2"/>
    <row r="4" spans="1:31" s="139" customFormat="1" ht="33" customHeight="1" x14ac:dyDescent="0.3">
      <c r="B4" s="126" t="str">
        <f>oknCompanyName</f>
        <v xml:space="preserve"> COMPANY NAME,  PVT LTD</v>
      </c>
      <c r="C4" s="140"/>
      <c r="D4" s="141"/>
      <c r="E4" s="142"/>
      <c r="F4" s="186" t="s">
        <v>142</v>
      </c>
      <c r="G4" s="186"/>
      <c r="H4" s="186"/>
    </row>
    <row r="5" spans="1:31" x14ac:dyDescent="0.2">
      <c r="B5" s="1" t="str">
        <f>oknCompanyAddress</f>
        <v>Company address, city state zip</v>
      </c>
      <c r="D5" s="143"/>
      <c r="E5" s="11"/>
    </row>
    <row r="6" spans="1:31" x14ac:dyDescent="0.2">
      <c r="B6" s="1"/>
      <c r="D6" s="143"/>
      <c r="E6" s="11"/>
    </row>
    <row r="7" spans="1:31" x14ac:dyDescent="0.2">
      <c r="B7" s="1" t="str">
        <f>okncompanyContact</f>
        <v>Company phone, fax, contact info.</v>
      </c>
      <c r="D7" s="143"/>
      <c r="E7" s="11"/>
    </row>
    <row r="8" spans="1:31" ht="27.75" customHeight="1" x14ac:dyDescent="0.2"/>
    <row r="9" spans="1:31" ht="15.75" customHeight="1" x14ac:dyDescent="0.2">
      <c r="B9" s="14" t="s">
        <v>0</v>
      </c>
    </row>
    <row r="10" spans="1:31" ht="15.75" customHeight="1" x14ac:dyDescent="0.2">
      <c r="B10" s="2" t="s">
        <v>51</v>
      </c>
      <c r="C10" s="1"/>
      <c r="F10" s="188" t="s">
        <v>143</v>
      </c>
      <c r="G10" s="189"/>
      <c r="H10" s="18">
        <v>0</v>
      </c>
    </row>
    <row r="11" spans="1:31" ht="15.75" customHeight="1" x14ac:dyDescent="0.2">
      <c r="B11" s="2" t="s">
        <v>52</v>
      </c>
      <c r="C11" s="1"/>
      <c r="F11" s="190" t="s">
        <v>144</v>
      </c>
      <c r="G11" s="191"/>
      <c r="H11" s="144">
        <v>0</v>
      </c>
    </row>
    <row r="12" spans="1:31" ht="15.75" customHeight="1" x14ac:dyDescent="0.2">
      <c r="B12" s="2" t="s">
        <v>53</v>
      </c>
      <c r="C12" s="145"/>
      <c r="F12" s="192" t="s">
        <v>145</v>
      </c>
      <c r="G12" s="193"/>
      <c r="H12" s="19"/>
    </row>
    <row r="13" spans="1:31" ht="15.75" customHeight="1" x14ac:dyDescent="0.2">
      <c r="B13" s="2" t="s">
        <v>54</v>
      </c>
      <c r="C13" s="1"/>
    </row>
    <row r="14" spans="1:31" ht="15.75" customHeight="1" x14ac:dyDescent="0.2">
      <c r="B14" s="2" t="s">
        <v>56</v>
      </c>
      <c r="C14" s="1"/>
      <c r="F14" s="188" t="s">
        <v>146</v>
      </c>
      <c r="G14" s="189"/>
      <c r="H14" s="18">
        <v>0</v>
      </c>
    </row>
    <row r="15" spans="1:31" ht="15.75" customHeight="1" x14ac:dyDescent="0.2">
      <c r="B15" s="2" t="s">
        <v>55</v>
      </c>
      <c r="C15" s="1"/>
      <c r="F15" s="146" t="s">
        <v>147</v>
      </c>
      <c r="G15" s="147"/>
      <c r="H15" s="19">
        <v>0</v>
      </c>
    </row>
    <row r="16" spans="1:31" ht="3" customHeight="1" x14ac:dyDescent="0.2"/>
    <row r="17" spans="2:8" ht="15.75" customHeight="1" x14ac:dyDescent="0.2">
      <c r="B17" s="15" t="s">
        <v>76</v>
      </c>
    </row>
    <row r="18" spans="2:8" ht="15.75" customHeight="1" x14ac:dyDescent="0.2">
      <c r="B18" s="2" t="s">
        <v>39</v>
      </c>
      <c r="C18" s="12"/>
    </row>
    <row r="19" spans="2:8" ht="15.75" customHeight="1" x14ac:dyDescent="0.2">
      <c r="B19" s="2" t="s">
        <v>40</v>
      </c>
      <c r="C19" s="12"/>
    </row>
    <row r="20" spans="2:8" ht="12" customHeight="1" x14ac:dyDescent="0.2"/>
    <row r="21" spans="2:8" ht="15.75" customHeight="1" x14ac:dyDescent="0.2">
      <c r="B21" s="122" t="s">
        <v>148</v>
      </c>
      <c r="C21" s="122" t="s">
        <v>149</v>
      </c>
      <c r="D21" s="148" t="s">
        <v>150</v>
      </c>
      <c r="E21" s="122" t="s">
        <v>151</v>
      </c>
      <c r="F21" s="122" t="s">
        <v>152</v>
      </c>
      <c r="G21" s="137" t="s">
        <v>153</v>
      </c>
      <c r="H21" s="137" t="s">
        <v>154</v>
      </c>
    </row>
    <row r="22" spans="2:8" ht="12" customHeight="1" x14ac:dyDescent="0.2"/>
    <row r="23" spans="2:8" ht="12" customHeight="1" x14ac:dyDescent="0.2"/>
    <row r="24" spans="2:8" ht="12" customHeight="1" x14ac:dyDescent="0.2"/>
    <row r="25" spans="2:8" ht="12" customHeight="1" x14ac:dyDescent="0.2"/>
  </sheetData>
  <mergeCells count="6">
    <mergeCell ref="F14:G14"/>
    <mergeCell ref="A2:AE2"/>
    <mergeCell ref="F4:H4"/>
    <mergeCell ref="F10:G10"/>
    <mergeCell ref="F11:G11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C50E7-8967-4A86-A663-A694A462882A}"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B6" sqref="B6"/>
    </sheetView>
  </sheetViews>
  <sheetFormatPr defaultColWidth="9.140625" defaultRowHeight="12" x14ac:dyDescent="0.2"/>
  <cols>
    <col min="1" max="1" width="0.7109375" style="1" customWidth="1"/>
    <col min="2" max="2" width="11.85546875" style="1" customWidth="1"/>
    <col min="3" max="3" width="12.140625" style="108" customWidth="1"/>
    <col min="4" max="4" width="8.140625" style="3" customWidth="1"/>
    <col min="5" max="5" width="10.5703125" style="3" customWidth="1"/>
    <col min="6" max="6" width="11.85546875" style="6" customWidth="1"/>
    <col min="7" max="8" width="10.85546875" style="6" hidden="1" customWidth="1"/>
    <col min="9" max="9" width="9.5703125" style="6" hidden="1" customWidth="1"/>
    <col min="10" max="10" width="11.42578125" style="6" customWidth="1"/>
    <col min="11" max="11" width="12.5703125" style="6" customWidth="1"/>
    <col min="12" max="12" width="11.7109375" style="6" hidden="1" customWidth="1"/>
    <col min="13" max="13" width="12.7109375" style="6" customWidth="1"/>
    <col min="14" max="14" width="9.42578125" style="3" hidden="1" customWidth="1"/>
    <col min="15" max="15" width="11.42578125" style="1" customWidth="1"/>
    <col min="16" max="16384" width="9.140625" style="1"/>
  </cols>
  <sheetData>
    <row r="1" spans="1:31" s="103" customFormat="1" ht="3.75" customHeight="1" x14ac:dyDescent="0.2">
      <c r="C1" s="104"/>
      <c r="D1" s="105"/>
      <c r="E1" s="106"/>
      <c r="H1" s="105"/>
      <c r="I1" s="105"/>
      <c r="J1" s="105"/>
      <c r="K1" s="105"/>
      <c r="L1" s="105"/>
      <c r="M1" s="105"/>
      <c r="N1" s="105"/>
      <c r="O1" s="106"/>
      <c r="P1" s="106"/>
    </row>
    <row r="2" spans="1:31" s="107" customFormat="1" ht="57" customHeight="1" x14ac:dyDescent="0.2">
      <c r="A2" s="184"/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4"/>
      <c r="S2" s="184"/>
      <c r="T2" s="184"/>
      <c r="U2" s="184"/>
      <c r="V2" s="184"/>
      <c r="W2" s="184"/>
      <c r="X2" s="184"/>
      <c r="Y2" s="184"/>
      <c r="Z2" s="184"/>
      <c r="AA2" s="184"/>
      <c r="AB2" s="184"/>
      <c r="AC2" s="184"/>
      <c r="AD2" s="184"/>
      <c r="AE2" s="184"/>
    </row>
    <row r="3" spans="1:31" ht="3.75" customHeight="1" x14ac:dyDescent="0.2"/>
    <row r="4" spans="1:31" s="126" customFormat="1" ht="33" customHeight="1" x14ac:dyDescent="0.2">
      <c r="B4" s="127" t="str">
        <f>oknCompanyName</f>
        <v xml:space="preserve"> COMPANY NAME,  PVT LTD</v>
      </c>
      <c r="C4" s="128"/>
      <c r="D4" s="130"/>
      <c r="E4" s="130"/>
      <c r="F4" s="131"/>
      <c r="G4" s="131"/>
      <c r="H4" s="131"/>
      <c r="I4" s="131"/>
      <c r="J4" s="186" t="s">
        <v>155</v>
      </c>
      <c r="K4" s="186"/>
      <c r="L4" s="186"/>
      <c r="M4" s="186"/>
      <c r="N4" s="130"/>
    </row>
    <row r="5" spans="1:31" x14ac:dyDescent="0.2">
      <c r="B5" s="1" t="str">
        <f>oknCompanyAddress</f>
        <v>Company address, city state zip</v>
      </c>
    </row>
    <row r="6" spans="1:31" x14ac:dyDescent="0.2">
      <c r="M6" s="116"/>
    </row>
    <row r="7" spans="1:31" x14ac:dyDescent="0.2">
      <c r="B7" s="1" t="str">
        <f>okncompanyContact</f>
        <v>Company phone, fax, contact info.</v>
      </c>
    </row>
    <row r="8" spans="1:31" ht="12.75" customHeight="1" x14ac:dyDescent="0.2">
      <c r="K8" s="117"/>
    </row>
    <row r="9" spans="1:31" ht="12.75" customHeight="1" x14ac:dyDescent="0.2">
      <c r="B9" s="118" t="s">
        <v>41</v>
      </c>
    </row>
    <row r="10" spans="1:31" ht="12.75" customHeight="1" x14ac:dyDescent="0.2">
      <c r="B10" s="119" t="s">
        <v>39</v>
      </c>
      <c r="C10" s="8"/>
    </row>
    <row r="11" spans="1:31" ht="12.75" customHeight="1" x14ac:dyDescent="0.2">
      <c r="B11" s="119" t="s">
        <v>40</v>
      </c>
      <c r="C11" s="8"/>
    </row>
    <row r="12" spans="1:31" ht="12.75" customHeight="1" x14ac:dyDescent="0.2"/>
    <row r="13" spans="1:31" ht="3" customHeight="1" x14ac:dyDescent="0.2"/>
    <row r="14" spans="1:31" s="3" customFormat="1" ht="15.75" customHeight="1" x14ac:dyDescent="0.2">
      <c r="B14" s="124" t="s">
        <v>50</v>
      </c>
      <c r="C14" s="122" t="s">
        <v>38</v>
      </c>
      <c r="D14" s="124" t="s">
        <v>49</v>
      </c>
      <c r="E14" s="124" t="s">
        <v>42</v>
      </c>
      <c r="F14" s="123" t="s">
        <v>57</v>
      </c>
      <c r="G14" s="123" t="str">
        <f>oknTax1Name</f>
        <v>TAX</v>
      </c>
      <c r="H14" s="123">
        <f>oknTax2Name</f>
        <v>0</v>
      </c>
      <c r="I14" s="123" t="s">
        <v>44</v>
      </c>
      <c r="J14" s="123" t="s">
        <v>45</v>
      </c>
      <c r="K14" s="123" t="s">
        <v>46</v>
      </c>
      <c r="L14" s="123" t="s">
        <v>43</v>
      </c>
      <c r="M14" s="123" t="s">
        <v>47</v>
      </c>
      <c r="N14" s="17" t="s">
        <v>48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9DD8F1-9134-459B-B551-4C2A1B42FFC4}"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B6" sqref="B6"/>
    </sheetView>
  </sheetViews>
  <sheetFormatPr defaultColWidth="9.140625" defaultRowHeight="12" x14ac:dyDescent="0.2"/>
  <cols>
    <col min="1" max="1" width="0.7109375" style="1" customWidth="1"/>
    <col min="2" max="2" width="10.5703125" style="1" customWidth="1"/>
    <col min="3" max="3" width="12.5703125" style="108" customWidth="1"/>
    <col min="4" max="4" width="10.5703125" style="3" customWidth="1"/>
    <col min="5" max="5" width="19.5703125" style="6" customWidth="1"/>
    <col min="6" max="6" width="11.7109375" style="6" hidden="1" customWidth="1"/>
    <col min="7" max="7" width="12.7109375" style="6" customWidth="1"/>
    <col min="8" max="8" width="12.7109375" style="6" hidden="1" customWidth="1"/>
    <col min="9" max="9" width="10.7109375" style="3" customWidth="1"/>
    <col min="10" max="10" width="14.85546875" style="1" customWidth="1"/>
    <col min="11" max="16384" width="9.140625" style="1"/>
  </cols>
  <sheetData>
    <row r="1" spans="1:31" s="103" customFormat="1" ht="3.75" customHeight="1" x14ac:dyDescent="0.2">
      <c r="C1" s="104"/>
      <c r="D1" s="105"/>
      <c r="E1" s="106"/>
      <c r="H1" s="105"/>
      <c r="I1" s="105"/>
      <c r="J1" s="105"/>
      <c r="K1" s="105"/>
      <c r="L1" s="105"/>
      <c r="M1" s="105"/>
      <c r="N1" s="105"/>
      <c r="O1" s="106"/>
      <c r="P1" s="106"/>
    </row>
    <row r="2" spans="1:31" s="107" customFormat="1" ht="57" customHeight="1" x14ac:dyDescent="0.2">
      <c r="A2" s="184"/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4"/>
      <c r="S2" s="184"/>
      <c r="T2" s="184"/>
      <c r="U2" s="184"/>
      <c r="V2" s="184"/>
      <c r="W2" s="184"/>
      <c r="X2" s="184"/>
      <c r="Y2" s="184"/>
      <c r="Z2" s="184"/>
      <c r="AA2" s="184"/>
      <c r="AB2" s="184"/>
      <c r="AC2" s="184"/>
      <c r="AD2" s="184"/>
      <c r="AE2" s="184"/>
    </row>
    <row r="3" spans="1:31" ht="3.75" customHeight="1" x14ac:dyDescent="0.2"/>
    <row r="4" spans="1:31" s="126" customFormat="1" ht="33" customHeight="1" x14ac:dyDescent="0.2">
      <c r="B4" s="127" t="str">
        <f>oknCompanyName</f>
        <v xml:space="preserve"> COMPANY NAME,  PVT LTD</v>
      </c>
      <c r="C4" s="128"/>
      <c r="D4" s="130"/>
      <c r="E4" s="131"/>
      <c r="F4" s="131"/>
      <c r="G4" s="186" t="s">
        <v>156</v>
      </c>
      <c r="H4" s="186"/>
      <c r="I4" s="186"/>
      <c r="J4" s="186"/>
    </row>
    <row r="5" spans="1:31" x14ac:dyDescent="0.2">
      <c r="B5" s="1" t="str">
        <f>oknCompanyAddress</f>
        <v>Company address, city state zip</v>
      </c>
    </row>
    <row r="6" spans="1:31" x14ac:dyDescent="0.2">
      <c r="G6" s="116"/>
      <c r="H6" s="116"/>
    </row>
    <row r="7" spans="1:31" x14ac:dyDescent="0.2">
      <c r="B7" s="1" t="str">
        <f>okncompanyContact</f>
        <v>Company phone, fax, contact info.</v>
      </c>
    </row>
    <row r="8" spans="1:31" ht="12.75" customHeight="1" x14ac:dyDescent="0.2">
      <c r="E8" s="117"/>
    </row>
    <row r="9" spans="1:31" ht="12.75" customHeight="1" x14ac:dyDescent="0.2">
      <c r="B9" s="118" t="s">
        <v>41</v>
      </c>
    </row>
    <row r="10" spans="1:31" ht="12.75" customHeight="1" x14ac:dyDescent="0.2">
      <c r="B10" s="119" t="s">
        <v>39</v>
      </c>
      <c r="C10" s="8"/>
    </row>
    <row r="11" spans="1:31" ht="12.75" customHeight="1" x14ac:dyDescent="0.2">
      <c r="B11" s="119" t="s">
        <v>40</v>
      </c>
      <c r="C11" s="8"/>
    </row>
    <row r="12" spans="1:31" ht="12.75" customHeight="1" x14ac:dyDescent="0.2"/>
    <row r="13" spans="1:31" ht="3" customHeight="1" x14ac:dyDescent="0.2"/>
    <row r="14" spans="1:31" s="3" customFormat="1" ht="15.75" customHeight="1" x14ac:dyDescent="0.2">
      <c r="B14" s="124" t="s">
        <v>68</v>
      </c>
      <c r="C14" s="122" t="s">
        <v>38</v>
      </c>
      <c r="D14" s="124" t="s">
        <v>42</v>
      </c>
      <c r="E14" s="123" t="s">
        <v>69</v>
      </c>
      <c r="F14" s="123" t="s">
        <v>70</v>
      </c>
      <c r="G14" s="123" t="s">
        <v>71</v>
      </c>
      <c r="H14" s="123" t="s">
        <v>79</v>
      </c>
      <c r="I14" s="124" t="s">
        <v>60</v>
      </c>
      <c r="J14" s="124" t="s">
        <v>72</v>
      </c>
    </row>
  </sheetData>
  <mergeCells count="2">
    <mergeCell ref="A2:AE2"/>
    <mergeCell ref="G4:J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81625-C266-4645-9AAE-8AF5E750C349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49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5" spans="1:5" ht="12.75" x14ac:dyDescent="0.2">
      <c r="A5" s="1" t="s">
        <v>13</v>
      </c>
      <c r="B5" t="s">
        <v>67</v>
      </c>
    </row>
    <row r="6" spans="1:5" x14ac:dyDescent="0.2">
      <c r="A6" s="1" t="s">
        <v>14</v>
      </c>
      <c r="B6" s="2" t="s">
        <v>121</v>
      </c>
    </row>
    <row r="7" spans="1:5" x14ac:dyDescent="0.2">
      <c r="A7" s="1" t="s">
        <v>20</v>
      </c>
      <c r="B7" s="1">
        <v>2</v>
      </c>
      <c r="D7" s="1" t="s">
        <v>21</v>
      </c>
      <c r="E7" s="1" t="s">
        <v>22</v>
      </c>
    </row>
    <row r="8" spans="1:5" x14ac:dyDescent="0.2">
      <c r="A8" s="1" t="s">
        <v>23</v>
      </c>
      <c r="B8" s="1">
        <v>1</v>
      </c>
    </row>
    <row r="9" spans="1:5" x14ac:dyDescent="0.2">
      <c r="A9" s="1" t="s">
        <v>24</v>
      </c>
      <c r="B9" s="1">
        <v>0</v>
      </c>
    </row>
    <row r="10" spans="1:5" x14ac:dyDescent="0.2">
      <c r="A10" s="1" t="s">
        <v>25</v>
      </c>
      <c r="B10" s="1">
        <v>1</v>
      </c>
    </row>
    <row r="11" spans="1:5" x14ac:dyDescent="0.2">
      <c r="A11" s="1" t="s">
        <v>26</v>
      </c>
      <c r="B11" s="1">
        <v>1</v>
      </c>
    </row>
    <row r="12" spans="1:5" x14ac:dyDescent="0.2">
      <c r="A12" s="1" t="s">
        <v>27</v>
      </c>
      <c r="B12" s="1">
        <v>1</v>
      </c>
    </row>
    <row r="13" spans="1:5" x14ac:dyDescent="0.2">
      <c r="A13" s="1" t="s">
        <v>28</v>
      </c>
    </row>
    <row r="14" spans="1:5" ht="12.75" x14ac:dyDescent="0.2">
      <c r="A14" t="s">
        <v>29</v>
      </c>
      <c r="B14" s="1">
        <v>0</v>
      </c>
    </row>
    <row r="15" spans="1:5" x14ac:dyDescent="0.2">
      <c r="A15" s="1" t="s">
        <v>30</v>
      </c>
      <c r="B15" s="1" t="s">
        <v>75</v>
      </c>
    </row>
    <row r="16" spans="1:5" x14ac:dyDescent="0.2">
      <c r="A16" s="1" t="s">
        <v>31</v>
      </c>
      <c r="B16" s="1">
        <v>1</v>
      </c>
    </row>
    <row r="17" spans="1:2" x14ac:dyDescent="0.2">
      <c r="A17" s="1" t="s">
        <v>34</v>
      </c>
      <c r="B17" s="1">
        <v>1</v>
      </c>
    </row>
    <row r="18" spans="1:2" x14ac:dyDescent="0.2">
      <c r="A18" s="1" t="s">
        <v>32</v>
      </c>
      <c r="B18" s="1">
        <v>1</v>
      </c>
    </row>
    <row r="19" spans="1:2" x14ac:dyDescent="0.2">
      <c r="A19" s="1" t="s">
        <v>33</v>
      </c>
      <c r="B19" s="1">
        <v>12</v>
      </c>
    </row>
    <row r="20" spans="1:2" x14ac:dyDescent="0.2">
      <c r="A20" s="1" t="s">
        <v>73</v>
      </c>
      <c r="B20" s="1">
        <v>1</v>
      </c>
    </row>
    <row r="22" spans="1:2" x14ac:dyDescent="0.2">
      <c r="A22" s="1" t="s">
        <v>74</v>
      </c>
      <c r="B22" s="1">
        <v>1</v>
      </c>
    </row>
    <row r="23" spans="1:2" x14ac:dyDescent="0.2">
      <c r="B23" s="1" t="s">
        <v>137</v>
      </c>
    </row>
    <row r="25" spans="1:2" x14ac:dyDescent="0.2">
      <c r="A25" s="1" t="s">
        <v>118</v>
      </c>
      <c r="B25" s="1">
        <v>0</v>
      </c>
    </row>
    <row r="30" spans="1:2" x14ac:dyDescent="0.2">
      <c r="B30" s="1">
        <v>1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8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274</vt:i4>
      </vt:variant>
    </vt:vector>
  </HeadingPairs>
  <TitlesOfParts>
    <vt:vector size="283" baseType="lpstr">
      <vt:lpstr>Invoice</vt:lpstr>
      <vt:lpstr>©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UniformSoftware.com</vt:lpstr>
      <vt:lpstr>oknBalanceDue</vt:lpstr>
      <vt:lpstr>oknBillOfLoading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oknCsHdrCredit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oknExRate</vt:lpstr>
      <vt:lpstr>oknGrossNetWeight</vt:lpstr>
      <vt:lpstr>oknInvoiceDate</vt:lpstr>
      <vt:lpstr>oknInvoiceDesc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oknPaymentCheckNumber</vt:lpstr>
      <vt:lpstr>oknPaymentCreatedDate</vt:lpstr>
      <vt:lpstr>oknPaymentNotes</vt:lpstr>
      <vt:lpstr>oknPaymentPaymentTerm</vt:lpstr>
      <vt:lpstr>oknPayments</vt:lpstr>
      <vt:lpstr>oknPaymentTerm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 Shipping Invoice with Printable Truck Background Image</dc:title>
  <dc:subject>"Excel Shipping Invoice with Printable Truck Background Image" summary: If you are running a shipping business, this Excel-formatted (xlsx) shipping invoice template helps you to create beautiful and professional invoices. On revising the original shipping invoice template, we added a printable Volvo heavy truck background image.</dc:subject>
  <dc:creator>https://www.invoicingtemplate.com/</dc:creator>
  <cp:keywords/>
  <dc:description>https://www.invoicingtemplate.com/excel-shipping-invoice-truck-background.html</dc:description>
  <cp:lastModifiedBy>liangjun yu</cp:lastModifiedBy>
  <cp:lastPrinted>2016-07-08T18:35:18Z</cp:lastPrinted>
  <dcterms:created xsi:type="dcterms:W3CDTF">2000-07-27T22:24:14Z</dcterms:created>
  <dcterms:modified xsi:type="dcterms:W3CDTF">2024-03-08T11:27:36Z</dcterms:modified>
  <cp:category>Excel Shipping Invoice with Printable Truck Background Image, Shipping Invoice with Printable Truck Background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258, Gresham, Oregon, 111523, 105594, 7000561490236187659?+5.61%, 23.3 sq mi, 60.3 km2, 4,786/sq mi, 1,848/km2, 45°30′08″N 122°26′30″W? / ?45.5023°N 122.4416°W? / 45.5023; -122.4416? (Gresham)</vt:lpwstr>
  </property>
</Properties>
</file>