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7\"/>
    </mc:Choice>
  </mc:AlternateContent>
  <xr:revisionPtr revIDLastSave="0" documentId="13_ncr:1_{94CCA416-8C0E-4E77-87DC-668C6E2E19A9}" xr6:coauthVersionLast="47" xr6:coauthVersionMax="47" xr10:uidLastSave="{00000000-0000-0000-0000-000000000000}"/>
  <bookViews>
    <workbookView xWindow="-120" yWindow="-120" windowWidth="29040" windowHeight="15720" tabRatio="765" xr2:uid="{00000000-000D-0000-FFFF-FFFF00000000}"/>
  </bookViews>
  <sheets>
    <sheet name="Invoice" sheetId="1" r:id="rId1"/>
    <sheet name="UniformSoftware.com" sheetId="45" r:id="rId2"/>
  </sheets>
  <definedNames>
    <definedName name="InvoicingTemplateLinkTarget" hidden="1">#REF!</definedName>
    <definedName name="oknBalanceDue">Invoice!$M$46</definedName>
    <definedName name="oknBillOfLoading">Invoice!$L$10</definedName>
    <definedName name="oknCompanyAddress">Invoice!$F$4</definedName>
    <definedName name="oknCompanyCityStateZip">Invoice!$G$5</definedName>
    <definedName name="okncompanyContact">Invoice!$F$5</definedName>
    <definedName name="oknCompanyName">Invoice!$F$3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Invoice!$M$19</definedName>
    <definedName name="oknExR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NetWeight">Invoice!$L$17</definedName>
    <definedName name="oknInvoiceBodyMaxNumber" hidden="1">#REF!</definedName>
    <definedName name="oknInvoiceBodyMinNumber" hidden="1">#REF!</definedName>
    <definedName name="oknInvoiceDate">Invoice!$I$10</definedName>
    <definedName name="oknInvoiceDesc">Invoice!$F$20</definedName>
    <definedName name="oknInvoiceID">Invoice!$G$10</definedName>
    <definedName name="oknLineTotal_1">Invoice!$M$24</definedName>
    <definedName name="oknLineTotal_10">Invoice!$M$33</definedName>
    <definedName name="oknLineTotal_11">Invoice!$M$34</definedName>
    <definedName name="oknLineTotal_12">Invoice!$M$35</definedName>
    <definedName name="oknLineTotal_13">Invoice!$M$36</definedName>
    <definedName name="oknLineTotal_14">Invoice!$M$37</definedName>
    <definedName name="oknLineTotal_15">Invoice!$M$38</definedName>
    <definedName name="oknLineTotal_16">Invoice!$M$39</definedName>
    <definedName name="oknLineTotal_2">Invoice!$M$25</definedName>
    <definedName name="oknLineTotal_3">Invoice!$M$26</definedName>
    <definedName name="oknLineTotal_4">Invoice!$M$27</definedName>
    <definedName name="oknLineTotal_5">Invoice!$M$28</definedName>
    <definedName name="oknLineTotal_6">Invoice!$M$29</definedName>
    <definedName name="oknLineTotal_7">Invoice!$M$30</definedName>
    <definedName name="oknLineTotal_8">Invoice!$M$31</definedName>
    <definedName name="oknLineTotal_9">Invoice!$M$32</definedName>
    <definedName name="oknLineTotalTaxable">Invoice!$D$40</definedName>
    <definedName name="oknNotes">Invoice!$F$44</definedName>
    <definedName name="oknOrderID">Invoice!$F$19</definedName>
    <definedName name="oknPaymentAmount">Invoice!$G$48</definedName>
    <definedName name="oknPaymentCheckNumber">Invoice!$J$48</definedName>
    <definedName name="oknPaymentCreatedDate">Invoice!$F$48</definedName>
    <definedName name="oknPaymentNotes">Invoice!$M$48</definedName>
    <definedName name="oknPaymentPaymentTerm">Invoice!$I$48</definedName>
    <definedName name="oknPayments">Invoice!$M$45</definedName>
    <definedName name="oknPaymentTerm">Invoice!$L$19</definedName>
    <definedName name="oknPaymentTotalApplied">Invoice!$H$48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Invoice!$L$24</definedName>
    <definedName name="oknPrice_10">Invoice!$L$33</definedName>
    <definedName name="oknPrice_11">Invoice!$L$34</definedName>
    <definedName name="oknPrice_12">Invoice!$L$35</definedName>
    <definedName name="oknPrice_13">Invoice!$L$36</definedName>
    <definedName name="oknPrice_14">Invoice!$L$37</definedName>
    <definedName name="oknPrice_15">Invoice!$L$38</definedName>
    <definedName name="oknPrice_16">Invoice!$L$39</definedName>
    <definedName name="oknPrice_2">Invoice!$L$25</definedName>
    <definedName name="oknPrice_3">Invoice!$L$26</definedName>
    <definedName name="oknPrice_4">Invoice!$L$27</definedName>
    <definedName name="oknPrice_5">Invoice!$L$28</definedName>
    <definedName name="oknPrice_6">Invoice!$L$29</definedName>
    <definedName name="oknPrice_7">Invoice!$L$30</definedName>
    <definedName name="oknPrice_8">Invoice!$L$31</definedName>
    <definedName name="oknPrice_9">Invoice!$L$32</definedName>
    <definedName name="oknPrInvoiceID">#REF!</definedName>
    <definedName name="oknPrNotes">#REF!</definedName>
    <definedName name="oknProductID_1">Invoice!$F$24</definedName>
    <definedName name="oknProductID_10">Invoice!$F$33</definedName>
    <definedName name="oknProductID_11">Invoice!$F$34</definedName>
    <definedName name="oknProductID_12">Invoice!$F$35</definedName>
    <definedName name="oknProductID_13">Invoice!$F$36</definedName>
    <definedName name="oknProductID_14">Invoice!$F$37</definedName>
    <definedName name="oknProductID_15">Invoice!$F$38</definedName>
    <definedName name="oknProductID_16">Invoice!$F$39</definedName>
    <definedName name="oknProductID_2">Invoice!$F$25</definedName>
    <definedName name="oknProductID_3">Invoice!$F$26</definedName>
    <definedName name="oknProductID_4">Invoice!$F$27</definedName>
    <definedName name="oknProductID_5">Invoice!$F$28</definedName>
    <definedName name="oknProductID_6">Invoice!$F$29</definedName>
    <definedName name="oknProductID_7">Invoice!$F$30</definedName>
    <definedName name="oknProductID_8">Invoice!$F$31</definedName>
    <definedName name="oknProductID_9">Invoice!$F$32</definedName>
    <definedName name="oknProductName_1">Invoice!$G$24</definedName>
    <definedName name="oknProductName_10">Invoice!$G$33</definedName>
    <definedName name="oknProductName_11">Invoice!$G$34</definedName>
    <definedName name="oknProductName_12">Invoice!$G$35</definedName>
    <definedName name="oknProductName_13">Invoice!$G$36</definedName>
    <definedName name="oknProductName_14">Invoice!$G$37</definedName>
    <definedName name="oknProductName_15">Invoice!$G$38</definedName>
    <definedName name="oknProductName_16">Invoice!$G$39</definedName>
    <definedName name="oknProductName_2">Invoice!$G$25</definedName>
    <definedName name="oknProductName_3">Invoice!$G$26</definedName>
    <definedName name="oknProductName_4">Invoice!$G$27</definedName>
    <definedName name="oknProductName_5">Invoice!$G$28</definedName>
    <definedName name="oknProductName_6">Invoice!$G$29</definedName>
    <definedName name="oknProductName_7">Invoice!$G$30</definedName>
    <definedName name="oknProductName_8">Invoice!$G$31</definedName>
    <definedName name="oknProductName_9">Invoice!$G$32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Invoice!$J$24</definedName>
    <definedName name="oknQuantity_10">Invoice!$J$33</definedName>
    <definedName name="oknQuantity_11">Invoice!$J$34</definedName>
    <definedName name="oknQuantity_12">Invoice!$J$35</definedName>
    <definedName name="oknQuantity_13">Invoice!$J$36</definedName>
    <definedName name="oknQuantity_14">Invoice!$J$37</definedName>
    <definedName name="oknQuantity_15">Invoice!$J$38</definedName>
    <definedName name="oknQuantity_16">Invoice!$J$39</definedName>
    <definedName name="oknQuantity_2">Invoice!$J$25</definedName>
    <definedName name="oknQuantity_3">Invoice!$J$26</definedName>
    <definedName name="oknQuantity_4">Invoice!$J$27</definedName>
    <definedName name="oknQuantity_5">Invoice!$J$28</definedName>
    <definedName name="oknQuantity_6">Invoice!$J$29</definedName>
    <definedName name="oknQuantity_7">Invoice!$J$30</definedName>
    <definedName name="oknQuantity_8">Invoice!$J$31</definedName>
    <definedName name="oknQuantity_9">Invoice!$J$32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Invoice!$G$19</definedName>
    <definedName name="oknSavingInvoiceClearWorksheet" hidden="1">#REF!</definedName>
    <definedName name="oknSavingInvoicePromptForPayment" hidden="1">#REF!</definedName>
    <definedName name="oknShipAddress">Invoice!$L$12</definedName>
    <definedName name="oknShipCityStateZip">Invoice!$L$13</definedName>
    <definedName name="oknShipContact">Invoice!$L$16</definedName>
    <definedName name="oknShipCountry">Invoice!$L$15</definedName>
    <definedName name="oknShipDate">Invoice!$I$19</definedName>
    <definedName name="oknShipName">Invoice!$L$11</definedName>
    <definedName name="oknShippingCost">Invoice!$M$43</definedName>
    <definedName name="oknShipVia">Invoice!$J$19</definedName>
    <definedName name="oknShipZipPostcode">Invoice!$L$14</definedName>
    <definedName name="oknStatus">Invoice!$A$6</definedName>
    <definedName name="oknSubTotal">Invoice!$M$40</definedName>
    <definedName name="oknTax1">Invoice!$M$41</definedName>
    <definedName name="oknTax1Name">Invoice!$K$41</definedName>
    <definedName name="oknTax1Rate">Invoice!$L$41</definedName>
    <definedName name="oknTax1RateDefault">Invoice!$C$13</definedName>
    <definedName name="oknTax2">Invoice!$M$42</definedName>
    <definedName name="oknTax2IsAppliedToTax1">Invoice!$C$11</definedName>
    <definedName name="oknTax2Name">Invoice!$K$42</definedName>
    <definedName name="oknTax2Rate">Invoice!$L$42</definedName>
    <definedName name="oknTax2RateDefault">Invoice!$C$15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Invoice!$C$12</definedName>
    <definedName name="oknTaxType">Invoice!$C$10</definedName>
    <definedName name="oknTotal">Invoice!$M$44</definedName>
    <definedName name="oknWhoAddress">Invoice!$G$12</definedName>
    <definedName name="oknWhoCityStateZip">Invoice!$G$13</definedName>
    <definedName name="oknWhoCountry">Invoice!$G$15</definedName>
    <definedName name="oknWhoEmail">Invoice!$G$17</definedName>
    <definedName name="oknWhoID">Invoice!$G$9</definedName>
    <definedName name="oknWhoName">Invoice!$G$11</definedName>
    <definedName name="oknWhoPhone">Invoice!$G$16</definedName>
    <definedName name="oknWhoZipPostcod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Invoice!$F$3:$M$57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" l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2" i="1"/>
  <c r="D40" i="1" l="1" a="1"/>
  <c r="D40" i="1" s="1"/>
  <c r="M40" i="1"/>
  <c r="M41" i="1" s="1"/>
  <c r="M44" i="1" l="1"/>
  <c r="M46" i="1" s="1"/>
</calcChain>
</file>

<file path=xl/sharedStrings.xml><?xml version="1.0" encoding="utf-8"?>
<sst xmlns="http://schemas.openxmlformats.org/spreadsheetml/2006/main" count="71" uniqueCount="66">
  <si>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</si>
  <si>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</si>
  <si>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</si>
  <si>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</si>
  <si>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</si>
  <si>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</si>
  <si>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</si>
  <si>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</si>
  <si>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</si>
  <si>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</si>
  <si>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</si>
  <si>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</si>
  <si>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</si>
  <si>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</si>
  <si>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</si>
  <si>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Current Database</t>
  </si>
  <si>
    <t>Invoice Status</t>
  </si>
  <si>
    <t>cost</t>
    <phoneticPr fontId="7" type="noConversion"/>
  </si>
  <si>
    <t>Line Total</t>
  </si>
  <si>
    <t>NOTES</t>
    <phoneticPr fontId="7" type="noConversion"/>
  </si>
  <si>
    <t>#</t>
  </si>
  <si>
    <t>APPLIED</t>
  </si>
  <si>
    <t>PAYMENT DETAIL</t>
  </si>
  <si>
    <t>DATE</t>
  </si>
  <si>
    <t>TYPE</t>
  </si>
  <si>
    <t>CHECK/MONEY ORDER#</t>
  </si>
  <si>
    <t>NOTES</t>
  </si>
  <si>
    <t xml:space="preserve">NOTE : </t>
  </si>
  <si>
    <t xml:space="preserve"> </t>
  </si>
  <si>
    <t xml:space="preserve"> Authorised signature.</t>
  </si>
  <si>
    <t xml:space="preserve">Rupees One Thousand Four Hundred Nineteen Only </t>
  </si>
  <si>
    <t>INV1058</t>
  </si>
  <si>
    <t xml:space="preserve"> COMPANY NAME,  PVT LTD</t>
    <phoneticPr fontId="8" type="noConversion"/>
  </si>
  <si>
    <t>Company address, city state zip</t>
    <phoneticPr fontId="8" type="noConversion"/>
  </si>
  <si>
    <t>Company phone, fax, contact info.</t>
    <phoneticPr fontId="8" type="noConversion"/>
  </si>
  <si>
    <t>Name</t>
    <phoneticPr fontId="8" type="noConversion"/>
  </si>
  <si>
    <t>Address</t>
    <phoneticPr fontId="8" type="noConversion"/>
  </si>
  <si>
    <t>City, ST ZIP</t>
    <phoneticPr fontId="8" type="noConversion"/>
  </si>
  <si>
    <t>Country</t>
    <phoneticPr fontId="8" type="noConversion"/>
  </si>
  <si>
    <t>Phone</t>
    <phoneticPr fontId="8" type="noConversion"/>
  </si>
  <si>
    <t>Email</t>
    <phoneticPr fontId="8" type="noConversion"/>
  </si>
  <si>
    <t>Bill of Loading No</t>
    <phoneticPr fontId="8" type="noConversion"/>
  </si>
  <si>
    <t>Destination</t>
    <phoneticPr fontId="8" type="noConversion"/>
  </si>
  <si>
    <t>Cont Type</t>
    <phoneticPr fontId="8" type="noConversion"/>
  </si>
  <si>
    <t>Vessel/ Vyoage</t>
    <phoneticPr fontId="8" type="noConversion"/>
  </si>
  <si>
    <t>Port of Loading</t>
    <phoneticPr fontId="8" type="noConversion"/>
  </si>
  <si>
    <t>No. Of Pkgs.</t>
    <phoneticPr fontId="8" type="noConversion"/>
  </si>
  <si>
    <t>Gross/Net weight</t>
    <phoneticPr fontId="8" type="noConversion"/>
  </si>
  <si>
    <t>Ex. Rate</t>
    <phoneticPr fontId="8" type="noConversion"/>
  </si>
  <si>
    <t>#</t>
    <phoneticPr fontId="8" type="noConversion"/>
  </si>
  <si>
    <t>Notes</t>
    <phoneticPr fontId="8" type="noConversion"/>
  </si>
  <si>
    <t>1 )  Payment information and notes</t>
    <phoneticPr fontId="8" type="noConversion"/>
  </si>
  <si>
    <t>2 ) Payment information and notes</t>
    <phoneticPr fontId="8" type="noConversion"/>
  </si>
  <si>
    <t>3 ) Payment information and notes</t>
    <phoneticPr fontId="8" type="noConversion"/>
  </si>
  <si>
    <t>UPS</t>
  </si>
  <si>
    <t>Net 60</t>
  </si>
  <si>
    <t>Sales1</t>
  </si>
  <si>
    <t xml:space="preserve">Invoice No. </t>
    <phoneticPr fontId="8" type="noConversion"/>
  </si>
  <si>
    <t>Date</t>
    <phoneticPr fontId="8" type="noConversion"/>
  </si>
  <si>
    <t>SHIPPING INVOICE</t>
  </si>
  <si>
    <t>c5087</t>
  </si>
  <si>
    <t>Pending</t>
  </si>
  <si>
    <t>TAX</t>
  </si>
  <si>
    <t>tax system</t>
  </si>
  <si>
    <t>Shipping Invoice with Printable Truck Background - 258, Gresham, Oregon, 111523, 105594, 7000561490236187659?+5.61%, 23.3 sq mi, 60.3 km2, 4,786/sq mi, 1,848/km2, 45°30′08″N 122°26′30″W? / ?45.5023°N 122.4416°W? / 45.5023; -122.4416? (Gresham)</t>
  </si>
  <si>
    <t>Excel Shipping Invoice with Printable Truck Background Imagec5087 - 258, Gresham, Oregon, 111523, 105594, 7000561490236187659?+5.61%, 23.3 sq mi, 60.3 km2, 4,786/sq mi, 1,848/km2, 45°30′08″N 122°26′30″W? / ?45.5023°N 122.4416°W? / 45.5023; -122.4416? (Gresham)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</si>
</sst>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@\ \ "/>
    <numFmt numFmtId="165" formatCode="General_)"/>
    <numFmt numFmtId="166" formatCode="[$-409]d/mmm/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0.000%"/>
    <numFmt numFmtId="171" formatCode="0.00000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b/>
      <sz val="20"/>
      <color indexed="8"/>
      <name val="Bookman Old Style"/>
      <family val="1"/>
    </font>
    <font>
      <sz val="12"/>
      <color indexed="63"/>
      <name val="Bookman Old Style"/>
      <family val="1"/>
    </font>
    <font>
      <sz val="10"/>
      <color indexed="9"/>
      <name val="Bookman Old Style"/>
      <family val="1"/>
    </font>
    <font>
      <sz val="20"/>
      <name val="Bookman Old Style"/>
      <family val="1"/>
    </font>
    <font>
      <sz val="22"/>
      <name val="Bookman Old Style"/>
      <family val="1"/>
    </font>
    <font>
      <sz val="8"/>
      <color indexed="9"/>
      <name val="Bookman Old Style"/>
      <family val="1"/>
    </font>
    <font>
      <i/>
      <sz val="10"/>
      <name val="Bookman Old Style"/>
      <family val="1"/>
    </font>
    <font>
      <b/>
      <i/>
      <sz val="10"/>
      <name val="Bookman Old Style"/>
      <family val="1"/>
    </font>
    <font>
      <u/>
      <sz val="10"/>
      <name val="Bookman Old Style"/>
      <family val="1"/>
    </font>
    <font>
      <u/>
      <sz val="10"/>
      <color indexed="8"/>
      <name val="Bookman Old Style"/>
      <family val="1"/>
    </font>
    <font>
      <b/>
      <sz val="10"/>
      <color indexed="8"/>
      <name val="Bookman Old Style"/>
      <family val="1"/>
    </font>
    <font>
      <sz val="10"/>
      <color indexed="8"/>
      <name val="Bookman Old Style"/>
      <family val="1"/>
    </font>
    <font>
      <b/>
      <sz val="10"/>
      <color theme="0"/>
      <name val="Arial"/>
      <family val="2"/>
    </font>
    <font>
      <u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u/>
      <sz val="10"/>
      <color theme="0"/>
      <name val="Arial"/>
      <family val="2"/>
    </font>
    <font>
      <u/>
      <sz val="10"/>
      <color theme="0"/>
      <name val="Bookman Old Style"/>
      <family val="1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</borders>
  <cellStyleXfs count="5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5" borderId="1" applyNumberFormat="0" applyAlignment="0" applyProtection="0"/>
    <xf numFmtId="0" fontId="13" fillId="15" borderId="2" applyNumberFormat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7" borderId="0" applyNumberFormat="0" applyBorder="0" applyAlignment="0" applyProtection="0"/>
    <xf numFmtId="0" fontId="6" fillId="4" borderId="7" applyNumberFormat="0" applyFont="0" applyAlignment="0" applyProtection="0"/>
    <xf numFmtId="0" fontId="22" fillId="5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27" fillId="0" borderId="0" xfId="0" applyFont="1" applyProtection="1">
      <protection locked="0" hidden="1"/>
    </xf>
    <xf numFmtId="0" fontId="27" fillId="0" borderId="0" xfId="0" applyFont="1"/>
    <xf numFmtId="0" fontId="30" fillId="0" borderId="0" xfId="0" applyFont="1" applyAlignment="1">
      <alignment horizontal="right" indent="1"/>
    </xf>
    <xf numFmtId="49" fontId="33" fillId="0" borderId="0" xfId="0" applyNumberFormat="1" applyFont="1" applyAlignment="1" applyProtection="1">
      <alignment horizontal="left"/>
      <protection locked="0"/>
    </xf>
    <xf numFmtId="0" fontId="27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6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vertical="center"/>
      <protection locked="0" hidden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4" fontId="27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right" vertical="center"/>
    </xf>
    <xf numFmtId="43" fontId="27" fillId="0" borderId="12" xfId="0" applyNumberFormat="1" applyFont="1" applyBorder="1" applyAlignment="1" applyProtection="1">
      <alignment horizontal="right" vertical="center"/>
      <protection hidden="1"/>
    </xf>
    <xf numFmtId="0" fontId="39" fillId="0" borderId="0" xfId="0" applyFont="1" applyAlignment="1">
      <alignment horizontal="left" vertical="center"/>
    </xf>
    <xf numFmtId="10" fontId="27" fillId="0" borderId="0" xfId="0" applyNumberFormat="1" applyFont="1" applyAlignment="1" applyProtection="1">
      <alignment horizontal="right" vertical="center" indent="1"/>
      <protection locked="0"/>
    </xf>
    <xf numFmtId="170" fontId="27" fillId="0" borderId="0" xfId="0" applyNumberFormat="1" applyFont="1" applyAlignment="1" applyProtection="1">
      <alignment horizontal="right" vertical="center" indent="1"/>
      <protection locked="0"/>
    </xf>
    <xf numFmtId="43" fontId="27" fillId="0" borderId="12" xfId="0" applyNumberFormat="1" applyFont="1" applyBorder="1" applyAlignment="1" applyProtection="1">
      <alignment horizontal="right" vertical="center"/>
      <protection locked="0"/>
    </xf>
    <xf numFmtId="164" fontId="30" fillId="0" borderId="0" xfId="0" applyNumberFormat="1" applyFont="1" applyAlignment="1">
      <alignment horizontal="right" vertical="center"/>
    </xf>
    <xf numFmtId="43" fontId="27" fillId="0" borderId="13" xfId="0" applyNumberFormat="1" applyFont="1" applyBorder="1" applyAlignment="1" applyProtection="1">
      <alignment horizontal="right" vertical="center"/>
      <protection hidden="1"/>
    </xf>
    <xf numFmtId="43" fontId="27" fillId="0" borderId="13" xfId="0" applyNumberFormat="1" applyFont="1" applyBorder="1" applyAlignment="1" applyProtection="1">
      <alignment horizontal="right"/>
      <protection locked="0"/>
    </xf>
    <xf numFmtId="43" fontId="27" fillId="0" borderId="13" xfId="0" applyNumberFormat="1" applyFont="1" applyBorder="1" applyAlignment="1" applyProtection="1">
      <alignment horizontal="right"/>
      <protection hidden="1"/>
    </xf>
    <xf numFmtId="0" fontId="30" fillId="0" borderId="0" xfId="0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30" fillId="0" borderId="23" xfId="0" applyFont="1" applyBorder="1"/>
    <xf numFmtId="0" fontId="27" fillId="0" borderId="23" xfId="0" applyFont="1" applyBorder="1" applyProtection="1">
      <protection locked="0"/>
    </xf>
    <xf numFmtId="0" fontId="27" fillId="0" borderId="23" xfId="0" applyFont="1" applyBorder="1"/>
    <xf numFmtId="14" fontId="27" fillId="0" borderId="23" xfId="0" applyNumberFormat="1" applyFont="1" applyBorder="1" applyProtection="1">
      <protection locked="0"/>
    </xf>
    <xf numFmtId="0" fontId="37" fillId="0" borderId="23" xfId="0" applyFont="1" applyBorder="1"/>
    <xf numFmtId="0" fontId="30" fillId="0" borderId="23" xfId="0" applyFont="1" applyBorder="1" applyAlignment="1">
      <alignment horizontal="center" vertical="center"/>
    </xf>
    <xf numFmtId="0" fontId="30" fillId="0" borderId="23" xfId="0" applyFont="1" applyBorder="1" applyAlignment="1" applyProtection="1">
      <alignment horizontal="left" vertical="center"/>
      <protection locked="0"/>
    </xf>
    <xf numFmtId="14" fontId="27" fillId="0" borderId="23" xfId="0" applyNumberFormat="1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49" fontId="27" fillId="0" borderId="25" xfId="0" applyNumberFormat="1" applyFont="1" applyBorder="1" applyAlignment="1" applyProtection="1">
      <alignment horizontal="left" vertical="center"/>
      <protection locked="0"/>
    </xf>
    <xf numFmtId="167" fontId="27" fillId="0" borderId="25" xfId="0" applyNumberFormat="1" applyFont="1" applyBorder="1" applyAlignment="1" applyProtection="1">
      <alignment horizontal="right" vertical="center" indent="1"/>
      <protection locked="0"/>
    </xf>
    <xf numFmtId="168" fontId="27" fillId="0" borderId="25" xfId="0" applyNumberFormat="1" applyFont="1" applyBorder="1" applyAlignment="1" applyProtection="1">
      <alignment horizontal="left" vertical="center"/>
      <protection hidden="1"/>
    </xf>
    <xf numFmtId="49" fontId="27" fillId="0" borderId="26" xfId="0" applyNumberFormat="1" applyFont="1" applyBorder="1" applyAlignment="1" applyProtection="1">
      <alignment horizontal="left" vertical="center"/>
      <protection locked="0"/>
    </xf>
    <xf numFmtId="167" fontId="27" fillId="0" borderId="26" xfId="0" applyNumberFormat="1" applyFont="1" applyBorder="1" applyAlignment="1" applyProtection="1">
      <alignment horizontal="right" vertical="center" indent="1"/>
      <protection locked="0"/>
    </xf>
    <xf numFmtId="168" fontId="27" fillId="0" borderId="26" xfId="0" applyNumberFormat="1" applyFont="1" applyBorder="1" applyAlignment="1" applyProtection="1">
      <alignment horizontal="left" vertical="center"/>
      <protection hidden="1"/>
    </xf>
    <xf numFmtId="0" fontId="30" fillId="0" borderId="24" xfId="0" applyFont="1" applyBorder="1" applyAlignment="1">
      <alignment horizontal="center" vertical="center"/>
    </xf>
    <xf numFmtId="0" fontId="37" fillId="0" borderId="23" xfId="0" applyFont="1" applyBorder="1" applyAlignment="1">
      <alignment horizontal="left"/>
    </xf>
    <xf numFmtId="0" fontId="43" fillId="0" borderId="0" xfId="0" applyFont="1" applyAlignment="1">
      <alignment vertical="center" wrapText="1"/>
    </xf>
    <xf numFmtId="164" fontId="44" fillId="0" borderId="0" xfId="35" applyNumberFormat="1" applyFont="1" applyFill="1" applyAlignment="1" applyProtection="1">
      <alignment vertical="center"/>
      <protection locked="0"/>
    </xf>
    <xf numFmtId="0" fontId="44" fillId="0" borderId="0" xfId="35" applyNumberFormat="1" applyFont="1" applyFill="1" applyAlignment="1" applyProtection="1">
      <alignment vertical="center"/>
      <protection locked="0"/>
    </xf>
    <xf numFmtId="171" fontId="44" fillId="0" borderId="0" xfId="35" applyNumberFormat="1" applyFont="1" applyFill="1" applyAlignment="1" applyProtection="1">
      <alignment vertical="center"/>
      <protection locked="0"/>
    </xf>
    <xf numFmtId="171" fontId="7" fillId="0" borderId="0" xfId="0" applyNumberFormat="1" applyFont="1" applyAlignment="1" applyProtection="1">
      <alignment vertical="center" wrapText="1"/>
      <protection locked="0"/>
    </xf>
    <xf numFmtId="43" fontId="28" fillId="0" borderId="10" xfId="0" applyNumberFormat="1" applyFont="1" applyBorder="1" applyAlignment="1" applyProtection="1">
      <alignment horizontal="center" vertical="center"/>
      <protection locked="0"/>
    </xf>
    <xf numFmtId="169" fontId="28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13" xfId="0" applyFont="1" applyBorder="1" applyAlignment="1" applyProtection="1">
      <alignment horizontal="centerContinuous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23" xfId="0" applyFont="1" applyBorder="1" applyAlignment="1" applyProtection="1">
      <alignment horizontal="left" vertical="center"/>
      <protection locked="0"/>
    </xf>
    <xf numFmtId="0" fontId="28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left" vertical="top" wrapText="1"/>
    </xf>
    <xf numFmtId="0" fontId="27" fillId="18" borderId="0" xfId="0" applyFont="1" applyFill="1"/>
    <xf numFmtId="0" fontId="26" fillId="18" borderId="0" xfId="35" applyFill="1" applyAlignment="1" applyProtection="1"/>
    <xf numFmtId="0" fontId="47" fillId="19" borderId="0" xfId="0" applyFont="1" applyFill="1"/>
    <xf numFmtId="164" fontId="49" fillId="19" borderId="0" xfId="35" applyNumberFormat="1" applyFont="1" applyFill="1" applyAlignment="1" applyProtection="1">
      <alignment vertical="center"/>
      <protection locked="0"/>
    </xf>
    <xf numFmtId="0" fontId="50" fillId="19" borderId="0" xfId="35" applyFont="1" applyFill="1" applyAlignment="1" applyProtection="1">
      <alignment wrapText="1"/>
    </xf>
    <xf numFmtId="0" fontId="47" fillId="19" borderId="0" xfId="0" applyFont="1" applyFill="1" applyAlignment="1">
      <alignment vertical="center"/>
    </xf>
    <xf numFmtId="0" fontId="48" fillId="19" borderId="0" xfId="0" applyFont="1" applyFill="1" applyAlignment="1">
      <alignment horizontal="center" vertical="center"/>
    </xf>
    <xf numFmtId="0" fontId="49" fillId="19" borderId="0" xfId="35" applyFont="1" applyFill="1" applyAlignment="1" applyProtection="1"/>
    <xf numFmtId="0" fontId="1" fillId="0" borderId="0" xfId="50"/>
    <xf numFmtId="0" fontId="38" fillId="0" borderId="23" xfId="0" applyFont="1" applyBorder="1" applyAlignment="1">
      <alignment horizontal="left" vertical="center"/>
    </xf>
    <xf numFmtId="14" fontId="37" fillId="0" borderId="23" xfId="0" applyNumberFormat="1" applyFont="1" applyBorder="1" applyAlignment="1" applyProtection="1">
      <alignment horizontal="left" vertical="center"/>
      <protection locked="0"/>
    </xf>
    <xf numFmtId="0" fontId="30" fillId="0" borderId="24" xfId="0" applyFont="1" applyBorder="1" applyAlignment="1">
      <alignment horizontal="center" vertical="center"/>
    </xf>
    <xf numFmtId="0" fontId="27" fillId="0" borderId="23" xfId="0" applyFont="1" applyBorder="1" applyProtection="1">
      <protection locked="0"/>
    </xf>
    <xf numFmtId="0" fontId="37" fillId="0" borderId="23" xfId="0" applyFont="1" applyBorder="1" applyAlignment="1">
      <alignment horizontal="left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 vertical="center"/>
      <protection locked="0"/>
    </xf>
    <xf numFmtId="0" fontId="28" fillId="0" borderId="11" xfId="0" applyFont="1" applyBorder="1" applyAlignment="1" applyProtection="1">
      <alignment horizontal="center" vertical="center"/>
      <protection locked="0"/>
    </xf>
    <xf numFmtId="0" fontId="27" fillId="0" borderId="25" xfId="0" applyFont="1" applyBorder="1" applyAlignment="1" applyProtection="1">
      <alignment horizontal="left" vertical="center"/>
      <protection locked="0"/>
    </xf>
    <xf numFmtId="165" fontId="27" fillId="0" borderId="25" xfId="0" applyNumberFormat="1" applyFont="1" applyBorder="1" applyAlignment="1" applyProtection="1">
      <alignment horizontal="right" vertical="center" indent="1"/>
      <protection locked="0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27" fillId="0" borderId="17" xfId="0" applyFont="1" applyBorder="1" applyAlignment="1" applyProtection="1">
      <alignment horizontal="left" vertical="top" wrapText="1"/>
      <protection locked="0"/>
    </xf>
    <xf numFmtId="0" fontId="27" fillId="0" borderId="18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19" xfId="0" applyFont="1" applyBorder="1" applyAlignment="1" applyProtection="1">
      <alignment horizontal="left" vertical="top" wrapText="1"/>
      <protection locked="0"/>
    </xf>
    <xf numFmtId="0" fontId="27" fillId="0" borderId="20" xfId="0" applyFont="1" applyBorder="1" applyAlignment="1" applyProtection="1">
      <alignment horizontal="left" vertical="top" wrapText="1"/>
      <protection locked="0"/>
    </xf>
    <xf numFmtId="0" fontId="27" fillId="0" borderId="21" xfId="0" applyFont="1" applyBorder="1" applyAlignment="1" applyProtection="1">
      <alignment horizontal="left" vertical="top" wrapText="1"/>
      <protection locked="0"/>
    </xf>
    <xf numFmtId="0" fontId="27" fillId="0" borderId="22" xfId="0" applyFont="1" applyBorder="1" applyAlignment="1" applyProtection="1">
      <alignment horizontal="left" vertical="top" wrapText="1"/>
      <protection locked="0"/>
    </xf>
    <xf numFmtId="165" fontId="27" fillId="0" borderId="26" xfId="0" applyNumberFormat="1" applyFont="1" applyBorder="1" applyAlignment="1" applyProtection="1">
      <alignment horizontal="right" vertical="center" indent="1"/>
      <protection locked="0"/>
    </xf>
    <xf numFmtId="0" fontId="27" fillId="0" borderId="26" xfId="0" applyFont="1" applyBorder="1" applyAlignment="1" applyProtection="1">
      <alignment horizontal="left" vertical="center"/>
      <protection locked="0"/>
    </xf>
    <xf numFmtId="0" fontId="48" fillId="19" borderId="0" xfId="0" applyFont="1" applyFill="1" applyAlignment="1">
      <alignment horizontal="center"/>
    </xf>
    <xf numFmtId="0" fontId="47" fillId="16" borderId="0" xfId="0" applyFont="1" applyFill="1" applyAlignment="1" applyProtection="1">
      <alignment horizontal="center"/>
      <protection locked="0"/>
    </xf>
    <xf numFmtId="0" fontId="34" fillId="0" borderId="0" xfId="0" applyFont="1" applyAlignment="1">
      <alignment horizontal="center"/>
    </xf>
    <xf numFmtId="0" fontId="43" fillId="19" borderId="0" xfId="0" applyFont="1" applyFill="1" applyAlignment="1">
      <alignment horizontal="center" vertical="center" wrapText="1"/>
    </xf>
    <xf numFmtId="0" fontId="27" fillId="0" borderId="23" xfId="0" applyFont="1" applyBorder="1" applyAlignment="1" applyProtection="1">
      <alignment horizontal="left"/>
      <protection locked="0"/>
    </xf>
    <xf numFmtId="10" fontId="50" fillId="19" borderId="0" xfId="35" applyNumberFormat="1" applyFont="1" applyFill="1" applyBorder="1" applyAlignment="1" applyProtection="1">
      <alignment horizontal="left" vertical="top" wrapText="1"/>
    </xf>
    <xf numFmtId="0" fontId="27" fillId="0" borderId="23" xfId="0" applyFont="1" applyBorder="1" applyAlignment="1" applyProtection="1">
      <alignment horizontal="left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0" fontId="30" fillId="0" borderId="23" xfId="0" applyFont="1" applyBorder="1" applyAlignment="1">
      <alignment horizontal="center" vertical="center"/>
    </xf>
    <xf numFmtId="0" fontId="27" fillId="17" borderId="0" xfId="0" applyFont="1" applyFill="1" applyAlignment="1">
      <alignment horizontal="center"/>
    </xf>
    <xf numFmtId="0" fontId="27" fillId="0" borderId="23" xfId="0" applyFont="1" applyBorder="1" applyAlignment="1" applyProtection="1">
      <alignment horizontal="left" vertical="top" wrapText="1"/>
      <protection locked="0"/>
    </xf>
    <xf numFmtId="0" fontId="31" fillId="0" borderId="0" xfId="0" applyFont="1" applyAlignment="1">
      <alignment horizontal="center"/>
    </xf>
    <xf numFmtId="0" fontId="32" fillId="0" borderId="0" xfId="28" applyFont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Hyperlink 2" xfId="46" xr:uid="{00000000-0005-0000-0000-000023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2365E859-64AF-4DB3-91C9-5C7BF1A39FAD}"/>
    <cellStyle name="Normal 7" xfId="50" xr:uid="{7383072C-FCBE-4998-B849-7303289727C2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excel-shipping-invoice-truck-backgroun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excel-shipping-invoice-truck-backgroun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57151</xdr:rowOff>
    </xdr:from>
    <xdr:to>
      <xdr:col>12</xdr:col>
      <xdr:colOff>838200</xdr:colOff>
      <xdr:row>6</xdr:row>
      <xdr:rowOff>66165</xdr:rowOff>
    </xdr:to>
    <xdr:sp macro="" textlink="">
      <xdr:nvSpPr>
        <xdr:cNvPr id="1312" name="oknWidget_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>
          <a:off x="1676400" y="1771651"/>
          <a:ext cx="6381750" cy="9014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</xdr:colOff>
      <xdr:row>0</xdr:row>
      <xdr:rowOff>142875</xdr:rowOff>
    </xdr:from>
    <xdr:to>
      <xdr:col>1</xdr:col>
      <xdr:colOff>514350</xdr:colOff>
      <xdr:row>0</xdr:row>
      <xdr:rowOff>285750</xdr:rowOff>
    </xdr:to>
    <xdr:sp macro="" textlink="">
      <xdr:nvSpPr>
        <xdr:cNvPr id="1296" name="office-kit.com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675" y="142875"/>
          <a:ext cx="1104900" cy="142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n-US" sz="8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22</xdr:col>
      <xdr:colOff>553160</xdr:colOff>
      <xdr:row>15</xdr:row>
      <xdr:rowOff>9887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366768-3005-45B4-8326-B5DFEABA2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771525"/>
          <a:ext cx="5087060" cy="2591162"/>
        </a:xfrm>
        <a:prstGeom prst="rect">
          <a:avLst/>
        </a:prstGeom>
      </xdr:spPr>
    </xdr:pic>
    <xdr:clientData/>
  </xdr:twoCellAnchor>
  <xdr:twoCellAnchor>
    <xdr:from>
      <xdr:col>14</xdr:col>
      <xdr:colOff>60325</xdr:colOff>
      <xdr:row>2</xdr:row>
      <xdr:rowOff>127000</xdr:rowOff>
    </xdr:from>
    <xdr:to>
      <xdr:col>20</xdr:col>
      <xdr:colOff>555625</xdr:colOff>
      <xdr:row>11</xdr:row>
      <xdr:rowOff>206375</xdr:rowOff>
    </xdr:to>
    <xdr:sp macro="" textlink="">
      <xdr:nvSpPr>
        <xdr:cNvPr id="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3ECD7FD-C946-5A67-AC59-8229C8288180}"/>
            </a:ext>
          </a:extLst>
        </xdr:cNvPr>
        <xdr:cNvSpPr txBox="1"/>
      </xdr:nvSpPr>
      <xdr:spPr>
        <a:xfrm>
          <a:off x="82137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2</xdr:row>
      <xdr:rowOff>244475</xdr:rowOff>
    </xdr:from>
    <xdr:to>
      <xdr:col>6</xdr:col>
      <xdr:colOff>473075</xdr:colOff>
      <xdr:row>5</xdr:row>
      <xdr:rowOff>152400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4A65009-04FD-7F24-5764-EC0ACFA521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1016000"/>
          <a:ext cx="1320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2548E-BBC0-425B-9DE9-D405C390E0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89DE2C2-C4FD-4283-81D4-DBA4CDF377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ED046F-DA66-4573-B166-3E6050A113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FC8146A-7961-40AB-B4A6-BD0915A1A0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4408020-D355-4354-8CD6-37124ED69E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1CFCA4B-9AFA-4107-9F7F-B55ABB56EF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662575A-D115-4537-81E2-9118BBEF2C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DABBBD1-8ECB-4140-A614-869E329CC01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6A74D80-71E9-E3AC-5075-5FFE4499F9E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38A9F5A-8D9B-2B06-0C12-04199E4E914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9088E9A-296F-A89E-432E-D94A94485D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excel-shipping-invoice-truck-background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excel-shipping-invoice-truck-background.html" TargetMode="External"/><Relationship Id="rId1" Type="http://schemas.openxmlformats.org/officeDocument/2006/relationships/hyperlink" Target="http://www.invoicingtemplate.com/excel-shipping-invoice-truck-background.html" TargetMode="External"/><Relationship Id="rId6" Type="http://schemas.openxmlformats.org/officeDocument/2006/relationships/hyperlink" Target="http://www.invoicingtemplate.com/excel-shipping-invoice-truck-background.html" TargetMode="External"/><Relationship Id="rId5" Type="http://schemas.openxmlformats.org/officeDocument/2006/relationships/hyperlink" Target="http://www.invoicingtemplate.com/excel-shipping-invoice-truck-background.html" TargetMode="External"/><Relationship Id="rId4" Type="http://schemas.openxmlformats.org/officeDocument/2006/relationships/hyperlink" Target="http://www.invoicingtemplate.com/excel-shipping-invoice-truck-background.html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78"/>
  <sheetViews>
    <sheetView showGridLines="0" showRowColHeaders="0" showZeros="0" tabSelected="1" showOutlineSymbols="0" zoomScaleNormal="100" workbookViewId="0">
      <selection activeCell="G12" sqref="G12:I12"/>
    </sheetView>
  </sheetViews>
  <sheetFormatPr defaultRowHeight="15" x14ac:dyDescent="0.3"/>
  <cols>
    <col min="1" max="1" width="14.42578125" style="65" customWidth="1"/>
    <col min="2" max="2" width="9.42578125" style="65" customWidth="1"/>
    <col min="3" max="3" width="10.140625" style="1" hidden="1" customWidth="1"/>
    <col min="4" max="4" width="12.85546875" style="1" hidden="1" customWidth="1"/>
    <col min="5" max="5" width="1.28515625" style="2" customWidth="1"/>
    <col min="6" max="6" width="12.7109375" style="2" customWidth="1"/>
    <col min="7" max="7" width="14.42578125" style="2" customWidth="1"/>
    <col min="8" max="8" width="9.42578125" style="2" customWidth="1"/>
    <col min="9" max="9" width="18.7109375" style="2" customWidth="1"/>
    <col min="10" max="10" width="7.7109375" style="2" customWidth="1"/>
    <col min="11" max="11" width="9.140625" style="2" customWidth="1"/>
    <col min="12" max="12" width="11" style="2" customWidth="1"/>
    <col min="13" max="13" width="13" style="2" customWidth="1"/>
    <col min="14" max="14" width="1" style="2" customWidth="1"/>
    <col min="15" max="15" width="5" style="2" customWidth="1"/>
    <col min="16" max="16" width="10" style="2" customWidth="1"/>
    <col min="17" max="17" width="7.28515625" style="2" customWidth="1"/>
    <col min="18" max="22" width="9.140625" style="2"/>
    <col min="23" max="33" width="8.85546875" style="2" customWidth="1"/>
    <col min="34" max="16384" width="9.140625" style="2"/>
  </cols>
  <sheetData>
    <row r="1" spans="1:978" s="63" customFormat="1" ht="57" customHeight="1" x14ac:dyDescent="0.3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JS1" s="64" t="s">
        <v>65</v>
      </c>
      <c r="AKF1" s="64" t="s">
        <v>65</v>
      </c>
      <c r="AKP1" s="64" t="s">
        <v>65</v>
      </c>
    </row>
    <row r="2" spans="1:978" ht="3.75" customHeight="1" x14ac:dyDescent="0.3">
      <c r="N2" s="59"/>
    </row>
    <row r="3" spans="1:978" ht="26.25" x14ac:dyDescent="0.4">
      <c r="A3" s="93" t="s">
        <v>15</v>
      </c>
      <c r="B3" s="93"/>
      <c r="F3" s="104" t="s">
        <v>32</v>
      </c>
      <c r="G3" s="104"/>
      <c r="H3" s="104"/>
      <c r="I3" s="104"/>
      <c r="J3" s="104"/>
      <c r="K3" s="104"/>
      <c r="L3" s="104"/>
      <c r="M3" s="104"/>
      <c r="N3" s="60"/>
      <c r="O3"/>
      <c r="P3"/>
      <c r="Q3"/>
      <c r="R3"/>
      <c r="S3"/>
      <c r="T3"/>
    </row>
    <row r="4" spans="1:978" ht="16.5" x14ac:dyDescent="0.3">
      <c r="A4" s="94" t="s">
        <v>60</v>
      </c>
      <c r="B4" s="94"/>
      <c r="F4" s="105" t="s">
        <v>33</v>
      </c>
      <c r="G4" s="105"/>
      <c r="H4" s="105"/>
      <c r="I4" s="105"/>
      <c r="J4" s="105"/>
      <c r="K4" s="105"/>
      <c r="L4" s="105"/>
      <c r="M4" s="105"/>
      <c r="N4" s="60"/>
      <c r="O4"/>
      <c r="P4"/>
      <c r="Q4"/>
      <c r="R4"/>
      <c r="S4"/>
      <c r="T4"/>
    </row>
    <row r="5" spans="1:978" ht="16.5" x14ac:dyDescent="0.3">
      <c r="A5" s="93" t="s">
        <v>16</v>
      </c>
      <c r="B5" s="93"/>
      <c r="F5" s="105" t="s">
        <v>34</v>
      </c>
      <c r="G5" s="105"/>
      <c r="H5" s="105"/>
      <c r="I5" s="105"/>
      <c r="J5" s="105"/>
      <c r="K5" s="105"/>
      <c r="L5" s="105"/>
      <c r="M5" s="105"/>
      <c r="N5" s="60"/>
      <c r="O5"/>
      <c r="P5"/>
      <c r="Q5"/>
      <c r="R5"/>
      <c r="S5"/>
      <c r="T5"/>
      <c r="AM5" s="2" t="s">
        <v>30</v>
      </c>
    </row>
    <row r="6" spans="1:978" x14ac:dyDescent="0.3">
      <c r="A6" s="94" t="s">
        <v>61</v>
      </c>
      <c r="B6" s="94"/>
      <c r="L6" s="3"/>
      <c r="M6" s="4" t="s">
        <v>31</v>
      </c>
      <c r="N6" s="60"/>
      <c r="O6"/>
      <c r="P6"/>
      <c r="Q6"/>
      <c r="R6"/>
      <c r="S6"/>
      <c r="T6"/>
    </row>
    <row r="7" spans="1:978" ht="21" customHeight="1" x14ac:dyDescent="0.3">
      <c r="L7" s="6"/>
      <c r="M7" s="5"/>
      <c r="N7" s="60"/>
      <c r="O7"/>
      <c r="P7"/>
      <c r="Q7"/>
      <c r="R7"/>
      <c r="S7"/>
      <c r="T7"/>
    </row>
    <row r="8" spans="1:978" ht="21.75" customHeight="1" x14ac:dyDescent="0.35">
      <c r="A8" s="96"/>
      <c r="B8" s="96"/>
      <c r="C8" t="s">
        <v>63</v>
      </c>
      <c r="D8"/>
      <c r="E8"/>
      <c r="F8" s="95" t="s">
        <v>59</v>
      </c>
      <c r="G8" s="95"/>
      <c r="H8" s="95"/>
      <c r="I8" s="95"/>
      <c r="J8" s="95"/>
      <c r="K8" s="95"/>
      <c r="L8" s="95"/>
      <c r="M8" s="95"/>
      <c r="N8" s="60"/>
      <c r="O8"/>
      <c r="P8"/>
      <c r="Q8"/>
      <c r="R8"/>
      <c r="S8"/>
      <c r="T8"/>
    </row>
    <row r="9" spans="1:978" ht="3.75" customHeight="1" x14ac:dyDescent="0.4">
      <c r="A9" s="96"/>
      <c r="B9" s="96"/>
      <c r="C9" s="49"/>
      <c r="D9"/>
      <c r="E9"/>
      <c r="F9" s="7"/>
      <c r="G9" s="8"/>
      <c r="H9" s="7"/>
      <c r="I9" s="7"/>
      <c r="J9" s="7"/>
      <c r="K9" s="7"/>
      <c r="L9" s="7"/>
      <c r="M9" s="7"/>
      <c r="N9" s="10"/>
      <c r="O9"/>
      <c r="P9"/>
      <c r="Q9"/>
      <c r="R9"/>
      <c r="S9"/>
      <c r="T9"/>
    </row>
    <row r="10" spans="1:978" ht="16.5" customHeight="1" x14ac:dyDescent="0.3">
      <c r="A10" s="96"/>
      <c r="B10" s="96"/>
      <c r="C10" s="53">
        <v>1</v>
      </c>
      <c r="E10"/>
      <c r="F10" s="32" t="s">
        <v>57</v>
      </c>
      <c r="G10" s="33"/>
      <c r="H10" s="34" t="s">
        <v>58</v>
      </c>
      <c r="I10" s="35">
        <v>42560</v>
      </c>
      <c r="J10" s="76" t="s">
        <v>41</v>
      </c>
      <c r="K10" s="76"/>
      <c r="L10" s="97"/>
      <c r="M10" s="97"/>
      <c r="N10" s="59"/>
      <c r="O10"/>
      <c r="P10"/>
      <c r="Q10"/>
      <c r="R10"/>
      <c r="S10"/>
      <c r="T10"/>
    </row>
    <row r="11" spans="1:978" ht="16.5" customHeight="1" x14ac:dyDescent="0.3">
      <c r="A11" s="96"/>
      <c r="B11" s="96"/>
      <c r="C11" s="53">
        <v>0</v>
      </c>
      <c r="D11"/>
      <c r="E11"/>
      <c r="F11" s="36" t="s">
        <v>35</v>
      </c>
      <c r="G11" s="75"/>
      <c r="H11" s="75"/>
      <c r="I11" s="75"/>
      <c r="J11" s="76" t="s">
        <v>42</v>
      </c>
      <c r="K11" s="76"/>
      <c r="L11" s="97"/>
      <c r="M11" s="97"/>
      <c r="N11" s="61"/>
      <c r="O11"/>
      <c r="P11"/>
      <c r="Q11"/>
      <c r="R11"/>
      <c r="S11"/>
      <c r="T11"/>
    </row>
    <row r="12" spans="1:978" ht="16.5" customHeight="1" x14ac:dyDescent="0.3">
      <c r="A12" s="96"/>
      <c r="B12" s="96"/>
      <c r="C12" s="53">
        <v>0</v>
      </c>
      <c r="D12"/>
      <c r="E12"/>
      <c r="F12" s="36" t="s">
        <v>36</v>
      </c>
      <c r="G12" s="103"/>
      <c r="H12" s="103"/>
      <c r="I12" s="103"/>
      <c r="J12" s="76" t="s">
        <v>43</v>
      </c>
      <c r="K12" s="76"/>
      <c r="L12" s="103"/>
      <c r="M12" s="103"/>
      <c r="N12" s="61"/>
      <c r="O12"/>
      <c r="P12"/>
      <c r="Q12"/>
      <c r="R12"/>
      <c r="S12"/>
      <c r="T12"/>
    </row>
    <row r="13" spans="1:978" ht="16.5" customHeight="1" x14ac:dyDescent="0.3">
      <c r="A13" s="66"/>
      <c r="B13" s="66"/>
      <c r="C13" s="51">
        <v>0.1</v>
      </c>
      <c r="D13"/>
      <c r="E13"/>
      <c r="F13" s="36" t="s">
        <v>37</v>
      </c>
      <c r="G13" s="75"/>
      <c r="H13" s="75"/>
      <c r="I13" s="75"/>
      <c r="J13" s="76" t="s">
        <v>44</v>
      </c>
      <c r="K13" s="76"/>
      <c r="L13" s="97"/>
      <c r="M13" s="97"/>
      <c r="N13" s="61"/>
      <c r="O13"/>
      <c r="P13"/>
      <c r="Q13"/>
      <c r="R13"/>
      <c r="S13"/>
      <c r="T13"/>
    </row>
    <row r="14" spans="1:978" ht="16.5" hidden="1" customHeight="1" x14ac:dyDescent="0.3">
      <c r="A14" s="66"/>
      <c r="B14" s="66"/>
      <c r="C14" s="52"/>
      <c r="D14"/>
      <c r="E14"/>
      <c r="F14" s="36"/>
      <c r="G14" s="75"/>
      <c r="H14" s="75"/>
      <c r="I14" s="75"/>
      <c r="J14" s="48"/>
      <c r="K14" s="48"/>
      <c r="L14" s="97"/>
      <c r="M14" s="97"/>
      <c r="N14" s="61"/>
      <c r="O14"/>
      <c r="P14"/>
      <c r="Q14"/>
      <c r="R14"/>
      <c r="S14"/>
      <c r="T14"/>
    </row>
    <row r="15" spans="1:978" ht="16.5" customHeight="1" x14ac:dyDescent="0.3">
      <c r="A15" s="66"/>
      <c r="B15" s="66"/>
      <c r="C15" s="52">
        <v>0</v>
      </c>
      <c r="D15"/>
      <c r="E15"/>
      <c r="F15" s="36" t="s">
        <v>38</v>
      </c>
      <c r="G15" s="75"/>
      <c r="H15" s="75"/>
      <c r="I15" s="75"/>
      <c r="J15" s="76" t="s">
        <v>45</v>
      </c>
      <c r="K15" s="76"/>
      <c r="L15" s="97"/>
      <c r="M15" s="97"/>
      <c r="N15" s="61"/>
      <c r="O15"/>
      <c r="P15"/>
      <c r="Q15"/>
      <c r="R15"/>
      <c r="S15"/>
      <c r="T15"/>
    </row>
    <row r="16" spans="1:978" ht="16.5" customHeight="1" x14ac:dyDescent="0.3">
      <c r="A16" s="66"/>
      <c r="B16" s="66"/>
      <c r="C16" s="50"/>
      <c r="D16"/>
      <c r="E16"/>
      <c r="F16" s="36" t="s">
        <v>39</v>
      </c>
      <c r="G16" s="75"/>
      <c r="H16" s="75"/>
      <c r="I16" s="75"/>
      <c r="J16" s="76" t="s">
        <v>46</v>
      </c>
      <c r="K16" s="76"/>
      <c r="L16" s="97"/>
      <c r="M16" s="97"/>
      <c r="N16" s="61"/>
      <c r="O16"/>
      <c r="P16"/>
      <c r="Q16"/>
      <c r="R16"/>
      <c r="S16"/>
      <c r="T16"/>
    </row>
    <row r="17" spans="1:20" ht="16.5" customHeight="1" x14ac:dyDescent="0.3">
      <c r="A17" s="67"/>
      <c r="B17" s="67"/>
      <c r="F17" s="36" t="s">
        <v>40</v>
      </c>
      <c r="G17" s="75"/>
      <c r="H17" s="75"/>
      <c r="I17" s="75"/>
      <c r="J17" s="76" t="s">
        <v>47</v>
      </c>
      <c r="K17" s="76"/>
      <c r="L17" s="97"/>
      <c r="M17" s="97"/>
      <c r="N17" s="61"/>
      <c r="O17"/>
      <c r="P17"/>
      <c r="Q17"/>
      <c r="R17"/>
      <c r="S17"/>
      <c r="T17"/>
    </row>
    <row r="18" spans="1:20" s="10" customFormat="1" ht="16.5" hidden="1" customHeight="1" x14ac:dyDescent="0.2">
      <c r="A18" s="68"/>
      <c r="B18" s="68"/>
      <c r="C18" s="9"/>
      <c r="D18" s="9"/>
      <c r="F18" s="37" t="s">
        <v>5</v>
      </c>
      <c r="G18" s="101" t="s">
        <v>4</v>
      </c>
      <c r="H18" s="101"/>
      <c r="I18" s="37" t="s">
        <v>6</v>
      </c>
      <c r="J18" s="72" t="s">
        <v>7</v>
      </c>
      <c r="K18" s="72"/>
      <c r="L18" s="38" t="s">
        <v>10</v>
      </c>
      <c r="M18" s="38" t="s">
        <v>9</v>
      </c>
      <c r="N18" s="61"/>
      <c r="O18"/>
      <c r="P18"/>
      <c r="Q18"/>
      <c r="R18"/>
      <c r="S18"/>
      <c r="T18"/>
    </row>
    <row r="19" spans="1:20" s="10" customFormat="1" ht="16.5" hidden="1" customHeight="1" x14ac:dyDescent="0.2">
      <c r="A19" s="68"/>
      <c r="B19" s="68"/>
      <c r="C19" s="9"/>
      <c r="D19" s="9"/>
      <c r="F19" s="40"/>
      <c r="G19" s="100" t="s">
        <v>56</v>
      </c>
      <c r="H19" s="100"/>
      <c r="I19" s="39">
        <v>42560</v>
      </c>
      <c r="J19" s="73" t="s">
        <v>54</v>
      </c>
      <c r="K19" s="73"/>
      <c r="L19" s="58" t="s">
        <v>55</v>
      </c>
      <c r="M19" s="58"/>
      <c r="N19" s="62"/>
      <c r="O19"/>
      <c r="P19"/>
      <c r="Q19"/>
      <c r="R19"/>
      <c r="S19"/>
      <c r="T19"/>
    </row>
    <row r="20" spans="1:20" s="10" customFormat="1" ht="16.5" customHeight="1" x14ac:dyDescent="0.2">
      <c r="A20" s="98"/>
      <c r="B20" s="98"/>
      <c r="C20" s="9"/>
      <c r="D20" s="9"/>
      <c r="F20" s="100"/>
      <c r="G20" s="100"/>
      <c r="H20" s="100"/>
      <c r="I20" s="100"/>
      <c r="J20" s="73" t="s">
        <v>48</v>
      </c>
      <c r="K20" s="73"/>
      <c r="L20" s="99"/>
      <c r="M20" s="99"/>
      <c r="N20" s="62"/>
      <c r="O20"/>
      <c r="P20"/>
      <c r="Q20"/>
      <c r="R20"/>
      <c r="S20"/>
      <c r="T20"/>
    </row>
    <row r="21" spans="1:20" s="10" customFormat="1" ht="20.100000000000001" customHeight="1" x14ac:dyDescent="0.2">
      <c r="A21" s="98"/>
      <c r="B21" s="98"/>
      <c r="C21" s="9"/>
      <c r="D21" s="9"/>
      <c r="F21" s="11"/>
      <c r="G21" s="11"/>
      <c r="H21" s="11"/>
      <c r="I21" s="12"/>
      <c r="J21" s="12"/>
      <c r="K21" s="12"/>
      <c r="L21" s="11"/>
      <c r="M21" s="11"/>
      <c r="O21"/>
      <c r="P21"/>
      <c r="Q21"/>
      <c r="R21"/>
      <c r="S21"/>
      <c r="T21"/>
    </row>
    <row r="22" spans="1:20" ht="5.25" customHeight="1" x14ac:dyDescent="0.3">
      <c r="O22"/>
      <c r="P22"/>
      <c r="Q22"/>
      <c r="R22"/>
      <c r="S22"/>
      <c r="T22"/>
    </row>
    <row r="23" spans="1:20" s="10" customFormat="1" ht="17.100000000000001" customHeight="1" x14ac:dyDescent="0.2">
      <c r="A23" s="68"/>
      <c r="B23" s="69" t="s">
        <v>20</v>
      </c>
      <c r="C23" s="9" t="s">
        <v>12</v>
      </c>
      <c r="D23" s="9" t="s">
        <v>17</v>
      </c>
      <c r="F23" s="47" t="s">
        <v>49</v>
      </c>
      <c r="G23" s="74" t="s">
        <v>11</v>
      </c>
      <c r="H23" s="74"/>
      <c r="I23" s="74"/>
      <c r="J23" s="74" t="s">
        <v>3</v>
      </c>
      <c r="K23" s="74"/>
      <c r="L23" s="47" t="s">
        <v>2</v>
      </c>
      <c r="M23" s="47" t="s">
        <v>18</v>
      </c>
      <c r="N23" s="26"/>
      <c r="O23"/>
      <c r="P23"/>
      <c r="Q23"/>
      <c r="R23"/>
      <c r="S23"/>
      <c r="T23"/>
    </row>
    <row r="24" spans="1:20" s="10" customFormat="1" ht="17.100000000000001" customHeight="1" x14ac:dyDescent="0.2">
      <c r="A24" s="68"/>
      <c r="B24" s="69">
        <v>1</v>
      </c>
      <c r="C24" s="13" t="b">
        <v>0</v>
      </c>
      <c r="D24" s="13">
        <v>0</v>
      </c>
      <c r="F24" s="41"/>
      <c r="G24" s="80"/>
      <c r="H24" s="80"/>
      <c r="I24" s="80"/>
      <c r="J24" s="81">
        <v>1</v>
      </c>
      <c r="K24" s="81"/>
      <c r="L24" s="42">
        <v>100</v>
      </c>
      <c r="M24" s="43">
        <f>ROUND(oknQuantity_1*oknPrice_1,2)</f>
        <v>100</v>
      </c>
      <c r="N24" s="60"/>
      <c r="O24"/>
      <c r="P24"/>
      <c r="Q24"/>
      <c r="R24"/>
      <c r="S24"/>
      <c r="T24"/>
    </row>
    <row r="25" spans="1:20" s="10" customFormat="1" ht="17.100000000000001" customHeight="1" x14ac:dyDescent="0.2">
      <c r="A25" s="68"/>
      <c r="B25" s="69">
        <v>2</v>
      </c>
      <c r="C25" s="13">
        <v>0</v>
      </c>
      <c r="D25" s="13">
        <v>0</v>
      </c>
      <c r="F25" s="41"/>
      <c r="G25" s="80"/>
      <c r="H25" s="80"/>
      <c r="I25" s="80"/>
      <c r="J25" s="81">
        <v>0</v>
      </c>
      <c r="K25" s="81"/>
      <c r="L25" s="42">
        <v>0</v>
      </c>
      <c r="M25" s="43">
        <f>ROUND(oknQuantity_2*oknPrice_2,2)</f>
        <v>0</v>
      </c>
      <c r="N25" s="60"/>
      <c r="O25"/>
      <c r="P25"/>
      <c r="Q25"/>
      <c r="R25"/>
      <c r="S25"/>
      <c r="T25"/>
    </row>
    <row r="26" spans="1:20" s="10" customFormat="1" ht="17.100000000000001" customHeight="1" x14ac:dyDescent="0.2">
      <c r="A26" s="68"/>
      <c r="B26" s="69">
        <v>3</v>
      </c>
      <c r="C26" s="13">
        <v>0</v>
      </c>
      <c r="D26" s="13">
        <v>0</v>
      </c>
      <c r="F26" s="41"/>
      <c r="G26" s="80"/>
      <c r="H26" s="80"/>
      <c r="I26" s="80"/>
      <c r="J26" s="81">
        <v>0</v>
      </c>
      <c r="K26" s="81"/>
      <c r="L26" s="42">
        <v>0</v>
      </c>
      <c r="M26" s="43">
        <f>ROUND(oknQuantity_3*oknPrice_3,2)</f>
        <v>0</v>
      </c>
      <c r="N26" s="60"/>
      <c r="O26" s="60"/>
      <c r="P26" s="60"/>
      <c r="Q26" s="60"/>
    </row>
    <row r="27" spans="1:20" s="10" customFormat="1" ht="17.100000000000001" customHeight="1" x14ac:dyDescent="0.3">
      <c r="A27" s="65"/>
      <c r="B27" s="69">
        <v>4</v>
      </c>
      <c r="C27" s="13">
        <v>0</v>
      </c>
      <c r="D27" s="13">
        <v>0</v>
      </c>
      <c r="F27" s="41"/>
      <c r="G27" s="80"/>
      <c r="H27" s="80"/>
      <c r="I27" s="80"/>
      <c r="J27" s="81">
        <v>0</v>
      </c>
      <c r="K27" s="81"/>
      <c r="L27" s="42">
        <v>0</v>
      </c>
      <c r="M27" s="43">
        <f>ROUND(oknQuantity_4*oknPrice_4,2)</f>
        <v>0</v>
      </c>
      <c r="N27" s="60"/>
    </row>
    <row r="28" spans="1:20" s="10" customFormat="1" ht="17.100000000000001" customHeight="1" x14ac:dyDescent="0.3">
      <c r="A28" s="65"/>
      <c r="B28" s="69">
        <v>5</v>
      </c>
      <c r="C28" s="13">
        <v>0</v>
      </c>
      <c r="D28" s="13">
        <v>0</v>
      </c>
      <c r="F28" s="41"/>
      <c r="G28" s="80"/>
      <c r="H28" s="80"/>
      <c r="I28" s="80"/>
      <c r="J28" s="81">
        <v>0</v>
      </c>
      <c r="K28" s="81"/>
      <c r="L28" s="42">
        <v>0</v>
      </c>
      <c r="M28" s="43">
        <f>ROUND(oknQuantity_5*oknPrice_5,2)</f>
        <v>0</v>
      </c>
      <c r="N28" s="60"/>
    </row>
    <row r="29" spans="1:20" s="10" customFormat="1" ht="17.100000000000001" customHeight="1" x14ac:dyDescent="0.3">
      <c r="A29" s="65"/>
      <c r="B29" s="69">
        <v>6</v>
      </c>
      <c r="C29" s="13">
        <v>0</v>
      </c>
      <c r="D29" s="13">
        <v>0</v>
      </c>
      <c r="F29" s="41"/>
      <c r="G29" s="80"/>
      <c r="H29" s="80"/>
      <c r="I29" s="80"/>
      <c r="J29" s="81">
        <v>0</v>
      </c>
      <c r="K29" s="81"/>
      <c r="L29" s="42">
        <v>0</v>
      </c>
      <c r="M29" s="43">
        <f>ROUND(oknQuantity_6*oknPrice_6,2)</f>
        <v>0</v>
      </c>
      <c r="N29" s="60"/>
    </row>
    <row r="30" spans="1:20" s="10" customFormat="1" ht="17.100000000000001" customHeight="1" x14ac:dyDescent="0.3">
      <c r="A30" s="65"/>
      <c r="B30" s="69">
        <v>7</v>
      </c>
      <c r="C30" s="13">
        <v>0</v>
      </c>
      <c r="D30" s="13">
        <v>0</v>
      </c>
      <c r="F30" s="41"/>
      <c r="G30" s="80"/>
      <c r="H30" s="80"/>
      <c r="I30" s="80"/>
      <c r="J30" s="81">
        <v>0</v>
      </c>
      <c r="K30" s="81"/>
      <c r="L30" s="42">
        <v>0</v>
      </c>
      <c r="M30" s="43">
        <f>ROUND(oknQuantity_7*oknPrice_7,2)</f>
        <v>0</v>
      </c>
    </row>
    <row r="31" spans="1:20" s="10" customFormat="1" ht="17.100000000000001" customHeight="1" x14ac:dyDescent="0.3">
      <c r="A31" s="65"/>
      <c r="B31" s="69">
        <v>8</v>
      </c>
      <c r="C31" s="13">
        <v>0</v>
      </c>
      <c r="D31" s="13">
        <v>0</v>
      </c>
      <c r="F31" s="41"/>
      <c r="G31" s="80"/>
      <c r="H31" s="80"/>
      <c r="I31" s="80"/>
      <c r="J31" s="81">
        <v>0</v>
      </c>
      <c r="K31" s="81"/>
      <c r="L31" s="42">
        <v>0</v>
      </c>
      <c r="M31" s="43">
        <f>ROUND(oknQuantity_8*oknPrice_8,2)</f>
        <v>0</v>
      </c>
    </row>
    <row r="32" spans="1:20" s="10" customFormat="1" ht="17.100000000000001" customHeight="1" x14ac:dyDescent="0.3">
      <c r="A32" s="65"/>
      <c r="B32" s="69">
        <v>9</v>
      </c>
      <c r="C32" s="13">
        <v>0</v>
      </c>
      <c r="D32" s="13">
        <v>0</v>
      </c>
      <c r="F32" s="41"/>
      <c r="G32" s="80"/>
      <c r="H32" s="80"/>
      <c r="I32" s="80"/>
      <c r="J32" s="81">
        <v>0</v>
      </c>
      <c r="K32" s="81"/>
      <c r="L32" s="42">
        <v>0</v>
      </c>
      <c r="M32" s="43">
        <f>ROUND(oknQuantity_9*oknPrice_9,2)</f>
        <v>0</v>
      </c>
    </row>
    <row r="33" spans="1:17" s="10" customFormat="1" ht="17.100000000000001" customHeight="1" x14ac:dyDescent="0.3">
      <c r="A33" s="65"/>
      <c r="B33" s="69">
        <v>10</v>
      </c>
      <c r="C33" s="13">
        <v>0</v>
      </c>
      <c r="D33" s="13">
        <v>0</v>
      </c>
      <c r="F33" s="41"/>
      <c r="G33" s="80"/>
      <c r="H33" s="80"/>
      <c r="I33" s="80"/>
      <c r="J33" s="81">
        <v>0</v>
      </c>
      <c r="K33" s="81"/>
      <c r="L33" s="42">
        <v>0</v>
      </c>
      <c r="M33" s="43">
        <f>ROUND(oknQuantity_10*oknPrice_10,2)</f>
        <v>0</v>
      </c>
    </row>
    <row r="34" spans="1:17" s="10" customFormat="1" ht="17.100000000000001" customHeight="1" x14ac:dyDescent="0.3">
      <c r="A34" s="65"/>
      <c r="B34" s="69">
        <v>11</v>
      </c>
      <c r="C34" s="13">
        <v>0</v>
      </c>
      <c r="D34" s="13">
        <v>0</v>
      </c>
      <c r="F34" s="41"/>
      <c r="G34" s="80"/>
      <c r="H34" s="80"/>
      <c r="I34" s="80"/>
      <c r="J34" s="81">
        <v>0</v>
      </c>
      <c r="K34" s="81"/>
      <c r="L34" s="42">
        <v>0</v>
      </c>
      <c r="M34" s="43">
        <f>ROUND(oknQuantity_11*oknPrice_11,2)</f>
        <v>0</v>
      </c>
    </row>
    <row r="35" spans="1:17" s="10" customFormat="1" ht="17.100000000000001" customHeight="1" x14ac:dyDescent="0.3">
      <c r="A35" s="65"/>
      <c r="B35" s="69">
        <v>12</v>
      </c>
      <c r="C35" s="13">
        <v>0</v>
      </c>
      <c r="D35" s="13">
        <v>0</v>
      </c>
      <c r="F35" s="41"/>
      <c r="G35" s="80"/>
      <c r="H35" s="80"/>
      <c r="I35" s="80"/>
      <c r="J35" s="81">
        <v>0</v>
      </c>
      <c r="K35" s="81"/>
      <c r="L35" s="42">
        <v>0</v>
      </c>
      <c r="M35" s="43">
        <f>ROUND(oknQuantity_12*oknPrice_12,2)</f>
        <v>0</v>
      </c>
    </row>
    <row r="36" spans="1:17" s="10" customFormat="1" ht="17.100000000000001" customHeight="1" x14ac:dyDescent="0.3">
      <c r="A36" s="65"/>
      <c r="B36" s="69">
        <v>13</v>
      </c>
      <c r="C36" s="13">
        <v>0</v>
      </c>
      <c r="D36" s="13">
        <v>0</v>
      </c>
      <c r="F36" s="41"/>
      <c r="G36" s="80"/>
      <c r="H36" s="80"/>
      <c r="I36" s="80"/>
      <c r="J36" s="81">
        <v>0</v>
      </c>
      <c r="K36" s="81"/>
      <c r="L36" s="42">
        <v>0</v>
      </c>
      <c r="M36" s="43">
        <f>ROUND(oknQuantity_13*oknPrice_13,2)</f>
        <v>0</v>
      </c>
    </row>
    <row r="37" spans="1:17" s="10" customFormat="1" ht="17.100000000000001" customHeight="1" x14ac:dyDescent="0.3">
      <c r="A37" s="65"/>
      <c r="B37" s="69">
        <v>14</v>
      </c>
      <c r="C37" s="13">
        <v>0</v>
      </c>
      <c r="D37" s="13">
        <v>0</v>
      </c>
      <c r="F37" s="41"/>
      <c r="G37" s="80"/>
      <c r="H37" s="80"/>
      <c r="I37" s="80"/>
      <c r="J37" s="81">
        <v>0</v>
      </c>
      <c r="K37" s="81"/>
      <c r="L37" s="42">
        <v>0</v>
      </c>
      <c r="M37" s="43">
        <f>ROUND(oknQuantity_14*oknPrice_14,2)</f>
        <v>0</v>
      </c>
    </row>
    <row r="38" spans="1:17" s="10" customFormat="1" ht="17.100000000000001" customHeight="1" x14ac:dyDescent="0.3">
      <c r="A38" s="65"/>
      <c r="B38" s="69">
        <v>15</v>
      </c>
      <c r="C38" s="13">
        <v>0</v>
      </c>
      <c r="D38" s="13">
        <v>0</v>
      </c>
      <c r="F38" s="41"/>
      <c r="G38" s="80"/>
      <c r="H38" s="80"/>
      <c r="I38" s="80"/>
      <c r="J38" s="81">
        <v>0</v>
      </c>
      <c r="K38" s="81"/>
      <c r="L38" s="42">
        <v>0</v>
      </c>
      <c r="M38" s="43">
        <f>ROUND(oknQuantity_15*oknPrice_15,2)</f>
        <v>0</v>
      </c>
      <c r="O38" s="2"/>
      <c r="P38" s="2"/>
      <c r="Q38" s="2"/>
    </row>
    <row r="39" spans="1:17" s="10" customFormat="1" ht="17.100000000000001" customHeight="1" x14ac:dyDescent="0.3">
      <c r="A39" s="65"/>
      <c r="B39" s="69">
        <v>16</v>
      </c>
      <c r="C39" s="13">
        <v>0</v>
      </c>
      <c r="D39" s="13">
        <v>0</v>
      </c>
      <c r="F39" s="44"/>
      <c r="G39" s="92"/>
      <c r="H39" s="92"/>
      <c r="I39" s="92"/>
      <c r="J39" s="91">
        <v>0</v>
      </c>
      <c r="K39" s="91"/>
      <c r="L39" s="45">
        <v>0</v>
      </c>
      <c r="M39" s="46">
        <f>ROUND(oknQuantity_16*oknPrice_16,2)</f>
        <v>0</v>
      </c>
      <c r="O39" s="2"/>
      <c r="P39" s="2"/>
      <c r="Q39" s="2"/>
    </row>
    <row r="40" spans="1:17" s="10" customFormat="1" ht="17.100000000000001" customHeight="1" x14ac:dyDescent="0.3">
      <c r="A40" s="65"/>
      <c r="B40" s="68"/>
      <c r="C40" s="9"/>
      <c r="D40" s="14">
        <f t="array" ref="D40">SUM(oknTaxable_1:oknTaxable_16*oknLineTotal_1:oknLineTotal_16)</f>
        <v>0</v>
      </c>
      <c r="F40" s="15"/>
      <c r="G40" s="15"/>
      <c r="H40" s="15"/>
      <c r="I40" s="15"/>
      <c r="J40" s="15"/>
      <c r="L40" s="16" t="s">
        <v>8</v>
      </c>
      <c r="M40" s="17">
        <f>SUM(oknLineTotal_1:oknLineTotal_16)</f>
        <v>100</v>
      </c>
      <c r="O40" s="2"/>
      <c r="P40" s="2"/>
      <c r="Q40" s="2"/>
    </row>
    <row r="41" spans="1:17" s="10" customFormat="1" ht="17.100000000000001" customHeight="1" x14ac:dyDescent="0.3">
      <c r="A41" s="65"/>
      <c r="B41" s="68"/>
      <c r="C41" s="9"/>
      <c r="D41" s="9"/>
      <c r="F41" s="18" t="s">
        <v>50</v>
      </c>
      <c r="G41" s="15"/>
      <c r="H41" s="15"/>
      <c r="I41" s="15"/>
      <c r="J41" s="15"/>
      <c r="K41" s="57" t="s">
        <v>62</v>
      </c>
      <c r="L41" s="19">
        <v>0.1</v>
      </c>
      <c r="M41" s="17">
        <f>ROUND(IF(oknTaxType=0,0, oknTax1Rate*(oknSubTotal+IF(oknTaxTotalIncludingShippingCost=0,0,oknShippingCost))),2)</f>
        <v>10</v>
      </c>
      <c r="N41" s="2"/>
      <c r="O41" s="2"/>
      <c r="P41" s="2"/>
      <c r="Q41" s="2"/>
    </row>
    <row r="42" spans="1:17" s="10" customFormat="1" ht="17.100000000000001" hidden="1" customHeight="1" x14ac:dyDescent="0.3">
      <c r="A42" s="65"/>
      <c r="B42" s="68"/>
      <c r="C42" s="9"/>
      <c r="D42" s="9"/>
      <c r="F42" s="15"/>
      <c r="G42" s="15"/>
      <c r="H42" s="15"/>
      <c r="I42" s="15"/>
      <c r="J42" s="15"/>
      <c r="K42" s="57"/>
      <c r="L42" s="20">
        <v>0</v>
      </c>
      <c r="M42" s="17">
        <f>ROUND(IF(oknTaxType&lt;&gt;2,0,oknTax2Rate*(oknLineTotalTaxable+IF(oknTaxTotalIncludingShippingCost=0,0,oknShippingCost)+IF(oknTax2IsAppliedToTax1=0,0,oknTax1))),2)</f>
        <v>0</v>
      </c>
      <c r="N42" s="2"/>
      <c r="O42" s="2"/>
      <c r="P42" s="2"/>
      <c r="Q42" s="2"/>
    </row>
    <row r="43" spans="1:17" s="10" customFormat="1" ht="17.100000000000001" hidden="1" customHeight="1" x14ac:dyDescent="0.3">
      <c r="A43" s="65"/>
      <c r="B43" s="68"/>
      <c r="C43" s="9"/>
      <c r="D43" s="9"/>
      <c r="F43" s="15" t="s">
        <v>19</v>
      </c>
      <c r="G43" s="15"/>
      <c r="H43" s="15"/>
      <c r="I43" s="15"/>
      <c r="J43" s="15"/>
      <c r="L43" s="16" t="s">
        <v>0</v>
      </c>
      <c r="M43" s="21">
        <v>0</v>
      </c>
      <c r="N43" s="2"/>
      <c r="O43" s="2"/>
      <c r="P43" s="2"/>
      <c r="Q43" s="2"/>
    </row>
    <row r="44" spans="1:17" s="10" customFormat="1" ht="17.100000000000001" customHeight="1" x14ac:dyDescent="0.3">
      <c r="A44" s="65"/>
      <c r="B44" s="68"/>
      <c r="C44" s="9"/>
      <c r="D44" s="9"/>
      <c r="F44" s="82"/>
      <c r="G44" s="83"/>
      <c r="H44" s="83"/>
      <c r="I44" s="84"/>
      <c r="L44" s="22" t="s">
        <v>1</v>
      </c>
      <c r="M44" s="23">
        <f>ROUND(oknSubTotal + oknShippingCost + IF(oknTaxType=0,0,IF(oknTaxType=1,oknTax1,oknTax1+oknTax2)),2)</f>
        <v>110</v>
      </c>
      <c r="N44" s="2"/>
      <c r="O44" s="2"/>
      <c r="P44" s="2"/>
      <c r="Q44" s="2"/>
    </row>
    <row r="45" spans="1:17" ht="17.100000000000001" customHeight="1" x14ac:dyDescent="0.3">
      <c r="F45" s="85"/>
      <c r="G45" s="86"/>
      <c r="H45" s="86"/>
      <c r="I45" s="87"/>
      <c r="L45" s="22" t="s">
        <v>14</v>
      </c>
      <c r="M45" s="24">
        <v>0</v>
      </c>
    </row>
    <row r="46" spans="1:17" ht="17.100000000000001" customHeight="1" x14ac:dyDescent="0.3">
      <c r="F46" s="88"/>
      <c r="G46" s="89"/>
      <c r="H46" s="89"/>
      <c r="I46" s="90"/>
      <c r="L46" s="22" t="s">
        <v>13</v>
      </c>
      <c r="M46" s="25">
        <f>ROUND(oknTotal-oknPayments,2)</f>
        <v>110</v>
      </c>
    </row>
    <row r="47" spans="1:17" ht="18.75" hidden="1" customHeight="1" x14ac:dyDescent="0.3">
      <c r="F47" s="26" t="s">
        <v>22</v>
      </c>
    </row>
    <row r="48" spans="1:17" ht="18.75" hidden="1" customHeight="1" x14ac:dyDescent="0.3">
      <c r="F48" s="55" t="s">
        <v>23</v>
      </c>
      <c r="G48" s="54" t="s">
        <v>1</v>
      </c>
      <c r="H48" s="54" t="s">
        <v>21</v>
      </c>
      <c r="I48" s="54" t="s">
        <v>24</v>
      </c>
      <c r="J48" s="77" t="s">
        <v>25</v>
      </c>
      <c r="K48" s="78"/>
      <c r="L48" s="79"/>
      <c r="M48" s="56" t="s">
        <v>26</v>
      </c>
    </row>
    <row r="49" spans="6:13" ht="18.75" hidden="1" customHeight="1" x14ac:dyDescent="0.3">
      <c r="F49" s="27"/>
      <c r="G49" s="28"/>
      <c r="H49" s="28"/>
      <c r="I49" s="28"/>
      <c r="J49" s="28"/>
      <c r="K49" s="28"/>
      <c r="L49" s="28"/>
      <c r="M49" s="28"/>
    </row>
    <row r="50" spans="6:13" ht="18.75" hidden="1" customHeight="1" x14ac:dyDescent="0.3">
      <c r="F50" s="27"/>
      <c r="G50" s="28"/>
      <c r="H50" s="28"/>
      <c r="I50" s="28"/>
      <c r="J50" s="28"/>
      <c r="K50" s="28"/>
      <c r="L50" s="28"/>
      <c r="M50" s="28"/>
    </row>
    <row r="51" spans="6:13" ht="8.25" customHeight="1" x14ac:dyDescent="0.3">
      <c r="F51" s="27"/>
      <c r="G51" s="28"/>
      <c r="H51" s="28"/>
      <c r="I51" s="28"/>
      <c r="J51" s="28"/>
      <c r="K51" s="28"/>
      <c r="L51" s="28"/>
      <c r="M51" s="28"/>
    </row>
    <row r="52" spans="6:13" ht="18" customHeight="1" x14ac:dyDescent="0.3">
      <c r="F52" s="29" t="s">
        <v>27</v>
      </c>
      <c r="G52" s="30"/>
      <c r="H52" s="30"/>
      <c r="I52" s="30"/>
      <c r="J52" s="30"/>
      <c r="K52" s="30" t="s">
        <v>28</v>
      </c>
      <c r="L52" s="30"/>
      <c r="M52" s="30"/>
    </row>
    <row r="53" spans="6:13" x14ac:dyDescent="0.3">
      <c r="F53" s="31" t="s">
        <v>51</v>
      </c>
      <c r="G53" s="30"/>
      <c r="H53" s="30"/>
      <c r="I53" s="30"/>
      <c r="J53" s="30"/>
      <c r="K53" s="30"/>
      <c r="L53" s="30"/>
      <c r="M53" s="30"/>
    </row>
    <row r="54" spans="6:13" x14ac:dyDescent="0.3">
      <c r="F54" s="31" t="s">
        <v>52</v>
      </c>
      <c r="G54" s="30"/>
      <c r="H54" s="30"/>
      <c r="I54" s="30"/>
      <c r="J54" s="30"/>
      <c r="K54" s="30"/>
      <c r="L54" s="30"/>
      <c r="M54" s="30"/>
    </row>
    <row r="55" spans="6:13" x14ac:dyDescent="0.3">
      <c r="F55" s="31" t="s">
        <v>53</v>
      </c>
      <c r="G55" s="31"/>
      <c r="H55" s="31"/>
      <c r="I55" s="31"/>
      <c r="J55" s="31"/>
      <c r="K55" s="31"/>
      <c r="L55" s="31"/>
      <c r="M55" s="31"/>
    </row>
    <row r="57" spans="6:13" x14ac:dyDescent="0.3">
      <c r="J57" s="31" t="s">
        <v>29</v>
      </c>
    </row>
    <row r="947" spans="1:1" hidden="1" x14ac:dyDescent="0.3">
      <c r="A947" s="70" t="s">
        <v>64</v>
      </c>
    </row>
    <row r="971" spans="1:1" hidden="1" x14ac:dyDescent="0.3">
      <c r="A971" s="70" t="s">
        <v>64</v>
      </c>
    </row>
    <row r="978" spans="1:1" hidden="1" x14ac:dyDescent="0.3">
      <c r="A978" s="70" t="s">
        <v>64</v>
      </c>
    </row>
  </sheetData>
  <sheetProtection sheet="1" objects="1" scenarios="1" selectLockedCells="1"/>
  <mergeCells count="77">
    <mergeCell ref="A1:AA1"/>
    <mergeCell ref="G17:I17"/>
    <mergeCell ref="L16:M16"/>
    <mergeCell ref="J17:K17"/>
    <mergeCell ref="G12:I12"/>
    <mergeCell ref="L11:M11"/>
    <mergeCell ref="L12:M12"/>
    <mergeCell ref="L13:M13"/>
    <mergeCell ref="L15:M15"/>
    <mergeCell ref="L14:M14"/>
    <mergeCell ref="G16:I16"/>
    <mergeCell ref="F3:M3"/>
    <mergeCell ref="F4:M4"/>
    <mergeCell ref="F5:M5"/>
    <mergeCell ref="J10:K10"/>
    <mergeCell ref="G11:I11"/>
    <mergeCell ref="J35:K35"/>
    <mergeCell ref="G32:I32"/>
    <mergeCell ref="J32:K32"/>
    <mergeCell ref="J30:K30"/>
    <mergeCell ref="J31:K31"/>
    <mergeCell ref="G35:I35"/>
    <mergeCell ref="G34:I34"/>
    <mergeCell ref="G30:I30"/>
    <mergeCell ref="G31:I31"/>
    <mergeCell ref="G33:I33"/>
    <mergeCell ref="J34:K34"/>
    <mergeCell ref="J29:K29"/>
    <mergeCell ref="G29:I29"/>
    <mergeCell ref="G28:I28"/>
    <mergeCell ref="J27:K27"/>
    <mergeCell ref="J33:K33"/>
    <mergeCell ref="J28:K28"/>
    <mergeCell ref="L17:M17"/>
    <mergeCell ref="A21:B21"/>
    <mergeCell ref="A20:B20"/>
    <mergeCell ref="L20:M20"/>
    <mergeCell ref="G27:I27"/>
    <mergeCell ref="J25:K25"/>
    <mergeCell ref="J26:K26"/>
    <mergeCell ref="G25:I25"/>
    <mergeCell ref="G26:I26"/>
    <mergeCell ref="J24:K24"/>
    <mergeCell ref="J20:K20"/>
    <mergeCell ref="F20:I20"/>
    <mergeCell ref="G18:H18"/>
    <mergeCell ref="G24:I24"/>
    <mergeCell ref="G23:I23"/>
    <mergeCell ref="G19:H19"/>
    <mergeCell ref="A3:B3"/>
    <mergeCell ref="A4:B4"/>
    <mergeCell ref="A5:B5"/>
    <mergeCell ref="A6:B6"/>
    <mergeCell ref="F8:M8"/>
    <mergeCell ref="A8:B12"/>
    <mergeCell ref="J11:K11"/>
    <mergeCell ref="L10:M10"/>
    <mergeCell ref="J12:K12"/>
    <mergeCell ref="J48:L48"/>
    <mergeCell ref="G36:I36"/>
    <mergeCell ref="J36:K36"/>
    <mergeCell ref="G37:I37"/>
    <mergeCell ref="J37:K37"/>
    <mergeCell ref="F44:I46"/>
    <mergeCell ref="G38:I38"/>
    <mergeCell ref="J38:K38"/>
    <mergeCell ref="J39:K39"/>
    <mergeCell ref="G39:I39"/>
    <mergeCell ref="J18:K18"/>
    <mergeCell ref="J19:K19"/>
    <mergeCell ref="J23:K23"/>
    <mergeCell ref="G13:I13"/>
    <mergeCell ref="J13:K13"/>
    <mergeCell ref="G15:I15"/>
    <mergeCell ref="J16:K16"/>
    <mergeCell ref="J15:K15"/>
    <mergeCell ref="G14:I14"/>
  </mergeCells>
  <phoneticPr fontId="8" type="noConversion"/>
  <dataValidations count="7">
    <dataValidation type="date" allowBlank="1" showErrorMessage="1" errorTitle="Invalid Input" error="Please enter a valid date." sqref="I19 I21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G13:I14 M14 L11:L14 G11:I11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4:I39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M45 J24:L39 M43 L41:L42" xr:uid="{00000000-0002-0000-0000-000003000000}">
      <formula1>999999999.99</formula1>
    </dataValidation>
    <dataValidation type="textLength" allowBlank="1" showInputMessage="1" showErrorMessage="1" sqref="M6 F19:F21 L15:L16 M19 M21 G15:I16 F24:F39" xr:uid="{00000000-0002-0000-0000-000004000000}">
      <formula1>1</formula1>
      <formula2>30</formula2>
    </dataValidation>
    <dataValidation type="textLength" allowBlank="1" showInputMessage="1" showErrorMessage="1" sqref="J19:L21 G21:H21 G19:H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G12:I12" xr:uid="{00000000-0002-0000-0000-000006000000}">
      <formula1>0</formula1>
      <formula2>255</formula2>
    </dataValidation>
  </dataValidations>
  <hyperlinks>
    <hyperlink ref="A978" r:id="rId1" tooltip="Shipping Invoice with Printable Truck Background" display="http://www.invoicingtemplate.com/excel-shipping-invoice-truck-background.html" xr:uid="{00000000-0004-0000-0000-000005000000}"/>
    <hyperlink ref="AKP1" r:id="rId2" tooltip="Excel Shipping Invoice with Printable Truck Background Image" display="http://www.invoicingtemplate.com/excel-shipping-invoice-truck-background.html" xr:uid="{00000000-0004-0000-0000-000006000000}"/>
    <hyperlink ref="A971" r:id="rId3" tooltip="Shipping Invoice with Printable Truck Background" display="http://www.invoicingtemplate.com/excel-shipping-invoice-truck-background.html" xr:uid="{00000000-0004-0000-0000-000007000000}"/>
    <hyperlink ref="AJS1" r:id="rId4" tooltip="Excel Shipping Invoice with Printable Truck Background Image" display="http://www.invoicingtemplate.com/excel-shipping-invoice-truck-background.html" xr:uid="{00000000-0004-0000-0000-000008000000}"/>
    <hyperlink ref="A947" r:id="rId5" tooltip="Shipping Invoice with Printable Truck Background" display="http://www.invoicingtemplate.com/excel-shipping-invoice-truck-background.html" xr:uid="{00000000-0004-0000-0000-000009000000}"/>
    <hyperlink ref="AKF1" r:id="rId6" tooltip="Excel Shipping Invoice with Printable Truck Background Image" display="http://www.invoicingtemplate.com/excel-shipping-invoice-truck-background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7"/>
  <headerFooter>
    <oddHeader>&amp;C&amp;G</oddHeader>
  </headerFooter>
  <ignoredErrors>
    <ignoredError sqref="M35" formula="1"/>
  </ignoredErrors>
  <drawing r:id="rId8"/>
  <legacyDrawingHF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3A619-C9D6-4C54-9EEC-78C386A55FF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170</vt:i4>
      </vt:variant>
    </vt:vector>
  </HeadingPairs>
  <TitlesOfParts>
    <vt:vector size="172" baseType="lpstr">
      <vt:lpstr>Invoice</vt:lpstr>
      <vt:lpstr>UniformSoftware.com</vt:lpstr>
      <vt:lpstr>oknBalanceDue</vt:lpstr>
      <vt:lpstr>oknBillOfLoading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oknExRate</vt:lpstr>
      <vt:lpstr>oknGrossNetWeight</vt:lpstr>
      <vt:lpstr>oknInvoiceDate</vt:lpstr>
      <vt:lpstr>oknInvoiceDesc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Shipping Invoice with Printable Truck Background Image</dc:title>
  <dc:subject>"Excel Shipping Invoice with Printable Truck Background Image" summary: If you are running a shipping business, this Excel-formatted (xlsx) shipping invoice template helps you to create beautiful and professional invoices. On revising the original shipping invoice template, we added a printable Volvo heavy truck background image.</dc:subject>
  <dc:creator>https://www.invoicingtemplate.com/</dc:creator>
  <cp:keywords/>
  <dc:description>https://www.invoicingtemplate.com/excel-shipping-invoice-truck-background.html</dc:description>
  <cp:lastModifiedBy>liangjun yu</cp:lastModifiedBy>
  <cp:lastPrinted>2016-07-08T18:35:18Z</cp:lastPrinted>
  <dcterms:created xsi:type="dcterms:W3CDTF">2000-07-27T22:24:14Z</dcterms:created>
  <dcterms:modified xsi:type="dcterms:W3CDTF">2024-03-08T11:27:36Z</dcterms:modified>
  <cp:category>Excel Shipping Invoice with Printable Truck Background Image, Shipping Invoice with Printable Truck Background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258, Gresham, Oregon, 111523, 105594, 7000561490236187659?+5.61%, 23.3 sq mi, 60.3 km2, 4,786/sq mi, 1,848/km2, 45°30′08″N 122°26′30″W? / ?45.5023°N 122.4416°W? / 45.5023; -122.4416? (Gresham)</vt:lpwstr>
  </property>
</Properties>
</file>