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112\"/>
    </mc:Choice>
  </mc:AlternateContent>
  <xr:revisionPtr revIDLastSave="0" documentId="13_ncr:1_{B5E13165-3919-4FA3-A5CC-40F49EB5FD19}"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Sales Report" sheetId="10" r:id="rId2"/>
    <sheet name="Customer Report" sheetId="11" r:id="rId3"/>
    <sheet name="Product Report" sheetId="12" r:id="rId4"/>
    <sheet name="Customer Statement" sheetId="13" r:id="rId5"/>
    <sheet name="Sales Rep. Report" sheetId="14" r:id="rId6"/>
    <sheet name="Payment Report" sheetId="15" r:id="rId7"/>
    <sheet name="©" sheetId="20" r:id="rId8"/>
    <sheet name="UniformSoftware.com" sheetId="21" r:id="rId9"/>
    <sheet name="Office-Kit.com.System" sheetId="2" state="veryHidden" r:id="rId10"/>
  </sheets>
  <definedNames>
    <definedName name="InvoicingTemplateLinkTarget" hidden="1">'Office-Kit.com.System'!$A$1</definedName>
    <definedName name="oknBalanceDue">Invoice!$P$38</definedName>
    <definedName name="oknCompanyAddress">Invoice!$J$4</definedName>
    <definedName name="oknCompanyCityStateZip">Invoice!$J$5</definedName>
    <definedName name="oknCompanyContact">Invoice!$J$6</definedName>
    <definedName name="oknCompanyName">Invoice!$J$3</definedName>
    <definedName name="oknCost_1">Invoice!$F$20</definedName>
    <definedName name="oknCost_10">Invoice!$F$29</definedName>
    <definedName name="oknCost_11">Invoice!$F$30</definedName>
    <definedName name="oknCost_12">Invoice!$F$31</definedName>
    <definedName name="oknCost_2">Invoice!$F$21</definedName>
    <definedName name="oknCost_3">Invoice!$F$22</definedName>
    <definedName name="oknCost_4">Invoice!$F$23</definedName>
    <definedName name="oknCost_5">Invoice!$F$24</definedName>
    <definedName name="oknCost_6">Invoice!$F$25</definedName>
    <definedName name="oknCost_7">Invoice!$F$26</definedName>
    <definedName name="oknCost_8">Invoice!$F$27</definedName>
    <definedName name="oknCost_9">Invoice!$F$28</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Invoice!$A$4</definedName>
    <definedName name="oknDueDate">Invoice!$P$17</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Invoice!$P$5</definedName>
    <definedName name="oknInvoiceID">Invoice!$P$6</definedName>
    <definedName name="oknLineTotal_1">Invoice!$P$20</definedName>
    <definedName name="oknLineTotal_10">Invoice!$P$29</definedName>
    <definedName name="oknLineTotal_11">Invoice!$P$30</definedName>
    <definedName name="oknLineTotal_12">Invoice!$P$31</definedName>
    <definedName name="oknLineTotal_2">Invoice!$P$21</definedName>
    <definedName name="oknLineTotal_3">Invoice!$P$22</definedName>
    <definedName name="oknLineTotal_4">Invoice!$P$23</definedName>
    <definedName name="oknLineTotal_5">Invoice!$P$24</definedName>
    <definedName name="oknLineTotal_6">Invoice!$P$25</definedName>
    <definedName name="oknLineTotal_7">Invoice!$P$26</definedName>
    <definedName name="oknLineTotal_8">Invoice!$P$27</definedName>
    <definedName name="oknLineTotal_9">Invoice!$P$28</definedName>
    <definedName name="oknLineTotalTaxable">Invoice!$F$32</definedName>
    <definedName name="oknOrderID">Invoice!$H$17</definedName>
    <definedName name="oknPayments">Invoice!$P$37</definedName>
    <definedName name="oknPaymentTerm">Invoice!$O$17</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Invoice!$O$20</definedName>
    <definedName name="oknPrice_10">Invoice!$O$29</definedName>
    <definedName name="oknPrice_11">Invoice!$O$30</definedName>
    <definedName name="oknPrice_12">Invoice!$O$31</definedName>
    <definedName name="oknPrice_2">Invoice!$O$21</definedName>
    <definedName name="oknPrice_3">Invoice!$O$22</definedName>
    <definedName name="oknPrice_4">Invoice!$O$23</definedName>
    <definedName name="oknPrice_5">Invoice!$O$24</definedName>
    <definedName name="oknPrice_6">Invoice!$O$25</definedName>
    <definedName name="oknPrice_7">Invoice!$O$26</definedName>
    <definedName name="oknPrice_8">Invoice!$O$27</definedName>
    <definedName name="oknPrice_9">Invoice!$O$28</definedName>
    <definedName name="oknPrInvoiceID">'Payment Report'!$D$13</definedName>
    <definedName name="oknPrNotes">'Payment Report'!$F$13</definedName>
    <definedName name="oknProductID_1">Invoice!$A$20</definedName>
    <definedName name="oknProductID_10">Invoice!$A$29</definedName>
    <definedName name="oknProductID_11">Invoice!$A$30</definedName>
    <definedName name="oknProductID_12">Invoice!$A$31</definedName>
    <definedName name="oknProductID_2">Invoice!$A$21</definedName>
    <definedName name="oknProductID_3">Invoice!$A$22</definedName>
    <definedName name="oknProductID_4">Invoice!$A$23</definedName>
    <definedName name="oknProductID_5">Invoice!$A$24</definedName>
    <definedName name="oknProductID_6">Invoice!$A$25</definedName>
    <definedName name="oknProductID_7">Invoice!$A$26</definedName>
    <definedName name="oknProductID_8">Invoice!$A$27</definedName>
    <definedName name="oknProductID_9">Invoice!$A$28</definedName>
    <definedName name="oknProductName_1">Invoice!$H$20</definedName>
    <definedName name="oknProductName_10">Invoice!$H$29</definedName>
    <definedName name="oknProductName_11">Invoice!$H$30</definedName>
    <definedName name="oknProductName_12">Invoice!$H$31</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Invoice!$M$20</definedName>
    <definedName name="oknQuantity_10">Invoice!$M$29</definedName>
    <definedName name="oknQuantity_11">Invoice!$M$30</definedName>
    <definedName name="oknQuantity_12">Invoice!$M$31</definedName>
    <definedName name="oknQuantity_2">Invoice!$M$21</definedName>
    <definedName name="oknQuantity_3">Invoice!$M$22</definedName>
    <definedName name="oknQuantity_4">Invoice!$M$23</definedName>
    <definedName name="oknQuantity_5">Invoice!$M$24</definedName>
    <definedName name="oknQuantity_6">Invoice!$M$25</definedName>
    <definedName name="oknQuantity_7">Invoice!$M$26</definedName>
    <definedName name="oknQuantity_8">Invoice!$M$27</definedName>
    <definedName name="oknQuantity_9">Invoice!$M$28</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Invoice!$J$17</definedName>
    <definedName name="oknSavingInvoiceClearWorksheet" hidden="1">'Office-Kit.com.System'!$B$9</definedName>
    <definedName name="oknSavingInvoicePromptForPayment" hidden="1">'Office-Kit.com.System'!$B$8</definedName>
    <definedName name="oknShipAddress">Invoice!$O$11</definedName>
    <definedName name="oknShipCityStateZip">Invoice!$O$12</definedName>
    <definedName name="oknShipContact">Invoice!$O$14</definedName>
    <definedName name="oknShipCountry">Invoice!$O$13</definedName>
    <definedName name="oknShipDate">Invoice!$L$17</definedName>
    <definedName name="oknShipName">Invoice!$O$10</definedName>
    <definedName name="oknShippingCost">Invoice!$P$35</definedName>
    <definedName name="oknShipVia">Invoice!$M$17</definedName>
    <definedName name="oknStatus">Invoice!$A$6</definedName>
    <definedName name="oknSubTotal">Invoice!$P$32</definedName>
    <definedName name="oknTax1">Invoice!$P$33</definedName>
    <definedName name="oknTax1Name">Invoice!$N$33</definedName>
    <definedName name="oknTax1Rate">Invoice!$O$33</definedName>
    <definedName name="oknTax1RateDefault">Invoice!$E$12</definedName>
    <definedName name="oknTax2">Invoice!$P$34</definedName>
    <definedName name="oknTax2IsAppliedToTax1">Invoice!$E$10</definedName>
    <definedName name="oknTax2Name">Invoice!$N$34</definedName>
    <definedName name="oknTax2Rate">Invoice!$O$34</definedName>
    <definedName name="oknTax2RateDefault">Invoice!$E$13</definedName>
    <definedName name="oknTaxable_1">Invoice!$E$20</definedName>
    <definedName name="oknTaxable_10">Invoice!$E$29</definedName>
    <definedName name="oknTaxable_11">Invoice!$E$30</definedName>
    <definedName name="oknTaxable_12">Invoice!$E$31</definedName>
    <definedName name="oknTaxable_2">Invoice!$E$21</definedName>
    <definedName name="oknTaxable_3">Invoice!$E$22</definedName>
    <definedName name="oknTaxable_4">Invoice!$E$23</definedName>
    <definedName name="oknTaxable_5">Invoice!$E$24</definedName>
    <definedName name="oknTaxable_6">Invoice!$E$25</definedName>
    <definedName name="oknTaxable_7">Invoice!$E$26</definedName>
    <definedName name="oknTaxable_8">Invoice!$E$27</definedName>
    <definedName name="oknTaxable_9">Invoice!$E$28</definedName>
    <definedName name="oknTaxTotalIncludingShippingCost">Invoice!$E$11</definedName>
    <definedName name="oknTaxType">Invoice!$E$9</definedName>
    <definedName name="oknTotal">Invoice!$P$36</definedName>
    <definedName name="oknWhoAddress">Invoice!$J$11</definedName>
    <definedName name="oknWhoCityStateZip">Invoice!$J$12</definedName>
    <definedName name="oknWhoCountry">Invoice!$J$13</definedName>
    <definedName name="oknWhoID">Invoice!$A$9</definedName>
    <definedName name="oknWhoName">Invoice!$J$10</definedName>
    <definedName name="oknWhoPhone">Invoice!$J$14</definedName>
    <definedName name="oknZ2DONTREMOVESoftwareID" hidden="1">'Office-Kit.com.System'!$B$5</definedName>
    <definedName name="oknZZDONTREMOVEDatabasePath" hidden="1">'Office-Kit.com.System'!$B$6</definedName>
    <definedName name="oknZZDONTREMOVEHowToCloseWorkbook" hidden="1">'Office-Kit.com.System'!$B$7</definedName>
    <definedName name="_xlnm.Print_Area" localSheetId="2">'Customer Report'!$B$12:$Q$14</definedName>
    <definedName name="_xlnm.Print_Area" localSheetId="4">'Customer Statement'!$B$21:$H$26</definedName>
    <definedName name="_xlnm.Print_Area" localSheetId="0">Invoice!$G$2:$P$44</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31" i="1" l="1"/>
  <c r="L31" i="1" s="1"/>
  <c r="P30" i="1"/>
  <c r="L30" i="1" s="1"/>
  <c r="P29" i="1"/>
  <c r="L29" i="1" s="1"/>
  <c r="P28" i="1"/>
  <c r="L28" i="1" s="1"/>
  <c r="P27" i="1"/>
  <c r="L27" i="1" s="1"/>
  <c r="P26" i="1"/>
  <c r="L26" i="1" s="1"/>
  <c r="P25" i="1"/>
  <c r="L25" i="1" s="1"/>
  <c r="P24" i="1"/>
  <c r="L24" i="1" s="1"/>
  <c r="P23" i="1"/>
  <c r="L23" i="1" s="1"/>
  <c r="P22" i="1"/>
  <c r="L22" i="1" s="1"/>
  <c r="P21" i="1"/>
  <c r="L21" i="1" s="1"/>
  <c r="P20" i="1"/>
  <c r="L20" i="1" s="1"/>
  <c r="B3" i="15"/>
  <c r="B4" i="15"/>
  <c r="B5" i="15"/>
  <c r="B6" i="15"/>
  <c r="B3" i="14"/>
  <c r="B4" i="14"/>
  <c r="B5" i="14"/>
  <c r="B6" i="14"/>
  <c r="G13" i="14"/>
  <c r="H13" i="14"/>
  <c r="B3" i="13"/>
  <c r="B4" i="13"/>
  <c r="B5" i="13"/>
  <c r="B6" i="13"/>
  <c r="B3" i="12"/>
  <c r="B4" i="12"/>
  <c r="B5" i="12"/>
  <c r="B6" i="12"/>
  <c r="B3" i="11"/>
  <c r="B4" i="11"/>
  <c r="B5" i="11"/>
  <c r="B6" i="11"/>
  <c r="G11" i="11"/>
  <c r="H11" i="11"/>
  <c r="B3" i="10"/>
  <c r="B4" i="10"/>
  <c r="B5" i="10"/>
  <c r="B6" i="10"/>
  <c r="J12" i="10"/>
  <c r="K12" i="10"/>
  <c r="P34" i="1"/>
  <c r="F32" i="1" l="1" a="1"/>
  <c r="F32" i="1" s="1"/>
  <c r="P33" i="1" s="1"/>
  <c r="P32" i="1"/>
  <c r="P36" i="1" l="1"/>
  <c r="P38" i="1" s="1"/>
</calcChain>
</file>

<file path=xl/sharedStrings.xml><?xml version="1.0" encoding="utf-8"?>
<sst xmlns="http://schemas.openxmlformats.org/spreadsheetml/2006/main" count="186" uniqueCount="135">
  <si>
    <t>DATE:</t>
  </si>
  <si>
    <t>INVOICE #</t>
  </si>
  <si>
    <t>Bill To:</t>
  </si>
  <si>
    <t>Ship To:</t>
  </si>
  <si>
    <t>SHIPPING &amp; HANDLING</t>
  </si>
  <si>
    <t>TOTAL</t>
  </si>
  <si>
    <t>Sales Rep. Name</t>
    <phoneticPr fontId="8" type="noConversion"/>
  </si>
  <si>
    <t>P.O. #</t>
    <phoneticPr fontId="8" type="noConversion"/>
  </si>
  <si>
    <t>Ship Date</t>
    <phoneticPr fontId="8" type="noConversion"/>
  </si>
  <si>
    <t>Ship Via</t>
    <phoneticPr fontId="8" type="noConversion"/>
  </si>
  <si>
    <t>Phone Number,Web Address, etc.</t>
    <phoneticPr fontId="8" type="noConversion"/>
  </si>
  <si>
    <t>SUBTOTAL</t>
    <phoneticPr fontId="8" type="noConversion"/>
  </si>
  <si>
    <t>Due Date</t>
    <phoneticPr fontId="8" type="noConversion"/>
  </si>
  <si>
    <t>Terms</t>
    <phoneticPr fontId="8" type="noConversion"/>
  </si>
  <si>
    <t>Description</t>
    <phoneticPr fontId="8" type="noConversion"/>
  </si>
  <si>
    <t>SoftID</t>
    <phoneticPr fontId="11" type="noConversion"/>
  </si>
  <si>
    <t>DbPath</t>
    <phoneticPr fontId="11" type="noConversion"/>
  </si>
  <si>
    <t>Taxable</t>
    <phoneticPr fontId="8" type="noConversion"/>
  </si>
  <si>
    <t>TOTAL DUE</t>
    <phoneticPr fontId="8" type="noConversion"/>
  </si>
  <si>
    <t>PAID</t>
    <phoneticPr fontId="8" type="noConversion"/>
  </si>
  <si>
    <t>TaxSystem</t>
    <phoneticPr fontId="8" type="noConversion"/>
  </si>
  <si>
    <t>Price</t>
  </si>
  <si>
    <t>Quantity</t>
  </si>
  <si>
    <t xml:space="preserve">THANK YOU FOR YOUR BUSINESS! </t>
    <phoneticPr fontId="8" type="noConversion"/>
  </si>
  <si>
    <t>HowToCloseBook</t>
    <phoneticPr fontId="11" type="noConversion"/>
  </si>
  <si>
    <t>Valid Value:</t>
    <phoneticPr fontId="11" type="noConversion"/>
  </si>
  <si>
    <t xml:space="preserve">0=Auto discard changes,  1=AutoSave,   2=DefaultOperation,prompt </t>
    <phoneticPr fontId="11" type="noConversion"/>
  </si>
  <si>
    <t>Street Address</t>
    <phoneticPr fontId="8" type="noConversion"/>
  </si>
  <si>
    <t>City, ST  ZIP Code</t>
    <phoneticPr fontId="8" type="noConversion"/>
  </si>
  <si>
    <t>SavingInvoicePromptForPayment</t>
    <phoneticPr fontId="11"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</si>
  <si>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</si>
  <si>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</si>
  <si>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</si>
  <si>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</si>
  <si>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</si>
  <si>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</si>
  <si>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</si>
  <si>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</si>
  <si>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</si>
  <si>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1" type="noConversion"/>
  </si>
  <si>
    <t>ExtractingInvoiceCopyPageSetup</t>
    <phoneticPr fontId="11" type="noConversion"/>
  </si>
  <si>
    <t>Bill To:</t>
    <phoneticPr fontId="8" type="noConversion"/>
  </si>
  <si>
    <t>$C$3</t>
  </si>
  <si>
    <t>Current Database</t>
  </si>
  <si>
    <t>Invoice Status</t>
  </si>
  <si>
    <t>cost</t>
    <phoneticPr fontId="8"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</si>
  <si>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</si>
  <si>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</si>
  <si>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</si>
  <si>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</si>
  <si>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</si>
  <si>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</si>
  <si>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</si>
  <si>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</si>
  <si>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</si>
  <si>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</si>
  <si>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</si>
  <si>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</si>
  <si>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</si>
  <si>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</si>
  <si>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</si>
  <si>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</si>
  <si>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</si>
  <si>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</si>
  <si>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</si>
  <si>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</si>
  <si>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</si>
  <si>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GST</t>
  </si>
  <si>
    <t>Cost</t>
  </si>
  <si>
    <t>Month</t>
  </si>
  <si>
    <t>Payment Term</t>
  </si>
  <si>
    <t>Customer ID</t>
  </si>
  <si>
    <t>Name</t>
  </si>
  <si>
    <t>Shipping Cost</t>
  </si>
  <si>
    <t>Product ID</t>
  </si>
  <si>
    <t>Description</t>
  </si>
  <si>
    <t>Line Total</t>
  </si>
  <si>
    <t>Unit Cost</t>
  </si>
  <si>
    <t>OkInv 1.0</t>
  </si>
  <si>
    <t>Amount</t>
  </si>
  <si>
    <t>Product</t>
  </si>
  <si>
    <t>Tax</t>
  </si>
  <si>
    <t>Tax  Select</t>
  </si>
  <si>
    <t>Pending</t>
    <phoneticPr fontId="8" type="noConversion"/>
  </si>
  <si>
    <t>Statement Period:</t>
  </si>
  <si>
    <t>Type</t>
  </si>
  <si>
    <t>Check / Money Order #</t>
  </si>
  <si>
    <t>Notes</t>
  </si>
  <si>
    <t>Customer Name</t>
  </si>
  <si>
    <t>Balance forward</t>
    <phoneticPr fontId="11" type="noConversion"/>
  </si>
  <si>
    <t>Current balance</t>
    <phoneticPr fontId="11" type="noConversion"/>
  </si>
  <si>
    <t>Invoice total</t>
    <phoneticPr fontId="11" type="noConversion"/>
  </si>
  <si>
    <t>Payment total</t>
    <phoneticPr fontId="11" type="noConversion"/>
  </si>
  <si>
    <t>Date</t>
    <phoneticPr fontId="11" type="noConversion"/>
  </si>
  <si>
    <t>Description</t>
    <phoneticPr fontId="11" type="noConversion"/>
  </si>
  <si>
    <t>Document#</t>
    <phoneticPr fontId="11" type="noConversion"/>
  </si>
  <si>
    <t>Due Date</t>
    <phoneticPr fontId="11" type="noConversion"/>
  </si>
  <si>
    <t>Status</t>
    <phoneticPr fontId="11" type="noConversion"/>
  </si>
  <si>
    <t>Amount</t>
    <phoneticPr fontId="11" type="noConversion"/>
  </si>
  <si>
    <t>Balance</t>
    <phoneticPr fontId="11" type="noConversion"/>
  </si>
  <si>
    <t>Total Applied</t>
  </si>
  <si>
    <t>Your Company Name</t>
    <phoneticPr fontId="8" type="noConversion"/>
  </si>
  <si>
    <t>INVOICE</t>
    <phoneticPr fontId="8" type="noConversion"/>
  </si>
  <si>
    <t>To create an invoice (tutorial Movie)</t>
  </si>
  <si>
    <t>Fill products / items, or click the "on-sheet picker" button to pick from existing items.</t>
  </si>
  <si>
    <t>Extract, Email or print the invoice by clicking the corresponding button on the task pane.</t>
  </si>
  <si>
    <t>invoice template with tax column</t>
  </si>
  <si>
    <t>By InvoicingTemplate.com</t>
  </si>
  <si>
    <t>Template URL</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</si>
  <si>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</si>
  <si>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</si>
  <si>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</si>
  <si>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</si>
  <si>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</si>
  <si>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</si>
  <si>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Billing Form with Tax Column</t>
  </si>
  <si>
    <t>Invoice Template with Tax Columnc5001</t>
  </si>
  <si>
    <t>c5112</t>
  </si>
  <si>
    <t>c5112.mdb</t>
  </si>
  <si>
    <r>
      <t xml:space="preserve">Click </t>
    </r>
    <r>
      <rPr>
        <b/>
        <sz val="10"/>
        <rFont val="Bookman Old Style"/>
        <family val="1"/>
      </rPr>
      <t>Clear &amp; New.</t>
    </r>
  </si>
  <si>
    <r>
      <t xml:space="preserve">Fill client information into the </t>
    </r>
    <r>
      <rPr>
        <b/>
        <sz val="10"/>
        <rFont val="Bookman Old Style"/>
        <family val="1"/>
      </rPr>
      <t>BILL To</t>
    </r>
    <r>
      <rPr>
        <sz val="10"/>
        <rFont val="Bookman Old Style"/>
        <family val="1"/>
      </rPr>
      <t xml:space="preserve"> section. Or click the "on-sheet picker" button to pick from existing customers.</t>
    </r>
  </si>
  <si>
    <r>
      <t xml:space="preserve">Click </t>
    </r>
    <r>
      <rPr>
        <b/>
        <sz val="9"/>
        <rFont val="Bookman Old Style"/>
        <family val="1"/>
      </rPr>
      <t>Save Invoice</t>
    </r>
    <r>
      <rPr>
        <sz val="9"/>
        <rFont val="Bookman Old Style"/>
        <family val="1"/>
      </rPr>
      <t xml:space="preserve"> to create a new invoice.</t>
    </r>
  </si>
  <si>
    <r>
      <t xml:space="preserve">Click the </t>
    </r>
    <r>
      <rPr>
        <b/>
        <sz val="9"/>
        <rFont val="Bookman Old Style"/>
        <family val="1"/>
      </rPr>
      <t>Help</t>
    </r>
    <r>
      <rPr>
        <sz val="9"/>
        <rFont val="Bookman Old Style"/>
        <family val="1"/>
      </rPr>
      <t xml:space="preserve"> button on the </t>
    </r>
    <r>
      <rPr>
        <b/>
        <sz val="9"/>
        <rFont val="Bookman Old Style"/>
        <family val="1"/>
      </rPr>
      <t>Invoice</t>
    </r>
    <r>
      <rPr>
        <sz val="9"/>
        <rFont val="Bookman Old Style"/>
        <family val="1"/>
      </rPr>
      <t xml:space="preserve"> ribbon tab to open detailed documents</t>
    </r>
  </si>
  <si>
    <t>Address</t>
  </si>
  <si>
    <t>City, ST ZIP</t>
  </si>
  <si>
    <t>Country</t>
  </si>
  <si>
    <t>Phone</t>
  </si>
  <si>
    <t>City ST ZIP</t>
  </si>
  <si>
    <t>Cutomer#</t>
  </si>
  <si>
    <t>Unit Price</t>
  </si>
  <si>
    <t>Excel Formula to Fix the Decimal Size Warning - c5112</t>
  </si>
  <si>
    <t>© 2017 InvoicingTemplate.com / Uniform Software LTD</t>
  </si>
  <si>
    <t>Excel Formula to Fix the Decimal Size Error - 282, Santa Maria, California, 106290, 99553, 7000676724960573760?+6.77%, 22.8 sq mi, 59.1 km2, 4,662/sq mi, 1,800/km2, 34°56′00″N 120°26′38″W? / ?34.9332°N 120.4438°W? / 34.9332; -120.4438? (Santa Maria)</t>
  </si>
  <si>
    <t>Excel Formula to Fix the Decimal Size Warningc5112 - 282, Santa Maria, California, 106290, 99553, 7000676724960573760?+6.77%, 22.8 sq mi, 59.1 km2, 4,662/sq mi, 1,800/km2, 34°56′00″N 120°26′38″W? / ?34.9332°N 120.4438°W? / 34.9332; -120.4438? (Santa Maria)</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</si>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</sst>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409]mmmm\ d\,\ yyyy;@"/>
    <numFmt numFmtId="168" formatCode="_ * #,##0.00_ ;_ * \-#,##0.00_ ;_ * &quot;&quot;??_ ;_ @_ "/>
    <numFmt numFmtId="169" formatCode="_-* #,##0.00_ ;_-* \-#,##0.00\ ;_-* &quot;-&quot;??_ ;_-@_ "/>
    <numFmt numFmtId="170" formatCode="_(* #,##0.00_);_(* \(#,##0.00\);_(* &quot;&quot;??_);_(@_)"/>
  </numFmts>
  <fonts count="5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9"/>
      <name val="Arial"/>
      <family val="2"/>
    </font>
    <font>
      <sz val="9"/>
      <name val="宋体"/>
      <charset val="134"/>
    </font>
    <font>
      <u/>
      <sz val="10"/>
      <color indexed="12"/>
      <name val="Arial"/>
      <family val="2"/>
    </font>
    <font>
      <b/>
      <sz val="9"/>
      <name val="Arial"/>
      <family val="2"/>
    </font>
    <font>
      <sz val="9"/>
      <color indexed="42"/>
      <name val="Arial Black"/>
      <family val="2"/>
    </font>
    <font>
      <i/>
      <sz val="9"/>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1"/>
    </font>
    <font>
      <b/>
      <sz val="11"/>
      <color indexed="8"/>
      <name val="Calibri"/>
      <family val="2"/>
    </font>
    <font>
      <sz val="11"/>
      <color indexed="10"/>
      <name val="Calibri"/>
      <family val="2"/>
    </font>
    <font>
      <b/>
      <sz val="12"/>
      <name val="Arial Black"/>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10"/>
      <color theme="0"/>
      <name val="Bookman Old Style"/>
      <family val="1"/>
    </font>
    <font>
      <sz val="10"/>
      <name val="Bookman Old Style"/>
      <family val="1"/>
    </font>
    <font>
      <u/>
      <sz val="10"/>
      <color indexed="12"/>
      <name val="Bookman Old Style"/>
      <family val="1"/>
    </font>
    <font>
      <b/>
      <sz val="10"/>
      <color theme="0"/>
      <name val="Bookman Old Style"/>
      <family val="1"/>
    </font>
    <font>
      <b/>
      <sz val="10"/>
      <color indexed="9"/>
      <name val="Bookman Old Style"/>
      <family val="1"/>
    </font>
    <font>
      <b/>
      <sz val="18"/>
      <name val="Bookman Old Style"/>
      <family val="1"/>
    </font>
    <font>
      <sz val="28"/>
      <color indexed="42"/>
      <name val="Bookman Old Style"/>
      <family val="1"/>
    </font>
    <font>
      <sz val="10"/>
      <color indexed="9"/>
      <name val="Bookman Old Style"/>
      <family val="1"/>
    </font>
    <font>
      <b/>
      <sz val="10"/>
      <name val="Bookman Old Style"/>
      <family val="1"/>
    </font>
    <font>
      <u/>
      <sz val="10"/>
      <color theme="0"/>
      <name val="Bookman Old Style"/>
      <family val="1"/>
    </font>
    <font>
      <sz val="8"/>
      <color indexed="9"/>
      <name val="Bookman Old Style"/>
      <family val="1"/>
    </font>
    <font>
      <sz val="9"/>
      <color theme="0"/>
      <name val="Bookman Old Style"/>
      <family val="1"/>
    </font>
    <font>
      <sz val="9"/>
      <name val="Bookman Old Style"/>
      <family val="1"/>
    </font>
    <font>
      <b/>
      <sz val="9"/>
      <name val="Bookman Old Style"/>
      <family val="1"/>
    </font>
    <font>
      <sz val="8"/>
      <color theme="0"/>
      <name val="Bookman Old Style"/>
      <family val="1"/>
    </font>
    <font>
      <i/>
      <sz val="10"/>
      <name val="Bookman Old Style"/>
      <family val="1"/>
    </font>
    <font>
      <b/>
      <sz val="12"/>
      <color theme="7" tint="-0.499984740745262"/>
      <name val="Bodoni MT Black"/>
      <family val="1"/>
    </font>
    <font>
      <sz val="22"/>
      <color theme="7" tint="-0.499984740745262"/>
      <name val="Bodoni MT Black"/>
      <family val="1"/>
    </font>
  </fonts>
  <fills count="25">
    <fill>
      <patternFill patternType="none"/>
    </fill>
    <fill>
      <patternFill patternType="gray125"/>
    </fill>
    <fill>
      <patternFill patternType="solid">
        <fgColor indexed="42"/>
      </patternFill>
    </fill>
    <fill>
      <patternFill patternType="solid">
        <fgColor indexed="47"/>
      </patternFill>
    </fill>
    <fill>
      <patternFill patternType="solid">
        <fgColor indexed="26"/>
      </patternFill>
    </fill>
    <fill>
      <patternFill patternType="solid">
        <fgColor indexed="45"/>
      </patternFill>
    </fill>
    <fill>
      <patternFill patternType="solid">
        <fgColor indexed="29"/>
      </patternFill>
    </fill>
    <fill>
      <patternFill patternType="solid">
        <fgColor indexed="43"/>
      </patternFill>
    </fill>
    <fill>
      <patternFill patternType="solid">
        <fgColor indexed="22"/>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55"/>
      </patternFill>
    </fill>
    <fill>
      <patternFill patternType="solid">
        <fgColor indexed="42"/>
        <bgColor indexed="64"/>
      </patternFill>
    </fill>
    <fill>
      <patternFill patternType="solid">
        <fgColor indexed="54"/>
        <bgColor indexed="64"/>
      </patternFill>
    </fill>
    <fill>
      <patternFill patternType="solid">
        <fgColor theme="7" tint="-0.249977111117893"/>
        <bgColor indexed="64"/>
      </patternFill>
    </fill>
    <fill>
      <patternFill patternType="solid">
        <fgColor theme="7" tint="-0.499984740745262"/>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s>
  <borders count="3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2"/>
      </bottom>
      <diagonal/>
    </border>
    <border>
      <left/>
      <right/>
      <top/>
      <bottom style="medium">
        <color indexed="4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style="thin">
        <color theme="7" tint="-0.499984740745262"/>
      </left>
      <right/>
      <top style="thick">
        <color theme="7" tint="-0.499984740745262"/>
      </top>
      <bottom style="thin">
        <color theme="7" tint="-0.499984740745262"/>
      </bottom>
      <diagonal/>
    </border>
    <border>
      <left/>
      <right style="thin">
        <color indexed="64"/>
      </right>
      <top style="thick">
        <color theme="7" tint="-0.499984740745262"/>
      </top>
      <bottom style="thin">
        <color theme="7" tint="-0.499984740745262"/>
      </bottom>
      <diagonal/>
    </border>
    <border>
      <left style="thin">
        <color indexed="64"/>
      </left>
      <right/>
      <top style="thick">
        <color theme="7" tint="-0.499984740745262"/>
      </top>
      <bottom style="thin">
        <color theme="7" tint="-0.499984740745262"/>
      </bottom>
      <diagonal/>
    </border>
    <border>
      <left style="thin">
        <color indexed="64"/>
      </left>
      <right style="thin">
        <color indexed="64"/>
      </right>
      <top style="thick">
        <color theme="7" tint="-0.499984740745262"/>
      </top>
      <bottom style="thin">
        <color theme="7" tint="-0.499984740745262"/>
      </bottom>
      <diagonal/>
    </border>
    <border>
      <left style="thin">
        <color indexed="64"/>
      </left>
      <right style="thin">
        <color theme="7" tint="-0.499984740745262"/>
      </right>
      <top style="thick">
        <color theme="7" tint="-0.499984740745262"/>
      </top>
      <bottom style="thin">
        <color theme="7" tint="-0.499984740745262"/>
      </bottom>
      <diagonal/>
    </border>
    <border>
      <left/>
      <right/>
      <top style="thick">
        <color theme="7" tint="-0.499984740745262"/>
      </top>
      <bottom style="thin">
        <color theme="7" tint="-0.499984740745262"/>
      </bottom>
      <diagonal/>
    </border>
  </borders>
  <cellStyleXfs count="51">
    <xf numFmtId="0" fontId="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2"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7" fillId="2"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2" borderId="0" applyNumberFormat="0" applyBorder="0" applyAlignment="0" applyProtection="0"/>
    <xf numFmtId="0" fontId="17" fillId="3"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8" fillId="14" borderId="0" applyNumberFormat="0" applyBorder="0" applyAlignment="0" applyProtection="0"/>
    <xf numFmtId="0" fontId="19" fillId="5" borderId="1" applyNumberFormat="0" applyAlignment="0" applyProtection="0"/>
    <xf numFmtId="0" fontId="20" fillId="15" borderId="2" applyNumberFormat="0" applyAlignment="0" applyProtection="0"/>
    <xf numFmtId="0" fontId="21" fillId="0" borderId="0" applyNumberFormat="0" applyFill="0" applyBorder="0" applyAlignment="0" applyProtection="0"/>
    <xf numFmtId="0" fontId="22" fillId="2" borderId="0" applyNumberFormat="0" applyBorder="0" applyAlignment="0" applyProtection="0"/>
    <xf numFmtId="0" fontId="23" fillId="0" borderId="3" applyNumberFormat="0" applyFill="0" applyAlignment="0" applyProtection="0"/>
    <xf numFmtId="0" fontId="24" fillId="0" borderId="4" applyNumberFormat="0" applyFill="0" applyAlignment="0" applyProtection="0"/>
    <xf numFmtId="0" fontId="25" fillId="0" borderId="5" applyNumberFormat="0" applyFill="0" applyAlignment="0" applyProtection="0"/>
    <xf numFmtId="0" fontId="25" fillId="0" borderId="0" applyNumberFormat="0" applyFill="0" applyBorder="0" applyAlignment="0" applyProtection="0"/>
    <xf numFmtId="0" fontId="12" fillId="0" borderId="0" applyNumberFormat="0" applyFill="0" applyBorder="0" applyAlignment="0" applyProtection="0">
      <alignment vertical="top"/>
      <protection locked="0"/>
    </xf>
    <xf numFmtId="0" fontId="26" fillId="3" borderId="1" applyNumberFormat="0" applyAlignment="0" applyProtection="0"/>
    <xf numFmtId="0" fontId="27" fillId="0" borderId="6" applyNumberFormat="0" applyFill="0" applyAlignment="0" applyProtection="0"/>
    <xf numFmtId="0" fontId="28" fillId="7" borderId="0" applyNumberFormat="0" applyBorder="0" applyAlignment="0" applyProtection="0"/>
    <xf numFmtId="0" fontId="9" fillId="4" borderId="7" applyNumberFormat="0" applyFont="0" applyAlignment="0" applyProtection="0"/>
    <xf numFmtId="0" fontId="29" fillId="5" borderId="8" applyNumberFormat="0" applyAlignment="0" applyProtection="0"/>
    <xf numFmtId="0" fontId="30" fillId="0" borderId="0" applyNumberFormat="0" applyFill="0" applyBorder="0" applyAlignment="0" applyProtection="0"/>
    <xf numFmtId="0" fontId="31" fillId="0" borderId="9" applyNumberFormat="0" applyFill="0" applyAlignment="0" applyProtection="0"/>
    <xf numFmtId="0" fontId="32" fillId="0" borderId="0" applyNumberFormat="0" applyFill="0" applyBorder="0" applyAlignment="0" applyProtection="0"/>
    <xf numFmtId="0" fontId="34" fillId="0" borderId="0"/>
    <xf numFmtId="0" fontId="6" fillId="0" borderId="0"/>
    <xf numFmtId="0" fontId="38"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75">
    <xf numFmtId="0" fontId="0" fillId="0" borderId="0" xfId="0"/>
    <xf numFmtId="0" fontId="10" fillId="0" borderId="0" xfId="0" applyFont="1"/>
    <xf numFmtId="0" fontId="10" fillId="0" borderId="0" xfId="0" applyFont="1" applyAlignment="1">
      <alignment horizontal="right"/>
    </xf>
    <xf numFmtId="0" fontId="10" fillId="0" borderId="0" xfId="0" applyFont="1" applyAlignment="1">
      <alignment horizontal="center"/>
    </xf>
    <xf numFmtId="164" fontId="13" fillId="16" borderId="10" xfId="0" applyNumberFormat="1" applyFont="1" applyFill="1" applyBorder="1" applyAlignment="1">
      <alignment horizontal="center"/>
    </xf>
    <xf numFmtId="164" fontId="10" fillId="17" borderId="0" xfId="0" applyNumberFormat="1" applyFont="1" applyFill="1"/>
    <xf numFmtId="164" fontId="10" fillId="0" borderId="0" xfId="0" applyNumberFormat="1" applyFont="1"/>
    <xf numFmtId="0" fontId="10" fillId="0" borderId="0" xfId="0" applyFont="1" applyAlignment="1">
      <alignment horizontal="left" indent="1"/>
    </xf>
    <xf numFmtId="0" fontId="10" fillId="17" borderId="0" xfId="0" applyFont="1" applyFill="1"/>
    <xf numFmtId="0" fontId="13" fillId="16" borderId="10" xfId="0" applyFont="1" applyFill="1" applyBorder="1" applyAlignment="1">
      <alignment horizontal="center"/>
    </xf>
    <xf numFmtId="14" fontId="13" fillId="16" borderId="10" xfId="0" applyNumberFormat="1" applyFont="1" applyFill="1" applyBorder="1" applyAlignment="1">
      <alignment horizontal="center"/>
    </xf>
    <xf numFmtId="0" fontId="10" fillId="17" borderId="0" xfId="0" applyFont="1" applyFill="1" applyAlignment="1">
      <alignment horizontal="left" indent="1"/>
    </xf>
    <xf numFmtId="4" fontId="10" fillId="17" borderId="0" xfId="0" applyNumberFormat="1" applyFont="1" applyFill="1"/>
    <xf numFmtId="4" fontId="10" fillId="0" borderId="0" xfId="0" applyNumberFormat="1" applyFont="1"/>
    <xf numFmtId="4" fontId="13" fillId="16" borderId="10" xfId="0" applyNumberFormat="1" applyFont="1" applyFill="1" applyBorder="1" applyAlignment="1">
      <alignment horizontal="center"/>
    </xf>
    <xf numFmtId="14" fontId="10" fillId="17" borderId="0" xfId="0" applyNumberFormat="1" applyFont="1" applyFill="1"/>
    <xf numFmtId="14" fontId="10" fillId="0" borderId="0" xfId="0" applyNumberFormat="1" applyFont="1"/>
    <xf numFmtId="14" fontId="13" fillId="0" borderId="0" xfId="0" applyNumberFormat="1" applyFont="1"/>
    <xf numFmtId="14" fontId="15" fillId="0" borderId="0" xfId="0" applyNumberFormat="1" applyFont="1"/>
    <xf numFmtId="0" fontId="10" fillId="0" borderId="0" xfId="0" applyFont="1" applyAlignment="1">
      <alignment horizontal="left"/>
    </xf>
    <xf numFmtId="0" fontId="10" fillId="17" borderId="0" xfId="0" applyFont="1" applyFill="1" applyAlignment="1">
      <alignment horizontal="center"/>
    </xf>
    <xf numFmtId="14" fontId="15" fillId="0" borderId="0" xfId="0" applyNumberFormat="1" applyFont="1" applyAlignment="1">
      <alignment horizontal="left" indent="1"/>
    </xf>
    <xf numFmtId="0" fontId="14" fillId="0" borderId="0" xfId="0" applyFont="1" applyAlignment="1">
      <alignment horizontal="right"/>
    </xf>
    <xf numFmtId="167" fontId="10" fillId="0" borderId="0" xfId="0" applyNumberFormat="1" applyFont="1" applyAlignment="1">
      <alignment horizontal="left" shrinkToFit="1"/>
    </xf>
    <xf numFmtId="0" fontId="13" fillId="0" borderId="0" xfId="0" applyFont="1" applyAlignment="1">
      <alignment horizontal="left"/>
    </xf>
    <xf numFmtId="40" fontId="10" fillId="0" borderId="0" xfId="0" applyNumberFormat="1" applyFont="1"/>
    <xf numFmtId="4" fontId="14" fillId="0" borderId="0" xfId="0" applyNumberFormat="1" applyFont="1"/>
    <xf numFmtId="4" fontId="13" fillId="0" borderId="0" xfId="0" applyNumberFormat="1" applyFont="1"/>
    <xf numFmtId="4" fontId="10" fillId="0" borderId="0" xfId="0" applyNumberFormat="1" applyFont="1" applyAlignment="1">
      <alignment shrinkToFit="1"/>
    </xf>
    <xf numFmtId="0" fontId="13" fillId="0" borderId="0" xfId="0" applyFont="1"/>
    <xf numFmtId="4" fontId="10" fillId="0" borderId="0" xfId="0" applyNumberFormat="1" applyFont="1" applyAlignment="1">
      <alignment horizontal="left"/>
    </xf>
    <xf numFmtId="14" fontId="10" fillId="0" borderId="0" xfId="0" applyNumberFormat="1" applyFont="1" applyAlignment="1">
      <alignment horizontal="left"/>
    </xf>
    <xf numFmtId="0" fontId="33" fillId="0" borderId="0" xfId="0" applyFont="1"/>
    <xf numFmtId="0" fontId="13" fillId="16" borderId="10" xfId="0" applyFont="1" applyFill="1" applyBorder="1"/>
    <xf numFmtId="14" fontId="10" fillId="17" borderId="0" xfId="0" applyNumberFormat="1" applyFont="1" applyFill="1" applyAlignment="1">
      <alignment horizontal="right"/>
    </xf>
    <xf numFmtId="14" fontId="10" fillId="0" borderId="0" xfId="0" applyNumberFormat="1" applyFont="1" applyAlignment="1">
      <alignment horizontal="right"/>
    </xf>
    <xf numFmtId="14" fontId="13" fillId="0" borderId="0" xfId="0" applyNumberFormat="1" applyFont="1" applyAlignment="1">
      <alignment horizontal="right"/>
    </xf>
    <xf numFmtId="164" fontId="10" fillId="0" borderId="15" xfId="0" applyNumberFormat="1" applyFont="1" applyBorder="1" applyProtection="1">
      <protection locked="0"/>
    </xf>
    <xf numFmtId="14" fontId="13" fillId="16" borderId="16" xfId="0" applyNumberFormat="1" applyFont="1" applyFill="1" applyBorder="1" applyAlignment="1">
      <alignment horizontal="left" indent="1"/>
    </xf>
    <xf numFmtId="164" fontId="10" fillId="0" borderId="13" xfId="0" applyNumberFormat="1" applyFont="1" applyBorder="1" applyProtection="1">
      <protection locked="0"/>
    </xf>
    <xf numFmtId="0" fontId="10" fillId="0" borderId="0" xfId="0" applyFont="1" applyAlignment="1">
      <alignment wrapText="1"/>
    </xf>
    <xf numFmtId="4" fontId="10" fillId="0" borderId="0" xfId="0" applyNumberFormat="1" applyFont="1" applyAlignment="1">
      <alignment horizontal="left" indent="1"/>
    </xf>
    <xf numFmtId="164" fontId="10" fillId="0" borderId="0" xfId="0" applyNumberFormat="1" applyFont="1" applyAlignment="1">
      <alignment horizontal="left" indent="1"/>
    </xf>
    <xf numFmtId="164" fontId="13" fillId="16" borderId="17" xfId="0" applyNumberFormat="1" applyFont="1" applyFill="1" applyBorder="1" applyAlignment="1">
      <alignment horizontal="left" indent="1"/>
    </xf>
    <xf numFmtId="14" fontId="13" fillId="0" borderId="0" xfId="0" applyNumberFormat="1" applyFont="1" applyAlignment="1">
      <alignment horizontal="left"/>
    </xf>
    <xf numFmtId="0" fontId="7" fillId="0" borderId="21" xfId="43" applyFont="1" applyBorder="1"/>
    <xf numFmtId="0" fontId="35" fillId="0" borderId="22" xfId="43" applyFont="1" applyBorder="1" applyAlignment="1">
      <alignment horizontal="left" vertical="center"/>
    </xf>
    <xf numFmtId="0" fontId="34" fillId="0" borderId="21" xfId="43" applyBorder="1"/>
    <xf numFmtId="0" fontId="34" fillId="0" borderId="0" xfId="43"/>
    <xf numFmtId="0" fontId="36" fillId="0" borderId="23" xfId="43" applyFont="1" applyBorder="1" applyAlignment="1">
      <alignment horizontal="left" wrapText="1" indent="1"/>
    </xf>
    <xf numFmtId="0" fontId="36" fillId="0" borderId="21" xfId="43" applyFont="1" applyBorder="1"/>
    <xf numFmtId="0" fontId="36" fillId="0" borderId="21" xfId="43" applyFont="1" applyBorder="1" applyAlignment="1">
      <alignment horizontal="left" wrapText="1"/>
    </xf>
    <xf numFmtId="0" fontId="37" fillId="0" borderId="21" xfId="43" applyFont="1" applyBorder="1" applyAlignment="1">
      <alignment horizontal="left" wrapText="1"/>
    </xf>
    <xf numFmtId="0" fontId="38" fillId="0" borderId="21" xfId="45" applyBorder="1" applyAlignment="1" applyProtection="1">
      <alignment horizontal="left" wrapText="1"/>
    </xf>
    <xf numFmtId="0" fontId="36" fillId="0" borderId="21" xfId="43" applyFont="1" applyBorder="1" applyAlignment="1">
      <alignment horizontal="left"/>
    </xf>
    <xf numFmtId="0" fontId="7" fillId="0" borderId="0" xfId="43" applyFont="1"/>
    <xf numFmtId="0" fontId="12" fillId="0" borderId="0" xfId="34" applyAlignment="1" applyProtection="1"/>
    <xf numFmtId="0" fontId="40" fillId="18" borderId="0" xfId="0" applyFont="1" applyFill="1"/>
    <xf numFmtId="0" fontId="41" fillId="18" borderId="0" xfId="0" applyFont="1" applyFill="1"/>
    <xf numFmtId="0" fontId="41" fillId="18" borderId="0" xfId="0" applyFont="1" applyFill="1" applyProtection="1">
      <protection locked="0" hidden="1"/>
    </xf>
    <xf numFmtId="0" fontId="42" fillId="18" borderId="0" xfId="34" applyFont="1" applyFill="1" applyAlignment="1" applyProtection="1"/>
    <xf numFmtId="0" fontId="40" fillId="19" borderId="0" xfId="0" applyFont="1" applyFill="1"/>
    <xf numFmtId="0" fontId="41" fillId="0" borderId="0" xfId="0" applyFont="1"/>
    <xf numFmtId="0" fontId="41" fillId="0" borderId="0" xfId="0" applyFont="1" applyProtection="1">
      <protection locked="0" hidden="1"/>
    </xf>
    <xf numFmtId="0" fontId="44" fillId="0" borderId="0" xfId="0" applyFont="1" applyAlignment="1">
      <alignment horizontal="center"/>
    </xf>
    <xf numFmtId="0" fontId="45" fillId="0" borderId="0" xfId="0" applyFont="1"/>
    <xf numFmtId="0" fontId="46" fillId="0" borderId="0" xfId="0" applyFont="1" applyAlignment="1">
      <alignment horizontal="right"/>
    </xf>
    <xf numFmtId="0" fontId="47" fillId="0" borderId="0" xfId="0" applyFont="1" applyAlignment="1" applyProtection="1">
      <alignment horizontal="center"/>
      <protection locked="0"/>
    </xf>
    <xf numFmtId="0" fontId="40" fillId="23" borderId="0" xfId="0" applyFont="1" applyFill="1" applyAlignment="1">
      <alignment horizontal="center" vertical="center"/>
    </xf>
    <xf numFmtId="0" fontId="48" fillId="0" borderId="0" xfId="0" applyFont="1" applyAlignment="1">
      <alignment horizontal="right" indent="1"/>
    </xf>
    <xf numFmtId="167" fontId="41" fillId="0" borderId="0" xfId="0" applyNumberFormat="1" applyFont="1" applyAlignment="1" applyProtection="1">
      <alignment horizontal="left" shrinkToFit="1"/>
      <protection locked="0"/>
    </xf>
    <xf numFmtId="167" fontId="41" fillId="0" borderId="0" xfId="0" applyNumberFormat="1" applyFont="1" applyAlignment="1">
      <alignment horizontal="left" shrinkToFit="1"/>
    </xf>
    <xf numFmtId="0" fontId="41" fillId="0" borderId="0" xfId="0" applyFont="1" applyAlignment="1" applyProtection="1">
      <alignment horizontal="left"/>
      <protection locked="0"/>
    </xf>
    <xf numFmtId="0" fontId="41" fillId="0" borderId="0" xfId="0" applyFont="1" applyAlignment="1">
      <alignment horizontal="left"/>
    </xf>
    <xf numFmtId="0" fontId="48" fillId="0" borderId="0" xfId="0" applyFont="1" applyAlignment="1">
      <alignment horizontal="left"/>
    </xf>
    <xf numFmtId="169" fontId="50" fillId="0" borderId="0" xfId="0" applyNumberFormat="1" applyFont="1"/>
    <xf numFmtId="0" fontId="41" fillId="0" borderId="0" xfId="0" applyFont="1" applyAlignment="1" applyProtection="1">
      <alignment horizontal="right"/>
      <protection locked="0" hidden="1"/>
    </xf>
    <xf numFmtId="10" fontId="54" fillId="19" borderId="0" xfId="0" applyNumberFormat="1" applyFont="1" applyFill="1" applyAlignment="1">
      <alignment horizontal="right" vertical="center"/>
    </xf>
    <xf numFmtId="169" fontId="54" fillId="19" borderId="0" xfId="0" applyNumberFormat="1" applyFont="1" applyFill="1"/>
    <xf numFmtId="0" fontId="48" fillId="0" borderId="0" xfId="0" applyFont="1"/>
    <xf numFmtId="0" fontId="49" fillId="19" borderId="0" xfId="34" applyFont="1" applyFill="1" applyAlignment="1" applyProtection="1"/>
    <xf numFmtId="165" fontId="54" fillId="19" borderId="0" xfId="0" applyNumberFormat="1" applyFont="1" applyFill="1" applyAlignment="1">
      <alignment horizontal="right" vertical="center"/>
    </xf>
    <xf numFmtId="169" fontId="54" fillId="19" borderId="0" xfId="0" applyNumberFormat="1" applyFont="1" applyFill="1" applyAlignment="1">
      <alignment vertical="center"/>
    </xf>
    <xf numFmtId="0" fontId="41" fillId="0" borderId="0" xfId="0" applyFont="1" applyAlignment="1">
      <alignment vertical="center"/>
    </xf>
    <xf numFmtId="0" fontId="41" fillId="0" borderId="0" xfId="0" applyFont="1" applyAlignment="1" applyProtection="1">
      <alignment vertical="center"/>
      <protection locked="0" hidden="1"/>
    </xf>
    <xf numFmtId="0" fontId="48" fillId="0" borderId="0" xfId="0" applyFont="1" applyAlignment="1">
      <alignment horizontal="center" vertical="center"/>
    </xf>
    <xf numFmtId="0" fontId="41" fillId="18" borderId="0" xfId="0" applyFont="1" applyFill="1" applyAlignment="1">
      <alignment vertical="center"/>
    </xf>
    <xf numFmtId="0" fontId="41" fillId="0" borderId="0" xfId="0" applyFont="1" applyAlignment="1">
      <alignment horizontal="center" vertical="center"/>
    </xf>
    <xf numFmtId="0" fontId="43" fillId="19" borderId="0" xfId="0" applyFont="1" applyFill="1" applyAlignment="1">
      <alignment horizontal="center" vertical="center"/>
    </xf>
    <xf numFmtId="1" fontId="40" fillId="18" borderId="0" xfId="0" applyNumberFormat="1" applyFont="1" applyFill="1" applyAlignment="1" applyProtection="1">
      <alignment horizontal="left" vertical="center"/>
      <protection locked="0"/>
    </xf>
    <xf numFmtId="0" fontId="40" fillId="19" borderId="0" xfId="0" applyFont="1" applyFill="1" applyAlignment="1">
      <alignment vertical="center"/>
    </xf>
    <xf numFmtId="0" fontId="41" fillId="0" borderId="0" xfId="0" applyFont="1" applyAlignment="1" applyProtection="1">
      <alignment vertical="center"/>
      <protection locked="0"/>
    </xf>
    <xf numFmtId="44" fontId="41" fillId="0" borderId="0" xfId="0" applyNumberFormat="1" applyFont="1" applyAlignment="1">
      <alignment horizontal="left" vertical="center"/>
    </xf>
    <xf numFmtId="0" fontId="41" fillId="21" borderId="14" xfId="0" applyFont="1" applyFill="1" applyBorder="1" applyAlignment="1" applyProtection="1">
      <alignment horizontal="right" vertical="center"/>
      <protection hidden="1"/>
    </xf>
    <xf numFmtId="168" fontId="41" fillId="21" borderId="12" xfId="0" applyNumberFormat="1" applyFont="1" applyFill="1" applyBorder="1" applyAlignment="1" applyProtection="1">
      <alignment horizontal="right" vertical="center" indent="1"/>
      <protection locked="0"/>
    </xf>
    <xf numFmtId="170" fontId="41" fillId="21" borderId="14" xfId="0" applyNumberFormat="1" applyFont="1" applyFill="1" applyBorder="1" applyAlignment="1" applyProtection="1">
      <alignment horizontal="left" vertical="center"/>
      <protection hidden="1"/>
    </xf>
    <xf numFmtId="166" fontId="41" fillId="0" borderId="0" xfId="0" applyNumberFormat="1" applyFont="1" applyAlignment="1">
      <alignment horizontal="left" vertical="center"/>
    </xf>
    <xf numFmtId="0" fontId="41" fillId="0" borderId="14" xfId="0" applyFont="1" applyBorder="1" applyAlignment="1" applyProtection="1">
      <alignment horizontal="right" vertical="center"/>
      <protection hidden="1"/>
    </xf>
    <xf numFmtId="168" fontId="41" fillId="0" borderId="12" xfId="0" applyNumberFormat="1" applyFont="1" applyBorder="1" applyAlignment="1" applyProtection="1">
      <alignment horizontal="right" vertical="center" indent="1"/>
      <protection locked="0"/>
    </xf>
    <xf numFmtId="170" fontId="41" fillId="0" borderId="14" xfId="0" applyNumberFormat="1" applyFont="1" applyBorder="1" applyAlignment="1" applyProtection="1">
      <alignment horizontal="left" vertical="center"/>
      <protection hidden="1"/>
    </xf>
    <xf numFmtId="0" fontId="41" fillId="21" borderId="13" xfId="0" applyFont="1" applyFill="1" applyBorder="1" applyAlignment="1" applyProtection="1">
      <alignment horizontal="right" vertical="center"/>
      <protection hidden="1"/>
    </xf>
    <xf numFmtId="168" fontId="41" fillId="21" borderId="17" xfId="0" applyNumberFormat="1" applyFont="1" applyFill="1" applyBorder="1" applyAlignment="1" applyProtection="1">
      <alignment horizontal="right" vertical="center" indent="1"/>
      <protection locked="0"/>
    </xf>
    <xf numFmtId="170" fontId="41" fillId="21" borderId="13" xfId="0" applyNumberFormat="1" applyFont="1" applyFill="1" applyBorder="1" applyAlignment="1" applyProtection="1">
      <alignment horizontal="left" vertical="center"/>
      <protection hidden="1"/>
    </xf>
    <xf numFmtId="0" fontId="41" fillId="0" borderId="0" xfId="0" applyFont="1" applyAlignment="1" applyProtection="1">
      <alignment vertical="center"/>
      <protection hidden="1"/>
    </xf>
    <xf numFmtId="0" fontId="41" fillId="0" borderId="0" xfId="0" applyFont="1" applyAlignment="1">
      <alignment horizontal="left" vertical="center"/>
    </xf>
    <xf numFmtId="165" fontId="41" fillId="0" borderId="0" xfId="0" applyNumberFormat="1" applyFont="1" applyAlignment="1">
      <alignment horizontal="right" vertical="center"/>
    </xf>
    <xf numFmtId="43" fontId="41" fillId="0" borderId="13" xfId="0" applyNumberFormat="1" applyFont="1" applyBorder="1" applyAlignment="1" applyProtection="1">
      <alignment horizontal="right" vertical="center"/>
      <protection hidden="1"/>
    </xf>
    <xf numFmtId="10" fontId="41" fillId="0" borderId="0" xfId="0" applyNumberFormat="1" applyFont="1" applyAlignment="1" applyProtection="1">
      <alignment horizontal="right" vertical="center" indent="1"/>
      <protection locked="0"/>
    </xf>
    <xf numFmtId="10" fontId="41" fillId="0" borderId="0" xfId="0" applyNumberFormat="1" applyFont="1" applyAlignment="1">
      <alignment horizontal="right" vertical="center"/>
    </xf>
    <xf numFmtId="43" fontId="41" fillId="0" borderId="13" xfId="0" applyNumberFormat="1" applyFont="1" applyBorder="1" applyAlignment="1" applyProtection="1">
      <alignment horizontal="right" vertical="center"/>
      <protection locked="0"/>
    </xf>
    <xf numFmtId="43" fontId="41" fillId="0" borderId="0" xfId="0" applyNumberFormat="1" applyFont="1" applyAlignment="1">
      <alignment horizontal="left" vertical="center"/>
    </xf>
    <xf numFmtId="165" fontId="48" fillId="0" borderId="0" xfId="0" applyNumberFormat="1" applyFont="1" applyAlignment="1">
      <alignment horizontal="right" vertical="center"/>
    </xf>
    <xf numFmtId="43" fontId="41" fillId="0" borderId="10" xfId="0" applyNumberFormat="1" applyFont="1" applyBorder="1" applyAlignment="1" applyProtection="1">
      <alignment horizontal="right" vertical="center"/>
      <protection hidden="1"/>
    </xf>
    <xf numFmtId="43" fontId="41" fillId="0" borderId="10" xfId="0" applyNumberFormat="1" applyFont="1" applyBorder="1" applyAlignment="1" applyProtection="1">
      <alignment horizontal="right"/>
      <protection locked="0"/>
    </xf>
    <xf numFmtId="43" fontId="41" fillId="0" borderId="10" xfId="0" applyNumberFormat="1" applyFont="1" applyBorder="1" applyAlignment="1" applyProtection="1">
      <alignment horizontal="right"/>
      <protection hidden="1"/>
    </xf>
    <xf numFmtId="0" fontId="42" fillId="19" borderId="0" xfId="34" applyFont="1" applyFill="1" applyAlignment="1" applyProtection="1"/>
    <xf numFmtId="0" fontId="56" fillId="0" borderId="0" xfId="0" applyFont="1"/>
    <xf numFmtId="0" fontId="57" fillId="0" borderId="0" xfId="0" applyFont="1" applyAlignment="1">
      <alignment horizontal="right"/>
    </xf>
    <xf numFmtId="14" fontId="41" fillId="0" borderId="16" xfId="0" applyNumberFormat="1" applyFont="1" applyBorder="1" applyAlignment="1" applyProtection="1">
      <alignment horizontal="center" vertical="center"/>
      <protection locked="0"/>
    </xf>
    <xf numFmtId="0" fontId="41" fillId="0" borderId="13" xfId="0" applyFont="1" applyBorder="1" applyAlignment="1" applyProtection="1">
      <alignment horizontal="center" vertical="center"/>
      <protection locked="0"/>
    </xf>
    <xf numFmtId="0" fontId="41" fillId="0" borderId="17" xfId="0" applyFont="1" applyBorder="1" applyAlignment="1" applyProtection="1">
      <alignment horizontal="center" vertical="center"/>
      <protection locked="0"/>
    </xf>
    <xf numFmtId="0" fontId="41" fillId="0" borderId="12" xfId="0" applyFont="1" applyBorder="1" applyAlignment="1" applyProtection="1">
      <alignment horizontal="right" vertical="center"/>
      <protection hidden="1"/>
    </xf>
    <xf numFmtId="170" fontId="41" fillId="0" borderId="12" xfId="0" applyNumberFormat="1" applyFont="1" applyBorder="1" applyAlignment="1" applyProtection="1">
      <alignment horizontal="left" vertical="center"/>
      <protection hidden="1"/>
    </xf>
    <xf numFmtId="0" fontId="48" fillId="20" borderId="26" xfId="0" applyFont="1" applyFill="1" applyBorder="1" applyAlignment="1">
      <alignment horizontal="center" vertical="center"/>
    </xf>
    <xf numFmtId="0" fontId="48" fillId="20" borderId="27" xfId="0" applyFont="1" applyFill="1" applyBorder="1" applyAlignment="1">
      <alignment horizontal="center" vertical="center"/>
    </xf>
    <xf numFmtId="0" fontId="48" fillId="20" borderId="28" xfId="0" applyFont="1" applyFill="1" applyBorder="1" applyAlignment="1">
      <alignment horizontal="center" vertical="center"/>
    </xf>
    <xf numFmtId="0" fontId="48" fillId="20" borderId="25" xfId="0" applyFont="1" applyFill="1" applyBorder="1" applyAlignment="1">
      <alignment horizontal="center" vertical="center"/>
    </xf>
    <xf numFmtId="0" fontId="55" fillId="0" borderId="0" xfId="0" applyFont="1"/>
    <xf numFmtId="0" fontId="12" fillId="19" borderId="0" xfId="34" applyFill="1" applyAlignment="1" applyProtection="1"/>
    <xf numFmtId="0" fontId="12" fillId="18" borderId="0" xfId="34" applyFill="1" applyAlignment="1" applyProtection="1"/>
    <xf numFmtId="0" fontId="2" fillId="0" borderId="0" xfId="49"/>
    <xf numFmtId="0" fontId="41" fillId="0" borderId="0" xfId="0" applyFont="1" applyAlignment="1" applyProtection="1">
      <alignment horizontal="right" vertical="center"/>
      <protection locked="0"/>
    </xf>
    <xf numFmtId="0" fontId="1" fillId="0" borderId="0" xfId="50"/>
    <xf numFmtId="0" fontId="42" fillId="22" borderId="0" xfId="34" applyFont="1" applyFill="1" applyAlignment="1" applyProtection="1">
      <alignment horizontal="center" vertical="center" wrapText="1"/>
      <protection locked="0"/>
    </xf>
    <xf numFmtId="0" fontId="41" fillId="24" borderId="0" xfId="0" applyFont="1" applyFill="1" applyAlignment="1">
      <alignment vertical="center"/>
    </xf>
    <xf numFmtId="0" fontId="40" fillId="23" borderId="0" xfId="0" applyFont="1" applyFill="1" applyAlignment="1">
      <alignment horizontal="center" vertical="center"/>
    </xf>
    <xf numFmtId="0" fontId="41" fillId="24" borderId="0" xfId="0" applyFont="1" applyFill="1" applyAlignment="1">
      <alignment vertical="center" wrapText="1"/>
    </xf>
    <xf numFmtId="0" fontId="41" fillId="21" borderId="19" xfId="0" applyFont="1" applyFill="1" applyBorder="1" applyAlignment="1" applyProtection="1">
      <alignment horizontal="left" vertical="center"/>
      <protection locked="0"/>
    </xf>
    <xf numFmtId="0" fontId="41" fillId="21" borderId="0" xfId="0" applyFont="1" applyFill="1" applyAlignment="1" applyProtection="1">
      <alignment horizontal="left" vertical="center"/>
      <protection locked="0"/>
    </xf>
    <xf numFmtId="0" fontId="41" fillId="21" borderId="12" xfId="0" applyFont="1" applyFill="1" applyBorder="1" applyAlignment="1" applyProtection="1">
      <alignment horizontal="left" vertical="center"/>
      <protection locked="0"/>
    </xf>
    <xf numFmtId="14" fontId="41" fillId="0" borderId="16" xfId="0" applyNumberFormat="1" applyFont="1" applyBorder="1" applyAlignment="1" applyProtection="1">
      <alignment horizontal="center" vertical="center"/>
      <protection locked="0"/>
    </xf>
    <xf numFmtId="14" fontId="41" fillId="0" borderId="17" xfId="0" applyNumberFormat="1" applyFont="1" applyBorder="1" applyAlignment="1" applyProtection="1">
      <alignment horizontal="center" vertical="center"/>
      <protection locked="0"/>
    </xf>
    <xf numFmtId="0" fontId="41" fillId="0" borderId="0" xfId="0" applyFont="1" applyProtection="1">
      <protection locked="0"/>
    </xf>
    <xf numFmtId="0" fontId="41" fillId="0" borderId="16" xfId="0" applyFont="1" applyBorder="1" applyAlignment="1" applyProtection="1">
      <alignment horizontal="center" vertical="center"/>
      <protection locked="0"/>
    </xf>
    <xf numFmtId="0" fontId="41" fillId="0" borderId="17" xfId="0" applyFont="1" applyBorder="1" applyAlignment="1" applyProtection="1">
      <alignment horizontal="center" vertical="center"/>
      <protection locked="0"/>
    </xf>
    <xf numFmtId="0" fontId="48" fillId="20" borderId="24" xfId="0" applyFont="1" applyFill="1" applyBorder="1" applyAlignment="1">
      <alignment horizontal="center" vertical="center"/>
    </xf>
    <xf numFmtId="0" fontId="48" fillId="20" borderId="25" xfId="0" applyFont="1" applyFill="1" applyBorder="1" applyAlignment="1">
      <alignment horizontal="center" vertical="center"/>
    </xf>
    <xf numFmtId="2" fontId="41" fillId="21" borderId="19" xfId="0" applyNumberFormat="1" applyFont="1" applyFill="1" applyBorder="1" applyAlignment="1" applyProtection="1">
      <alignment horizontal="right" vertical="center"/>
      <protection locked="0"/>
    </xf>
    <xf numFmtId="2" fontId="41" fillId="21" borderId="12" xfId="0" applyNumberFormat="1" applyFont="1" applyFill="1" applyBorder="1" applyAlignment="1" applyProtection="1">
      <alignment horizontal="right" vertical="center"/>
      <protection locked="0"/>
    </xf>
    <xf numFmtId="2" fontId="41" fillId="0" borderId="19" xfId="0" applyNumberFormat="1" applyFont="1" applyBorder="1" applyAlignment="1" applyProtection="1">
      <alignment horizontal="right" vertical="center"/>
      <protection locked="0"/>
    </xf>
    <xf numFmtId="2" fontId="41" fillId="0" borderId="12" xfId="0" applyNumberFormat="1" applyFont="1" applyBorder="1" applyAlignment="1" applyProtection="1">
      <alignment horizontal="right" vertical="center"/>
      <protection locked="0"/>
    </xf>
    <xf numFmtId="0" fontId="41" fillId="0" borderId="0" xfId="0" applyFont="1" applyAlignment="1" applyProtection="1">
      <alignment horizontal="left"/>
      <protection locked="0"/>
    </xf>
    <xf numFmtId="0" fontId="48" fillId="20" borderId="26" xfId="0" applyFont="1" applyFill="1" applyBorder="1" applyAlignment="1">
      <alignment horizontal="center" vertical="center"/>
    </xf>
    <xf numFmtId="0" fontId="55" fillId="0" borderId="0" xfId="0" applyFont="1" applyAlignment="1">
      <alignment horizontal="center"/>
    </xf>
    <xf numFmtId="0" fontId="55" fillId="20" borderId="0" xfId="0" applyFont="1" applyFill="1" applyAlignment="1">
      <alignment horizontal="center" vertical="center"/>
    </xf>
    <xf numFmtId="0" fontId="41" fillId="20" borderId="0" xfId="0" applyFont="1" applyFill="1" applyAlignment="1">
      <alignment horizontal="center" vertical="center"/>
    </xf>
    <xf numFmtId="0" fontId="48" fillId="20" borderId="29" xfId="0" applyFont="1" applyFill="1" applyBorder="1" applyAlignment="1">
      <alignment horizontal="center" vertical="center"/>
    </xf>
    <xf numFmtId="0" fontId="41" fillId="0" borderId="19" xfId="0" applyFont="1" applyBorder="1" applyAlignment="1" applyProtection="1">
      <alignment horizontal="left" vertical="center"/>
      <protection locked="0"/>
    </xf>
    <xf numFmtId="0" fontId="41" fillId="0" borderId="0" xfId="0" applyFont="1" applyAlignment="1" applyProtection="1">
      <alignment horizontal="left" vertical="center"/>
      <protection locked="0"/>
    </xf>
    <xf numFmtId="0" fontId="41" fillId="0" borderId="12" xfId="0" applyFont="1" applyBorder="1" applyAlignment="1" applyProtection="1">
      <alignment horizontal="left" vertical="center"/>
      <protection locked="0"/>
    </xf>
    <xf numFmtId="2" fontId="41" fillId="21" borderId="16" xfId="0" applyNumberFormat="1" applyFont="1" applyFill="1" applyBorder="1" applyAlignment="1" applyProtection="1">
      <alignment horizontal="right" vertical="center"/>
      <protection locked="0"/>
    </xf>
    <xf numFmtId="2" fontId="41" fillId="21" borderId="17" xfId="0" applyNumberFormat="1" applyFont="1" applyFill="1" applyBorder="1" applyAlignment="1" applyProtection="1">
      <alignment horizontal="right" vertical="center"/>
      <protection locked="0"/>
    </xf>
    <xf numFmtId="0" fontId="41" fillId="21" borderId="16" xfId="0" applyFont="1" applyFill="1" applyBorder="1" applyAlignment="1" applyProtection="1">
      <alignment horizontal="left" vertical="center"/>
      <protection locked="0"/>
    </xf>
    <xf numFmtId="0" fontId="41" fillId="21" borderId="20" xfId="0" applyFont="1" applyFill="1" applyBorder="1" applyAlignment="1" applyProtection="1">
      <alignment horizontal="left" vertical="center"/>
      <protection locked="0"/>
    </xf>
    <xf numFmtId="0" fontId="41" fillId="21" borderId="17" xfId="0" applyFont="1" applyFill="1" applyBorder="1" applyAlignment="1" applyProtection="1">
      <alignment horizontal="left" vertical="center"/>
      <protection locked="0"/>
    </xf>
    <xf numFmtId="0" fontId="43" fillId="19" borderId="0" xfId="0" applyFont="1" applyFill="1" applyAlignment="1">
      <alignment horizontal="center"/>
    </xf>
    <xf numFmtId="0" fontId="40" fillId="18" borderId="0" xfId="0" applyFont="1" applyFill="1" applyAlignment="1" applyProtection="1">
      <alignment horizontal="center"/>
      <protection locked="0"/>
    </xf>
    <xf numFmtId="0" fontId="40" fillId="19" borderId="0" xfId="0" applyFont="1" applyFill="1" applyAlignment="1">
      <alignment horizontal="center" vertical="center"/>
    </xf>
    <xf numFmtId="10" fontId="54" fillId="19" borderId="0" xfId="0" applyNumberFormat="1" applyFont="1" applyFill="1" applyAlignment="1">
      <alignment horizontal="left" vertical="top" wrapText="1"/>
    </xf>
    <xf numFmtId="0" fontId="51" fillId="23" borderId="0" xfId="0" applyFont="1" applyFill="1" applyAlignment="1">
      <alignment horizontal="center" vertical="center"/>
    </xf>
    <xf numFmtId="0" fontId="52" fillId="24" borderId="0" xfId="0" applyFont="1" applyFill="1" applyAlignment="1">
      <alignment vertical="center" wrapText="1"/>
    </xf>
    <xf numFmtId="14" fontId="13" fillId="16" borderId="18" xfId="0" applyNumberFormat="1" applyFont="1" applyFill="1" applyBorder="1" applyAlignment="1">
      <alignment horizontal="left" indent="1"/>
    </xf>
    <xf numFmtId="14" fontId="13" fillId="16" borderId="11" xfId="0" applyNumberFormat="1" applyFont="1" applyFill="1" applyBorder="1" applyAlignment="1">
      <alignment horizontal="left" indent="1"/>
    </xf>
    <xf numFmtId="14" fontId="13" fillId="16" borderId="16" xfId="0" applyNumberFormat="1" applyFont="1" applyFill="1" applyBorder="1" applyAlignment="1">
      <alignment horizontal="left" indent="1"/>
    </xf>
    <xf numFmtId="14" fontId="13" fillId="16" borderId="17" xfId="0" applyNumberFormat="1" applyFont="1" applyFill="1" applyBorder="1" applyAlignment="1">
      <alignment horizontal="left" indent="1"/>
    </xf>
  </cellXfs>
  <cellStyles count="51">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Hyperlink 2" xfId="45" xr:uid="{00000000-0005-0000-0000-000022000000}"/>
    <cellStyle name="Input" xfId="35" builtinId="20" customBuiltin="1"/>
    <cellStyle name="Linked Cell" xfId="36" builtinId="24" customBuiltin="1"/>
    <cellStyle name="Neutral" xfId="37" builtinId="28" customBuiltin="1"/>
    <cellStyle name="Normal" xfId="0" builtinId="0"/>
    <cellStyle name="Normal 2" xfId="43" xr:uid="{00000000-0005-0000-0000-000027000000}"/>
    <cellStyle name="Normal 3" xfId="44" xr:uid="{00000000-0005-0000-0000-000028000000}"/>
    <cellStyle name="Normal 4" xfId="46" xr:uid="{00000000-0005-0000-0000-000029000000}"/>
    <cellStyle name="Normal 5" xfId="47" xr:uid="{00000000-0005-0000-0000-00002A000000}"/>
    <cellStyle name="Normal 6" xfId="48" xr:uid="{00000000-0005-0000-0000-00002B000000}"/>
    <cellStyle name="Normal 7" xfId="49" xr:uid="{00000000-0005-0000-0000-00002C000000}"/>
    <cellStyle name="Normal 8" xfId="50" xr:uid="{4DB6F9F1-4923-4B7B-91FD-CCC2AB1BF886}"/>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checked="Checked"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uniformsoftware.com/template/excel-formula-to-fix-decimal-size-warning.html" TargetMode="External"/></Relationships>
</file>

<file path=xl/drawings/_rels/drawing8.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absolute">
    <xdr:from>
      <xdr:col>7</xdr:col>
      <xdr:colOff>0</xdr:colOff>
      <xdr:row>7</xdr:row>
      <xdr:rowOff>85725</xdr:rowOff>
    </xdr:from>
    <xdr:to>
      <xdr:col>16</xdr:col>
      <xdr:colOff>47625</xdr:colOff>
      <xdr:row>7</xdr:row>
      <xdr:rowOff>95250</xdr:rowOff>
    </xdr:to>
    <xdr:sp macro="" textlink="">
      <xdr:nvSpPr>
        <xdr:cNvPr id="1310" name="oknWidget_1">
          <a:extLst>
            <a:ext uri="{FF2B5EF4-FFF2-40B4-BE49-F238E27FC236}">
              <a16:creationId xmlns:a16="http://schemas.microsoft.com/office/drawing/2014/main" id="{00000000-0008-0000-0000-00001E050000}"/>
            </a:ext>
          </a:extLst>
        </xdr:cNvPr>
        <xdr:cNvSpPr>
          <a:spLocks noChangeShapeType="1"/>
        </xdr:cNvSpPr>
      </xdr:nvSpPr>
      <xdr:spPr bwMode="auto">
        <a:xfrm>
          <a:off x="1447800" y="2143125"/>
          <a:ext cx="5905500" cy="9525"/>
        </a:xfrm>
        <a:prstGeom prst="line">
          <a:avLst/>
        </a:prstGeom>
        <a:noFill/>
        <a:ln w="76200" cmpd="tri">
          <a:solidFill>
            <a:schemeClr val="accent4">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7</xdr:col>
      <xdr:colOff>0</xdr:colOff>
      <xdr:row>0</xdr:row>
      <xdr:rowOff>95250</xdr:rowOff>
    </xdr:from>
    <xdr:ext cx="8858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4478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7</xdr:col>
      <xdr:colOff>0</xdr:colOff>
      <xdr:row>0</xdr:row>
      <xdr:rowOff>400050</xdr:rowOff>
    </xdr:from>
    <xdr:ext cx="8858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4478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9</xdr:col>
      <xdr:colOff>142875</xdr:colOff>
      <xdr:row>0</xdr:row>
      <xdr:rowOff>95250</xdr:rowOff>
    </xdr:from>
    <xdr:ext cx="8858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4098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9</xdr:col>
      <xdr:colOff>142875</xdr:colOff>
      <xdr:row>0</xdr:row>
      <xdr:rowOff>400050</xdr:rowOff>
    </xdr:from>
    <xdr:ext cx="8858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4098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10</xdr:col>
      <xdr:colOff>342900</xdr:colOff>
      <xdr:row>0</xdr:row>
      <xdr:rowOff>95250</xdr:rowOff>
    </xdr:from>
    <xdr:ext cx="8858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10</xdr:col>
      <xdr:colOff>342900</xdr:colOff>
      <xdr:row>0</xdr:row>
      <xdr:rowOff>400050</xdr:rowOff>
    </xdr:from>
    <xdr:ext cx="8858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12</xdr:col>
      <xdr:colOff>152400</xdr:colOff>
      <xdr:row>0</xdr:row>
      <xdr:rowOff>95250</xdr:rowOff>
    </xdr:from>
    <xdr:ext cx="8858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5720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12</xdr:col>
      <xdr:colOff>152400</xdr:colOff>
      <xdr:row>0</xdr:row>
      <xdr:rowOff>400050</xdr:rowOff>
    </xdr:from>
    <xdr:ext cx="8858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5720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14</xdr:col>
      <xdr:colOff>228600</xdr:colOff>
      <xdr:row>0</xdr:row>
      <xdr:rowOff>95250</xdr:rowOff>
    </xdr:from>
    <xdr:ext cx="8858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5245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14</xdr:col>
      <xdr:colOff>228600</xdr:colOff>
      <xdr:row>0</xdr:row>
      <xdr:rowOff>400050</xdr:rowOff>
    </xdr:from>
    <xdr:ext cx="8858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5245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15</xdr:col>
      <xdr:colOff>257175</xdr:colOff>
      <xdr:row>0</xdr:row>
      <xdr:rowOff>95250</xdr:rowOff>
    </xdr:from>
    <xdr:ext cx="8858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4770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15</xdr:col>
      <xdr:colOff>266700</xdr:colOff>
      <xdr:row>0</xdr:row>
      <xdr:rowOff>400050</xdr:rowOff>
    </xdr:from>
    <xdr:ext cx="8858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4865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7</xdr:col>
      <xdr:colOff>0</xdr:colOff>
      <xdr:row>14</xdr:row>
      <xdr:rowOff>19050</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447800" y="3381375"/>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9</xdr:col>
      <xdr:colOff>723900</xdr:colOff>
      <xdr:row>14</xdr:row>
      <xdr:rowOff>19050</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2990850" y="3381375"/>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15</xdr:col>
      <xdr:colOff>28575</xdr:colOff>
      <xdr:row>7</xdr:row>
      <xdr:rowOff>238125</xdr:rowOff>
    </xdr:from>
    <xdr:ext cx="295275" cy="264560"/>
    <xdr:sp macro="_xll.ExecImeCommand" textlink="">
      <xdr:nvSpPr>
        <xdr:cNvPr id="16" name="oknCboShipAddress">
          <a:extLst>
            <a:ext uri="{FF2B5EF4-FFF2-40B4-BE49-F238E27FC236}">
              <a16:creationId xmlns:a16="http://schemas.microsoft.com/office/drawing/2014/main" id="{00000000-0008-0000-0000-000010000000}"/>
            </a:ext>
          </a:extLst>
        </xdr:cNvPr>
        <xdr:cNvSpPr txBox="1"/>
      </xdr:nvSpPr>
      <xdr:spPr>
        <a:xfrm>
          <a:off x="6248400" y="2305050"/>
          <a:ext cx="295275"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0</xdr:col>
      <xdr:colOff>47625</xdr:colOff>
      <xdr:row>0</xdr:row>
      <xdr:rowOff>400050</xdr:rowOff>
    </xdr:from>
    <xdr:ext cx="1343025" cy="224998"/>
    <xdr:sp macro="_xll.ExecImeCommand" textlink="">
      <xdr:nvSpPr>
        <xdr:cNvPr id="17" name="oknCmdAbout">
          <a:extLst>
            <a:ext uri="{FF2B5EF4-FFF2-40B4-BE49-F238E27FC236}">
              <a16:creationId xmlns:a16="http://schemas.microsoft.com/office/drawing/2014/main" id="{00000000-0008-0000-0000-000011000000}"/>
            </a:ext>
          </a:extLst>
        </xdr:cNvPr>
        <xdr:cNvSpPr txBox="1"/>
      </xdr:nvSpPr>
      <xdr:spPr>
        <a:xfrm>
          <a:off x="47625" y="400050"/>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oneCellAnchor>
    <xdr:from>
      <xdr:col>10</xdr:col>
      <xdr:colOff>28575</xdr:colOff>
      <xdr:row>7</xdr:row>
      <xdr:rowOff>228600</xdr:rowOff>
    </xdr:from>
    <xdr:ext cx="295275" cy="264560"/>
    <xdr:sp macro="_xll.ExecImeCommand" textlink="">
      <xdr:nvSpPr>
        <xdr:cNvPr id="18" name="oknCboWhoID">
          <a:extLst>
            <a:ext uri="{FF2B5EF4-FFF2-40B4-BE49-F238E27FC236}">
              <a16:creationId xmlns:a16="http://schemas.microsoft.com/office/drawing/2014/main" id="{00000000-0008-0000-0000-000012000000}"/>
            </a:ext>
          </a:extLst>
        </xdr:cNvPr>
        <xdr:cNvSpPr txBox="1"/>
      </xdr:nvSpPr>
      <xdr:spPr>
        <a:xfrm>
          <a:off x="3048000" y="2295525"/>
          <a:ext cx="295275"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13</xdr:col>
      <xdr:colOff>171450</xdr:colOff>
      <xdr:row>14</xdr:row>
      <xdr:rowOff>19050</xdr:rowOff>
    </xdr:from>
    <xdr:ext cx="1724025" cy="224998"/>
    <xdr:sp macro="_xll.ExecImeCommand" textlink="">
      <xdr:nvSpPr>
        <xdr:cNvPr id="19" name="oknCmdSameAsBillTo">
          <a:extLst>
            <a:ext uri="{FF2B5EF4-FFF2-40B4-BE49-F238E27FC236}">
              <a16:creationId xmlns:a16="http://schemas.microsoft.com/office/drawing/2014/main" id="{00000000-0008-0000-0000-000013000000}"/>
            </a:ext>
          </a:extLst>
        </xdr:cNvPr>
        <xdr:cNvSpPr txBox="1"/>
      </xdr:nvSpPr>
      <xdr:spPr>
        <a:xfrm>
          <a:off x="4905375" y="3381375"/>
          <a:ext cx="1724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oneCellAnchor>
    <xdr:from>
      <xdr:col>10</xdr:col>
      <xdr:colOff>504825</xdr:colOff>
      <xdr:row>15</xdr:row>
      <xdr:rowOff>57150</xdr:rowOff>
    </xdr:from>
    <xdr:ext cx="171450" cy="264560"/>
    <xdr:sp macro="_xll.ExecImeCommand" textlink="">
      <xdr:nvSpPr>
        <xdr:cNvPr id="20" name="oknCboSalesRepName">
          <a:extLst>
            <a:ext uri="{FF2B5EF4-FFF2-40B4-BE49-F238E27FC236}">
              <a16:creationId xmlns:a16="http://schemas.microsoft.com/office/drawing/2014/main" id="{00000000-0008-0000-0000-000014000000}"/>
            </a:ext>
          </a:extLst>
        </xdr:cNvPr>
        <xdr:cNvSpPr txBox="1"/>
      </xdr:nvSpPr>
      <xdr:spPr>
        <a:xfrm>
          <a:off x="3524250" y="369570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13</xdr:col>
      <xdr:colOff>390525</xdr:colOff>
      <xdr:row>15</xdr:row>
      <xdr:rowOff>57150</xdr:rowOff>
    </xdr:from>
    <xdr:ext cx="171450" cy="264560"/>
    <xdr:sp macro="_xll.ExecImeCommand" textlink="">
      <xdr:nvSpPr>
        <xdr:cNvPr id="21" name="oknCboShipVia">
          <a:extLst>
            <a:ext uri="{FF2B5EF4-FFF2-40B4-BE49-F238E27FC236}">
              <a16:creationId xmlns:a16="http://schemas.microsoft.com/office/drawing/2014/main" id="{00000000-0008-0000-0000-000015000000}"/>
            </a:ext>
          </a:extLst>
        </xdr:cNvPr>
        <xdr:cNvSpPr txBox="1"/>
      </xdr:nvSpPr>
      <xdr:spPr>
        <a:xfrm>
          <a:off x="5124450" y="369570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14</xdr:col>
      <xdr:colOff>714375</xdr:colOff>
      <xdr:row>15</xdr:row>
      <xdr:rowOff>57150</xdr:rowOff>
    </xdr:from>
    <xdr:ext cx="171450" cy="264560"/>
    <xdr:sp macro="_xll.ExecImeCommand" textlink="">
      <xdr:nvSpPr>
        <xdr:cNvPr id="22" name="oknCboPaymentTerm">
          <a:extLst>
            <a:ext uri="{FF2B5EF4-FFF2-40B4-BE49-F238E27FC236}">
              <a16:creationId xmlns:a16="http://schemas.microsoft.com/office/drawing/2014/main" id="{00000000-0008-0000-0000-000016000000}"/>
            </a:ext>
          </a:extLst>
        </xdr:cNvPr>
        <xdr:cNvSpPr txBox="1"/>
      </xdr:nvSpPr>
      <xdr:spPr>
        <a:xfrm>
          <a:off x="6010275" y="369570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533400</xdr:colOff>
      <xdr:row>19</xdr:row>
      <xdr:rowOff>9525</xdr:rowOff>
    </xdr:from>
    <xdr:ext cx="171450" cy="264560"/>
    <xdr:sp macro="_xll.ExecImeCommand" textlink="">
      <xdr:nvSpPr>
        <xdr:cNvPr id="23" name="oknCboPID_1">
          <a:extLst>
            <a:ext uri="{FF2B5EF4-FFF2-40B4-BE49-F238E27FC236}">
              <a16:creationId xmlns:a16="http://schemas.microsoft.com/office/drawing/2014/main" id="{00000000-0008-0000-0000-000017000000}"/>
            </a:ext>
          </a:extLst>
        </xdr:cNvPr>
        <xdr:cNvSpPr txBox="1"/>
      </xdr:nvSpPr>
      <xdr:spPr>
        <a:xfrm>
          <a:off x="1190625" y="464820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533400</xdr:colOff>
      <xdr:row>20</xdr:row>
      <xdr:rowOff>28575</xdr:rowOff>
    </xdr:from>
    <xdr:ext cx="171450" cy="264560"/>
    <xdr:sp macro="_xll.ExecImeCommand" textlink="">
      <xdr:nvSpPr>
        <xdr:cNvPr id="24" name="oknCboPID_2">
          <a:extLst>
            <a:ext uri="{FF2B5EF4-FFF2-40B4-BE49-F238E27FC236}">
              <a16:creationId xmlns:a16="http://schemas.microsoft.com/office/drawing/2014/main" id="{00000000-0008-0000-0000-000018000000}"/>
            </a:ext>
          </a:extLst>
        </xdr:cNvPr>
        <xdr:cNvSpPr txBox="1"/>
      </xdr:nvSpPr>
      <xdr:spPr>
        <a:xfrm>
          <a:off x="1190625" y="491490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533400</xdr:colOff>
      <xdr:row>21</xdr:row>
      <xdr:rowOff>9525</xdr:rowOff>
    </xdr:from>
    <xdr:ext cx="171450" cy="264560"/>
    <xdr:sp macro="_xll.ExecImeCommand" textlink="">
      <xdr:nvSpPr>
        <xdr:cNvPr id="25" name="oknCboPID_3">
          <a:extLst>
            <a:ext uri="{FF2B5EF4-FFF2-40B4-BE49-F238E27FC236}">
              <a16:creationId xmlns:a16="http://schemas.microsoft.com/office/drawing/2014/main" id="{00000000-0008-0000-0000-000019000000}"/>
            </a:ext>
          </a:extLst>
        </xdr:cNvPr>
        <xdr:cNvSpPr txBox="1"/>
      </xdr:nvSpPr>
      <xdr:spPr>
        <a:xfrm>
          <a:off x="1190625" y="514350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533400</xdr:colOff>
      <xdr:row>22</xdr:row>
      <xdr:rowOff>28575</xdr:rowOff>
    </xdr:from>
    <xdr:ext cx="171450" cy="264560"/>
    <xdr:sp macro="_xll.ExecImeCommand" textlink="">
      <xdr:nvSpPr>
        <xdr:cNvPr id="26" name="oknCboPID_4">
          <a:extLst>
            <a:ext uri="{FF2B5EF4-FFF2-40B4-BE49-F238E27FC236}">
              <a16:creationId xmlns:a16="http://schemas.microsoft.com/office/drawing/2014/main" id="{00000000-0008-0000-0000-00001A000000}"/>
            </a:ext>
          </a:extLst>
        </xdr:cNvPr>
        <xdr:cNvSpPr txBox="1"/>
      </xdr:nvSpPr>
      <xdr:spPr>
        <a:xfrm>
          <a:off x="1190625" y="541020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533400</xdr:colOff>
      <xdr:row>23</xdr:row>
      <xdr:rowOff>38100</xdr:rowOff>
    </xdr:from>
    <xdr:ext cx="171450" cy="264560"/>
    <xdr:sp macro="_xll.ExecImeCommand" textlink="">
      <xdr:nvSpPr>
        <xdr:cNvPr id="27" name="oknCboPID_5">
          <a:extLst>
            <a:ext uri="{FF2B5EF4-FFF2-40B4-BE49-F238E27FC236}">
              <a16:creationId xmlns:a16="http://schemas.microsoft.com/office/drawing/2014/main" id="{00000000-0008-0000-0000-00001B000000}"/>
            </a:ext>
          </a:extLst>
        </xdr:cNvPr>
        <xdr:cNvSpPr txBox="1"/>
      </xdr:nvSpPr>
      <xdr:spPr>
        <a:xfrm>
          <a:off x="1190625" y="5667375"/>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533400</xdr:colOff>
      <xdr:row>24</xdr:row>
      <xdr:rowOff>57150</xdr:rowOff>
    </xdr:from>
    <xdr:ext cx="171450" cy="264560"/>
    <xdr:sp macro="_xll.ExecImeCommand" textlink="">
      <xdr:nvSpPr>
        <xdr:cNvPr id="28" name="oknCboPID_6">
          <a:extLst>
            <a:ext uri="{FF2B5EF4-FFF2-40B4-BE49-F238E27FC236}">
              <a16:creationId xmlns:a16="http://schemas.microsoft.com/office/drawing/2014/main" id="{00000000-0008-0000-0000-00001C000000}"/>
            </a:ext>
          </a:extLst>
        </xdr:cNvPr>
        <xdr:cNvSpPr txBox="1"/>
      </xdr:nvSpPr>
      <xdr:spPr>
        <a:xfrm>
          <a:off x="1190625" y="5934075"/>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533400</xdr:colOff>
      <xdr:row>25</xdr:row>
      <xdr:rowOff>38100</xdr:rowOff>
    </xdr:from>
    <xdr:ext cx="171450" cy="264560"/>
    <xdr:sp macro="_xll.ExecImeCommand" textlink="">
      <xdr:nvSpPr>
        <xdr:cNvPr id="29" name="oknCboPID_7">
          <a:extLst>
            <a:ext uri="{FF2B5EF4-FFF2-40B4-BE49-F238E27FC236}">
              <a16:creationId xmlns:a16="http://schemas.microsoft.com/office/drawing/2014/main" id="{00000000-0008-0000-0000-00001D000000}"/>
            </a:ext>
          </a:extLst>
        </xdr:cNvPr>
        <xdr:cNvSpPr txBox="1"/>
      </xdr:nvSpPr>
      <xdr:spPr>
        <a:xfrm>
          <a:off x="1190625" y="6162675"/>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533400</xdr:colOff>
      <xdr:row>26</xdr:row>
      <xdr:rowOff>57150</xdr:rowOff>
    </xdr:from>
    <xdr:ext cx="171450" cy="264560"/>
    <xdr:sp macro="_xll.ExecImeCommand" textlink="">
      <xdr:nvSpPr>
        <xdr:cNvPr id="30" name="oknCboPID_8">
          <a:extLst>
            <a:ext uri="{FF2B5EF4-FFF2-40B4-BE49-F238E27FC236}">
              <a16:creationId xmlns:a16="http://schemas.microsoft.com/office/drawing/2014/main" id="{00000000-0008-0000-0000-00001E000000}"/>
            </a:ext>
          </a:extLst>
        </xdr:cNvPr>
        <xdr:cNvSpPr txBox="1"/>
      </xdr:nvSpPr>
      <xdr:spPr>
        <a:xfrm>
          <a:off x="1190625" y="6429375"/>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533400</xdr:colOff>
      <xdr:row>27</xdr:row>
      <xdr:rowOff>19050</xdr:rowOff>
    </xdr:from>
    <xdr:ext cx="171450" cy="264560"/>
    <xdr:sp macro="_xll.ExecImeCommand" textlink="">
      <xdr:nvSpPr>
        <xdr:cNvPr id="31" name="oknCboPID_9">
          <a:extLst>
            <a:ext uri="{FF2B5EF4-FFF2-40B4-BE49-F238E27FC236}">
              <a16:creationId xmlns:a16="http://schemas.microsoft.com/office/drawing/2014/main" id="{00000000-0008-0000-0000-00001F000000}"/>
            </a:ext>
          </a:extLst>
        </xdr:cNvPr>
        <xdr:cNvSpPr txBox="1"/>
      </xdr:nvSpPr>
      <xdr:spPr>
        <a:xfrm>
          <a:off x="1190625" y="6638925"/>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533400</xdr:colOff>
      <xdr:row>28</xdr:row>
      <xdr:rowOff>38100</xdr:rowOff>
    </xdr:from>
    <xdr:ext cx="171450" cy="264560"/>
    <xdr:sp macro="_xll.ExecImeCommand" textlink="">
      <xdr:nvSpPr>
        <xdr:cNvPr id="1125" name="oknCboPID_10">
          <a:extLst>
            <a:ext uri="{FF2B5EF4-FFF2-40B4-BE49-F238E27FC236}">
              <a16:creationId xmlns:a16="http://schemas.microsoft.com/office/drawing/2014/main" id="{00000000-0008-0000-0000-000065040000}"/>
            </a:ext>
          </a:extLst>
        </xdr:cNvPr>
        <xdr:cNvSpPr txBox="1"/>
      </xdr:nvSpPr>
      <xdr:spPr>
        <a:xfrm>
          <a:off x="1190625" y="6905625"/>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533400</xdr:colOff>
      <xdr:row>29</xdr:row>
      <xdr:rowOff>19050</xdr:rowOff>
    </xdr:from>
    <xdr:ext cx="171450" cy="264560"/>
    <xdr:sp macro="_xll.ExecImeCommand" textlink="">
      <xdr:nvSpPr>
        <xdr:cNvPr id="1126" name="oknCboPID_11">
          <a:extLst>
            <a:ext uri="{FF2B5EF4-FFF2-40B4-BE49-F238E27FC236}">
              <a16:creationId xmlns:a16="http://schemas.microsoft.com/office/drawing/2014/main" id="{00000000-0008-0000-0000-000066040000}"/>
            </a:ext>
          </a:extLst>
        </xdr:cNvPr>
        <xdr:cNvSpPr txBox="1"/>
      </xdr:nvSpPr>
      <xdr:spPr>
        <a:xfrm>
          <a:off x="1190625" y="7134225"/>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xdr:col>
      <xdr:colOff>533400</xdr:colOff>
      <xdr:row>30</xdr:row>
      <xdr:rowOff>38100</xdr:rowOff>
    </xdr:from>
    <xdr:ext cx="171450" cy="264560"/>
    <xdr:sp macro="_xll.ExecImeCommand" textlink="">
      <xdr:nvSpPr>
        <xdr:cNvPr id="1158" name="oknCboPID_12">
          <a:extLst>
            <a:ext uri="{FF2B5EF4-FFF2-40B4-BE49-F238E27FC236}">
              <a16:creationId xmlns:a16="http://schemas.microsoft.com/office/drawing/2014/main" id="{00000000-0008-0000-0000-000086040000}"/>
            </a:ext>
          </a:extLst>
        </xdr:cNvPr>
        <xdr:cNvSpPr txBox="1"/>
      </xdr:nvSpPr>
      <xdr:spPr>
        <a:xfrm>
          <a:off x="1190625" y="7400925"/>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mc:AlternateContent xmlns:mc="http://schemas.openxmlformats.org/markup-compatibility/2006">
    <mc:Choice xmlns:a14="http://schemas.microsoft.com/office/drawing/2010/main" Requires="a14">
      <xdr:twoCellAnchor editAs="oneCell">
        <xdr:from>
          <xdr:col>1</xdr:col>
          <xdr:colOff>123825</xdr:colOff>
          <xdr:row>19</xdr:row>
          <xdr:rowOff>57150</xdr:rowOff>
        </xdr:from>
        <xdr:to>
          <xdr:col>1</xdr:col>
          <xdr:colOff>419100</xdr:colOff>
          <xdr:row>20</xdr:row>
          <xdr:rowOff>19050</xdr:rowOff>
        </xdr:to>
        <xdr:sp macro="" textlink="">
          <xdr:nvSpPr>
            <xdr:cNvPr id="1227" name="oknWidget_taxable1" hidden="1">
              <a:extLst>
                <a:ext uri="{63B3BB69-23CF-44E3-9099-C40C66FF867C}">
                  <a14:compatExt spid="_x0000_s1227"/>
                </a:ext>
                <a:ext uri="{FF2B5EF4-FFF2-40B4-BE49-F238E27FC236}">
                  <a16:creationId xmlns:a16="http://schemas.microsoft.com/office/drawing/2014/main" id="{00000000-0008-0000-0000-0000C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20</xdr:row>
          <xdr:rowOff>47625</xdr:rowOff>
        </xdr:from>
        <xdr:to>
          <xdr:col>1</xdr:col>
          <xdr:colOff>419100</xdr:colOff>
          <xdr:row>21</xdr:row>
          <xdr:rowOff>9525</xdr:rowOff>
        </xdr:to>
        <xdr:sp macro="" textlink="">
          <xdr:nvSpPr>
            <xdr:cNvPr id="1228" name="oknWidget_taxable2" hidden="1">
              <a:extLst>
                <a:ext uri="{63B3BB69-23CF-44E3-9099-C40C66FF867C}">
                  <a14:compatExt spid="_x0000_s1228"/>
                </a:ext>
                <a:ext uri="{FF2B5EF4-FFF2-40B4-BE49-F238E27FC236}">
                  <a16:creationId xmlns:a16="http://schemas.microsoft.com/office/drawing/2014/main" id="{00000000-0008-0000-0000-0000C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21</xdr:row>
          <xdr:rowOff>66675</xdr:rowOff>
        </xdr:from>
        <xdr:to>
          <xdr:col>1</xdr:col>
          <xdr:colOff>419100</xdr:colOff>
          <xdr:row>22</xdr:row>
          <xdr:rowOff>28575</xdr:rowOff>
        </xdr:to>
        <xdr:sp macro="" textlink="">
          <xdr:nvSpPr>
            <xdr:cNvPr id="1229" name="oknWidget_taxable3" hidden="1">
              <a:extLst>
                <a:ext uri="{63B3BB69-23CF-44E3-9099-C40C66FF867C}">
                  <a14:compatExt spid="_x0000_s1229"/>
                </a:ext>
                <a:ext uri="{FF2B5EF4-FFF2-40B4-BE49-F238E27FC236}">
                  <a16:creationId xmlns:a16="http://schemas.microsoft.com/office/drawing/2014/main" id="{00000000-0008-0000-0000-0000C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22</xdr:row>
          <xdr:rowOff>66675</xdr:rowOff>
        </xdr:from>
        <xdr:to>
          <xdr:col>1</xdr:col>
          <xdr:colOff>419100</xdr:colOff>
          <xdr:row>23</xdr:row>
          <xdr:rowOff>28575</xdr:rowOff>
        </xdr:to>
        <xdr:sp macro="" textlink="">
          <xdr:nvSpPr>
            <xdr:cNvPr id="1230" name="oknWidget_taxable4" hidden="1">
              <a:extLst>
                <a:ext uri="{63B3BB69-23CF-44E3-9099-C40C66FF867C}">
                  <a14:compatExt spid="_x0000_s1230"/>
                </a:ext>
                <a:ext uri="{FF2B5EF4-FFF2-40B4-BE49-F238E27FC236}">
                  <a16:creationId xmlns:a16="http://schemas.microsoft.com/office/drawing/2014/main" id="{00000000-0008-0000-0000-0000C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23</xdr:row>
          <xdr:rowOff>47625</xdr:rowOff>
        </xdr:from>
        <xdr:to>
          <xdr:col>1</xdr:col>
          <xdr:colOff>419100</xdr:colOff>
          <xdr:row>24</xdr:row>
          <xdr:rowOff>9525</xdr:rowOff>
        </xdr:to>
        <xdr:sp macro="" textlink="">
          <xdr:nvSpPr>
            <xdr:cNvPr id="1231" name="oknWidget_taxable5" hidden="1">
              <a:extLst>
                <a:ext uri="{63B3BB69-23CF-44E3-9099-C40C66FF867C}">
                  <a14:compatExt spid="_x0000_s1231"/>
                </a:ext>
                <a:ext uri="{FF2B5EF4-FFF2-40B4-BE49-F238E27FC236}">
                  <a16:creationId xmlns:a16="http://schemas.microsoft.com/office/drawing/2014/main" id="{00000000-0008-0000-0000-0000C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24</xdr:row>
          <xdr:rowOff>38100</xdr:rowOff>
        </xdr:from>
        <xdr:to>
          <xdr:col>1</xdr:col>
          <xdr:colOff>419100</xdr:colOff>
          <xdr:row>25</xdr:row>
          <xdr:rowOff>0</xdr:rowOff>
        </xdr:to>
        <xdr:sp macro="" textlink="">
          <xdr:nvSpPr>
            <xdr:cNvPr id="1232" name="oknWidget_taxable6" hidden="1">
              <a:extLst>
                <a:ext uri="{63B3BB69-23CF-44E3-9099-C40C66FF867C}">
                  <a14:compatExt spid="_x0000_s1232"/>
                </a:ext>
                <a:ext uri="{FF2B5EF4-FFF2-40B4-BE49-F238E27FC236}">
                  <a16:creationId xmlns:a16="http://schemas.microsoft.com/office/drawing/2014/main" id="{00000000-0008-0000-0000-0000D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25</xdr:row>
          <xdr:rowOff>57150</xdr:rowOff>
        </xdr:from>
        <xdr:to>
          <xdr:col>1</xdr:col>
          <xdr:colOff>419100</xdr:colOff>
          <xdr:row>26</xdr:row>
          <xdr:rowOff>19050</xdr:rowOff>
        </xdr:to>
        <xdr:sp macro="" textlink="">
          <xdr:nvSpPr>
            <xdr:cNvPr id="1233" name="oknWidget_taxable7" hidden="1">
              <a:extLst>
                <a:ext uri="{63B3BB69-23CF-44E3-9099-C40C66FF867C}">
                  <a14:compatExt spid="_x0000_s1233"/>
                </a:ext>
                <a:ext uri="{FF2B5EF4-FFF2-40B4-BE49-F238E27FC236}">
                  <a16:creationId xmlns:a16="http://schemas.microsoft.com/office/drawing/2014/main" id="{00000000-0008-0000-0000-0000D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26</xdr:row>
          <xdr:rowOff>47625</xdr:rowOff>
        </xdr:from>
        <xdr:to>
          <xdr:col>1</xdr:col>
          <xdr:colOff>419100</xdr:colOff>
          <xdr:row>27</xdr:row>
          <xdr:rowOff>9525</xdr:rowOff>
        </xdr:to>
        <xdr:sp macro="" textlink="">
          <xdr:nvSpPr>
            <xdr:cNvPr id="1234" name="oknWidget_taxable8" hidden="1">
              <a:extLst>
                <a:ext uri="{63B3BB69-23CF-44E3-9099-C40C66FF867C}">
                  <a14:compatExt spid="_x0000_s1234"/>
                </a:ext>
                <a:ext uri="{FF2B5EF4-FFF2-40B4-BE49-F238E27FC236}">
                  <a16:creationId xmlns:a16="http://schemas.microsoft.com/office/drawing/2014/main" id="{00000000-0008-0000-0000-0000D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27</xdr:row>
          <xdr:rowOff>28575</xdr:rowOff>
        </xdr:from>
        <xdr:to>
          <xdr:col>1</xdr:col>
          <xdr:colOff>419100</xdr:colOff>
          <xdr:row>27</xdr:row>
          <xdr:rowOff>238125</xdr:rowOff>
        </xdr:to>
        <xdr:sp macro="" textlink="">
          <xdr:nvSpPr>
            <xdr:cNvPr id="1235" name="oknWidget_taxable9" hidden="1">
              <a:extLst>
                <a:ext uri="{63B3BB69-23CF-44E3-9099-C40C66FF867C}">
                  <a14:compatExt spid="_x0000_s1235"/>
                </a:ext>
                <a:ext uri="{FF2B5EF4-FFF2-40B4-BE49-F238E27FC236}">
                  <a16:creationId xmlns:a16="http://schemas.microsoft.com/office/drawing/2014/main" id="{00000000-0008-0000-0000-0000D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28</xdr:row>
          <xdr:rowOff>28575</xdr:rowOff>
        </xdr:from>
        <xdr:to>
          <xdr:col>1</xdr:col>
          <xdr:colOff>419100</xdr:colOff>
          <xdr:row>28</xdr:row>
          <xdr:rowOff>238125</xdr:rowOff>
        </xdr:to>
        <xdr:sp macro="" textlink="">
          <xdr:nvSpPr>
            <xdr:cNvPr id="1236" name="oknWidget_taxable10" hidden="1">
              <a:extLst>
                <a:ext uri="{63B3BB69-23CF-44E3-9099-C40C66FF867C}">
                  <a14:compatExt spid="_x0000_s1236"/>
                </a:ext>
                <a:ext uri="{FF2B5EF4-FFF2-40B4-BE49-F238E27FC236}">
                  <a16:creationId xmlns:a16="http://schemas.microsoft.com/office/drawing/2014/main" id="{00000000-0008-0000-0000-0000D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29</xdr:row>
          <xdr:rowOff>28575</xdr:rowOff>
        </xdr:from>
        <xdr:to>
          <xdr:col>1</xdr:col>
          <xdr:colOff>419100</xdr:colOff>
          <xdr:row>29</xdr:row>
          <xdr:rowOff>238125</xdr:rowOff>
        </xdr:to>
        <xdr:sp macro="" textlink="">
          <xdr:nvSpPr>
            <xdr:cNvPr id="1237" name="oknWidget_taxable11" hidden="1">
              <a:extLst>
                <a:ext uri="{63B3BB69-23CF-44E3-9099-C40C66FF867C}">
                  <a14:compatExt spid="_x0000_s1237"/>
                </a:ext>
                <a:ext uri="{FF2B5EF4-FFF2-40B4-BE49-F238E27FC236}">
                  <a16:creationId xmlns:a16="http://schemas.microsoft.com/office/drawing/2014/main" id="{00000000-0008-0000-0000-0000D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30</xdr:row>
          <xdr:rowOff>38100</xdr:rowOff>
        </xdr:from>
        <xdr:to>
          <xdr:col>1</xdr:col>
          <xdr:colOff>419100</xdr:colOff>
          <xdr:row>31</xdr:row>
          <xdr:rowOff>0</xdr:rowOff>
        </xdr:to>
        <xdr:sp macro="" textlink="">
          <xdr:nvSpPr>
            <xdr:cNvPr id="1238" name="oknWidget_taxable12" hidden="1">
              <a:extLst>
                <a:ext uri="{63B3BB69-23CF-44E3-9099-C40C66FF867C}">
                  <a14:compatExt spid="_x0000_s1238"/>
                </a:ext>
                <a:ext uri="{FF2B5EF4-FFF2-40B4-BE49-F238E27FC236}">
                  <a16:creationId xmlns:a16="http://schemas.microsoft.com/office/drawing/2014/main" id="{00000000-0008-0000-0000-0000D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twoCellAnchor editAs="oneCell">
    <xdr:from>
      <xdr:col>7</xdr:col>
      <xdr:colOff>0</xdr:colOff>
      <xdr:row>3</xdr:row>
      <xdr:rowOff>0</xdr:rowOff>
    </xdr:from>
    <xdr:to>
      <xdr:col>8</xdr:col>
      <xdr:colOff>114300</xdr:colOff>
      <xdr:row>5</xdr:row>
      <xdr:rowOff>127000</xdr:rowOff>
    </xdr:to>
    <xdr:pic>
      <xdr:nvPicPr>
        <xdr:cNvPr id="33" name="oknWidget_logo">
          <a:hlinkClick xmlns:r="http://schemas.openxmlformats.org/officeDocument/2006/relationships" r:id="rId1"/>
          <a:extLst>
            <a:ext uri="{FF2B5EF4-FFF2-40B4-BE49-F238E27FC236}">
              <a16:creationId xmlns:a16="http://schemas.microsoft.com/office/drawing/2014/main" id="{00000000-0008-0000-0000-000021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47800" y="1219200"/>
          <a:ext cx="762000" cy="50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10276" name="oknWidget_2">
          <a:extLst>
            <a:ext uri="{FF2B5EF4-FFF2-40B4-BE49-F238E27FC236}">
              <a16:creationId xmlns:a16="http://schemas.microsoft.com/office/drawing/2014/main" id="{00000000-0008-0000-0100-00002428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10242" name="oknWidget_1">
          <a:extLst>
            <a:ext uri="{FF2B5EF4-FFF2-40B4-BE49-F238E27FC236}">
              <a16:creationId xmlns:a16="http://schemas.microsoft.com/office/drawing/2014/main" id="{00000000-0008-0000-0100-00000228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11300" name="oknWidget_2">
          <a:extLst>
            <a:ext uri="{FF2B5EF4-FFF2-40B4-BE49-F238E27FC236}">
              <a16:creationId xmlns:a16="http://schemas.microsoft.com/office/drawing/2014/main" id="{00000000-0008-0000-0200-0000242C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11266" name="oknWidget_1">
          <a:extLst>
            <a:ext uri="{FF2B5EF4-FFF2-40B4-BE49-F238E27FC236}">
              <a16:creationId xmlns:a16="http://schemas.microsoft.com/office/drawing/2014/main" id="{00000000-0008-0000-0200-0000022C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12324" name="oknWidget_2">
          <a:extLst>
            <a:ext uri="{FF2B5EF4-FFF2-40B4-BE49-F238E27FC236}">
              <a16:creationId xmlns:a16="http://schemas.microsoft.com/office/drawing/2014/main" id="{00000000-0008-0000-0300-0000243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12290" name="oknWidget_1">
          <a:extLst>
            <a:ext uri="{FF2B5EF4-FFF2-40B4-BE49-F238E27FC236}">
              <a16:creationId xmlns:a16="http://schemas.microsoft.com/office/drawing/2014/main" id="{00000000-0008-0000-0300-00000230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13348" name="oknWidget_2">
          <a:extLst>
            <a:ext uri="{FF2B5EF4-FFF2-40B4-BE49-F238E27FC236}">
              <a16:creationId xmlns:a16="http://schemas.microsoft.com/office/drawing/2014/main" id="{00000000-0008-0000-0400-00002434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13314" name="oknWidget_1">
          <a:extLst>
            <a:ext uri="{FF2B5EF4-FFF2-40B4-BE49-F238E27FC236}">
              <a16:creationId xmlns:a16="http://schemas.microsoft.com/office/drawing/2014/main" id="{00000000-0008-0000-0400-00000234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14372" name="oknWidget_2">
          <a:extLst>
            <a:ext uri="{FF2B5EF4-FFF2-40B4-BE49-F238E27FC236}">
              <a16:creationId xmlns:a16="http://schemas.microsoft.com/office/drawing/2014/main" id="{00000000-0008-0000-0500-0000243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14338" name="oknWidget_1">
          <a:extLst>
            <a:ext uri="{FF2B5EF4-FFF2-40B4-BE49-F238E27FC236}">
              <a16:creationId xmlns:a16="http://schemas.microsoft.com/office/drawing/2014/main" id="{00000000-0008-0000-0500-000002380000}"/>
            </a:ext>
          </a:extLst>
        </xdr:cNvPr>
        <xdr:cNvSpPr txBox="1">
          <a:spLocks noChangeArrowheads="1"/>
        </xdr:cNvSpPr>
      </xdr:nvSpPr>
      <xdr:spPr bwMode="auto">
        <a:xfrm>
          <a:off x="3876675" y="742950"/>
          <a:ext cx="2190750" cy="447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15396" name="oknWidget_PaymentReport2">
          <a:extLst>
            <a:ext uri="{FF2B5EF4-FFF2-40B4-BE49-F238E27FC236}">
              <a16:creationId xmlns:a16="http://schemas.microsoft.com/office/drawing/2014/main" id="{00000000-0008-0000-0600-0000243C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15362" name="oknWidget_PaymentReport">
          <a:extLst>
            <a:ext uri="{FF2B5EF4-FFF2-40B4-BE49-F238E27FC236}">
              <a16:creationId xmlns:a16="http://schemas.microsoft.com/office/drawing/2014/main" id="{00000000-0008-0000-0600-0000023C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excel-formula-to-fix-decimal-size-warning.html" TargetMode="External"/><Relationship Id="rId13" Type="http://schemas.openxmlformats.org/officeDocument/2006/relationships/ctrlProp" Target="../ctrlProps/ctrlProp1.xml"/><Relationship Id="rId18" Type="http://schemas.openxmlformats.org/officeDocument/2006/relationships/ctrlProp" Target="../ctrlProps/ctrlProp6.xml"/><Relationship Id="rId3" Type="http://schemas.openxmlformats.org/officeDocument/2006/relationships/hyperlink" Target="http://www.invoicingtemplate.com/invoice-template-tax-column.html" TargetMode="External"/><Relationship Id="rId21" Type="http://schemas.openxmlformats.org/officeDocument/2006/relationships/ctrlProp" Target="../ctrlProps/ctrlProp9.xml"/><Relationship Id="rId7" Type="http://schemas.openxmlformats.org/officeDocument/2006/relationships/hyperlink" Target="http://www.invoicingtemplate.com/excel-formula-to-fix-decimal-size-warning.html" TargetMode="External"/><Relationship Id="rId12" Type="http://schemas.openxmlformats.org/officeDocument/2006/relationships/vmlDrawing" Target="../drawings/vmlDrawing1.vml"/><Relationship Id="rId17" Type="http://schemas.openxmlformats.org/officeDocument/2006/relationships/ctrlProp" Target="../ctrlProps/ctrlProp5.xml"/><Relationship Id="rId2" Type="http://schemas.openxmlformats.org/officeDocument/2006/relationships/hyperlink" Target="http://www.invoicingtemplate.com/invoice-template-tax-column.html" TargetMode="External"/><Relationship Id="rId16" Type="http://schemas.openxmlformats.org/officeDocument/2006/relationships/ctrlProp" Target="../ctrlProps/ctrlProp4.xml"/><Relationship Id="rId20" Type="http://schemas.openxmlformats.org/officeDocument/2006/relationships/ctrlProp" Target="../ctrlProps/ctrlProp8.xml"/><Relationship Id="rId1" Type="http://schemas.openxmlformats.org/officeDocument/2006/relationships/hyperlink" Target="http://www.invoicingtemplate.com/" TargetMode="External"/><Relationship Id="rId6" Type="http://schemas.openxmlformats.org/officeDocument/2006/relationships/hyperlink" Target="http://www.invoicingtemplate.com/excel-formula-to-fix-decimal-size-warning.html" TargetMode="External"/><Relationship Id="rId11" Type="http://schemas.openxmlformats.org/officeDocument/2006/relationships/drawing" Target="../drawings/drawing1.xml"/><Relationship Id="rId24" Type="http://schemas.openxmlformats.org/officeDocument/2006/relationships/ctrlProp" Target="../ctrlProps/ctrlProp12.xml"/><Relationship Id="rId5" Type="http://schemas.openxmlformats.org/officeDocument/2006/relationships/hyperlink" Target="http://www.invoicingtemplate.com/excel-formula-to-fix-decimal-size-warning.html" TargetMode="External"/><Relationship Id="rId15" Type="http://schemas.openxmlformats.org/officeDocument/2006/relationships/ctrlProp" Target="../ctrlProps/ctrlProp3.xml"/><Relationship Id="rId23" Type="http://schemas.openxmlformats.org/officeDocument/2006/relationships/ctrlProp" Target="../ctrlProps/ctrlProp11.xml"/><Relationship Id="rId10" Type="http://schemas.openxmlformats.org/officeDocument/2006/relationships/printerSettings" Target="../printerSettings/printerSettings1.bin"/><Relationship Id="rId19" Type="http://schemas.openxmlformats.org/officeDocument/2006/relationships/ctrlProp" Target="../ctrlProps/ctrlProp7.xml"/><Relationship Id="rId4" Type="http://schemas.openxmlformats.org/officeDocument/2006/relationships/hyperlink" Target="http://www.invoicingtemplate.com/excel-formula-to-fix-decimal-size-warning.html" TargetMode="External"/><Relationship Id="rId9" Type="http://schemas.openxmlformats.org/officeDocument/2006/relationships/hyperlink" Target="http://www.invoicingtemplate.com/excel-formula-to-fix-decimal-size-warning.html" TargetMode="External"/><Relationship Id="rId14" Type="http://schemas.openxmlformats.org/officeDocument/2006/relationships/ctrlProp" Target="../ctrlProps/ctrlProp2.xml"/><Relationship Id="rId22" Type="http://schemas.openxmlformats.org/officeDocument/2006/relationships/ctrlProp" Target="../ctrlProps/ctrlProp10.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www.invoicingtemplate.com/excel-formula-to-fix-decimal-size-warning.html" TargetMode="External"/><Relationship Id="rId1" Type="http://schemas.openxmlformats.org/officeDocument/2006/relationships/hyperlink" Target="http://www.invoicingtemplate.com/about.html"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H992"/>
  <sheetViews>
    <sheetView showGridLines="0" showRowColHeaders="0" showZeros="0" tabSelected="1" showOutlineSymbols="0" zoomScaleNormal="100" workbookViewId="0">
      <pane xSplit="2" ySplit="1" topLeftCell="G2" activePane="bottomRight" state="frozen"/>
      <selection pane="topRight" activeCell="D1" sqref="D1"/>
      <selection pane="bottomLeft" activeCell="A2" sqref="A2"/>
      <selection pane="bottomRight" activeCell="J10" sqref="J10:L10"/>
    </sheetView>
  </sheetViews>
  <sheetFormatPr defaultRowHeight="15" x14ac:dyDescent="0.3"/>
  <cols>
    <col min="1" max="1" width="9.85546875" style="61" customWidth="1"/>
    <col min="2" max="2" width="11.28515625" style="61" customWidth="1"/>
    <col min="3" max="3" width="8" style="62" hidden="1" customWidth="1"/>
    <col min="4" max="4" width="9.140625" style="62" hidden="1" customWidth="1"/>
    <col min="5" max="5" width="8.5703125" style="63" hidden="1" customWidth="1"/>
    <col min="6" max="6" width="16" style="63" hidden="1" customWidth="1"/>
    <col min="7" max="7" width="0.5703125" style="62" customWidth="1"/>
    <col min="8" max="8" width="9.7109375" style="62" customWidth="1"/>
    <col min="9" max="9" width="2.5703125" style="62" customWidth="1"/>
    <col min="10" max="10" width="11.28515625" style="62" customWidth="1"/>
    <col min="11" max="11" width="10.42578125" style="62" customWidth="1"/>
    <col min="12" max="12" width="10.5703125" style="62" customWidth="1"/>
    <col min="13" max="13" width="4.7109375" style="62" customWidth="1"/>
    <col min="14" max="14" width="8.42578125" style="62" customWidth="1"/>
    <col min="15" max="15" width="13.85546875" style="62" customWidth="1"/>
    <col min="16" max="16" width="16.28515625" style="62" customWidth="1"/>
    <col min="17" max="17" width="0.85546875" style="62" customWidth="1"/>
    <col min="18" max="18" width="1.42578125" style="58" customWidth="1"/>
    <col min="19" max="19" width="5" style="62" customWidth="1"/>
    <col min="20" max="20" width="10" style="62" customWidth="1"/>
    <col min="21" max="16384" width="9.140625" style="62"/>
  </cols>
  <sheetData>
    <row r="1" spans="1:996" s="58" customFormat="1" ht="57" customHeight="1" x14ac:dyDescent="0.3">
      <c r="A1" s="57"/>
      <c r="B1" s="57"/>
      <c r="E1" s="59"/>
      <c r="F1" s="59"/>
      <c r="AHT1" s="129" t="s">
        <v>133</v>
      </c>
      <c r="AIN1" s="60" t="s">
        <v>116</v>
      </c>
      <c r="AIT1" s="129" t="s">
        <v>133</v>
      </c>
      <c r="ALH1" s="129" t="s">
        <v>133</v>
      </c>
    </row>
    <row r="2" spans="1:996" ht="3.75" customHeight="1" x14ac:dyDescent="0.3">
      <c r="S2" s="133" t="s">
        <v>103</v>
      </c>
      <c r="T2" s="133"/>
      <c r="U2" s="133"/>
      <c r="V2" s="133"/>
      <c r="W2" s="133"/>
    </row>
    <row r="3" spans="1:996" ht="35.25" x14ac:dyDescent="0.5">
      <c r="A3" s="165" t="s">
        <v>43</v>
      </c>
      <c r="B3" s="165"/>
      <c r="C3" s="64"/>
      <c r="D3" s="64"/>
      <c r="J3" s="116" t="s">
        <v>101</v>
      </c>
      <c r="K3" s="65"/>
      <c r="P3" s="117" t="s">
        <v>102</v>
      </c>
      <c r="Q3" s="66"/>
      <c r="S3" s="133"/>
      <c r="T3" s="133"/>
      <c r="U3" s="133"/>
      <c r="V3" s="133"/>
      <c r="W3" s="133"/>
    </row>
    <row r="4" spans="1:996" x14ac:dyDescent="0.3">
      <c r="A4" s="166" t="s">
        <v>117</v>
      </c>
      <c r="B4" s="166"/>
      <c r="C4" s="67"/>
      <c r="D4" s="67"/>
      <c r="J4" s="62" t="s">
        <v>27</v>
      </c>
      <c r="S4" s="68">
        <v>1</v>
      </c>
      <c r="T4" s="134" t="s">
        <v>119</v>
      </c>
      <c r="U4" s="134"/>
      <c r="V4" s="134"/>
      <c r="W4" s="134"/>
    </row>
    <row r="5" spans="1:996" x14ac:dyDescent="0.3">
      <c r="A5" s="165" t="s">
        <v>44</v>
      </c>
      <c r="B5" s="165"/>
      <c r="C5" s="64"/>
      <c r="D5" s="64"/>
      <c r="J5" s="62" t="s">
        <v>28</v>
      </c>
      <c r="O5" s="69" t="s">
        <v>0</v>
      </c>
      <c r="P5" s="70"/>
      <c r="Q5" s="71"/>
      <c r="S5" s="135">
        <v>2</v>
      </c>
      <c r="T5" s="136" t="s">
        <v>120</v>
      </c>
      <c r="U5" s="136"/>
      <c r="V5" s="136"/>
      <c r="W5" s="136"/>
    </row>
    <row r="6" spans="1:996" x14ac:dyDescent="0.3">
      <c r="A6" s="166" t="s">
        <v>83</v>
      </c>
      <c r="B6" s="166"/>
      <c r="C6" s="67"/>
      <c r="D6" s="67"/>
      <c r="J6" s="62" t="s">
        <v>10</v>
      </c>
      <c r="O6" s="69" t="s">
        <v>1</v>
      </c>
      <c r="P6" s="72"/>
      <c r="Q6" s="73"/>
      <c r="S6" s="135"/>
      <c r="T6" s="136"/>
      <c r="U6" s="136"/>
      <c r="V6" s="136"/>
      <c r="W6" s="136"/>
    </row>
    <row r="7" spans="1:996" ht="21" customHeight="1" x14ac:dyDescent="0.3">
      <c r="O7" s="74"/>
      <c r="P7" s="73"/>
      <c r="Q7" s="73"/>
      <c r="S7" s="135">
        <v>3</v>
      </c>
      <c r="T7" s="136" t="s">
        <v>104</v>
      </c>
      <c r="U7" s="136"/>
      <c r="V7" s="136"/>
      <c r="W7" s="136"/>
    </row>
    <row r="8" spans="1:996" ht="21.75" customHeight="1" thickBot="1" x14ac:dyDescent="0.35">
      <c r="A8" s="165" t="s">
        <v>128</v>
      </c>
      <c r="B8" s="165"/>
      <c r="C8" s="64"/>
      <c r="D8" s="64"/>
      <c r="E8" s="63" t="s">
        <v>20</v>
      </c>
      <c r="S8" s="135"/>
      <c r="T8" s="136"/>
      <c r="U8" s="136"/>
      <c r="V8" s="136"/>
      <c r="W8" s="136"/>
    </row>
    <row r="9" spans="1:996" ht="16.5" customHeight="1" thickTop="1" x14ac:dyDescent="0.3">
      <c r="A9" s="166"/>
      <c r="B9" s="166"/>
      <c r="C9" s="75"/>
      <c r="D9" s="75"/>
      <c r="E9" s="63">
        <v>1</v>
      </c>
      <c r="F9" s="76"/>
      <c r="H9" s="145" t="s">
        <v>41</v>
      </c>
      <c r="I9" s="146"/>
      <c r="M9" s="145" t="s">
        <v>3</v>
      </c>
      <c r="N9" s="146"/>
      <c r="S9" s="169">
        <v>4</v>
      </c>
      <c r="T9" s="170" t="s">
        <v>121</v>
      </c>
      <c r="U9" s="170"/>
      <c r="V9" s="170"/>
      <c r="W9" s="170"/>
    </row>
    <row r="10" spans="1:996" x14ac:dyDescent="0.3">
      <c r="A10" s="77"/>
      <c r="B10" s="78"/>
      <c r="C10" s="75"/>
      <c r="D10" s="75"/>
      <c r="E10" s="63">
        <v>0</v>
      </c>
      <c r="F10" s="76"/>
      <c r="H10" s="127" t="s">
        <v>72</v>
      </c>
      <c r="I10" s="79"/>
      <c r="J10" s="142"/>
      <c r="K10" s="142"/>
      <c r="L10" s="142"/>
      <c r="M10" s="127" t="s">
        <v>72</v>
      </c>
      <c r="O10" s="151"/>
      <c r="P10" s="151"/>
      <c r="S10" s="169"/>
      <c r="T10" s="170"/>
      <c r="U10" s="170"/>
      <c r="V10" s="170"/>
      <c r="W10" s="170"/>
    </row>
    <row r="11" spans="1:996" x14ac:dyDescent="0.3">
      <c r="A11" s="80"/>
      <c r="B11" s="78"/>
      <c r="C11" s="75"/>
      <c r="D11" s="75"/>
      <c r="E11" s="63">
        <v>0</v>
      </c>
      <c r="F11" s="76"/>
      <c r="H11" s="127" t="s">
        <v>123</v>
      </c>
      <c r="J11" s="142"/>
      <c r="K11" s="142"/>
      <c r="L11" s="142"/>
      <c r="M11" s="127" t="s">
        <v>123</v>
      </c>
      <c r="O11" s="151"/>
      <c r="P11" s="151"/>
      <c r="S11" s="169">
        <v>5</v>
      </c>
      <c r="T11" s="170" t="s">
        <v>105</v>
      </c>
      <c r="U11" s="170"/>
      <c r="V11" s="170"/>
      <c r="W11" s="170"/>
    </row>
    <row r="12" spans="1:996" x14ac:dyDescent="0.3">
      <c r="A12" s="81"/>
      <c r="B12" s="78"/>
      <c r="C12" s="75"/>
      <c r="D12" s="75"/>
      <c r="E12" s="63">
        <v>6.5000000000000002E-2</v>
      </c>
      <c r="F12" s="76"/>
      <c r="H12" s="127" t="s">
        <v>124</v>
      </c>
      <c r="J12" s="142"/>
      <c r="K12" s="142"/>
      <c r="L12" s="142"/>
      <c r="M12" s="127" t="s">
        <v>127</v>
      </c>
      <c r="O12" s="151"/>
      <c r="P12" s="151"/>
      <c r="S12" s="169"/>
      <c r="T12" s="170"/>
      <c r="U12" s="170"/>
      <c r="V12" s="170"/>
      <c r="W12" s="170"/>
    </row>
    <row r="13" spans="1:996" x14ac:dyDescent="0.3">
      <c r="A13" s="80"/>
      <c r="B13" s="78"/>
      <c r="C13" s="75"/>
      <c r="D13" s="75"/>
      <c r="E13" s="63">
        <v>3.2000000000000001E-2</v>
      </c>
      <c r="F13" s="76"/>
      <c r="H13" s="127" t="s">
        <v>125</v>
      </c>
      <c r="J13" s="142"/>
      <c r="K13" s="142"/>
      <c r="L13" s="142"/>
      <c r="M13" s="127" t="s">
        <v>125</v>
      </c>
      <c r="O13" s="151"/>
      <c r="P13" s="151"/>
      <c r="S13" s="169"/>
      <c r="T13" s="170"/>
      <c r="U13" s="170"/>
      <c r="V13" s="170"/>
      <c r="W13" s="170"/>
    </row>
    <row r="14" spans="1:996" x14ac:dyDescent="0.3">
      <c r="A14" s="81"/>
      <c r="B14" s="78"/>
      <c r="C14" s="75"/>
      <c r="D14" s="75"/>
      <c r="H14" s="127" t="s">
        <v>126</v>
      </c>
      <c r="J14" s="142"/>
      <c r="K14" s="142"/>
      <c r="L14" s="142"/>
      <c r="M14" s="127" t="s">
        <v>126</v>
      </c>
      <c r="O14" s="151"/>
      <c r="P14" s="151"/>
      <c r="S14" s="135">
        <v>6</v>
      </c>
      <c r="T14" s="170" t="s">
        <v>122</v>
      </c>
      <c r="U14" s="170"/>
      <c r="V14" s="170"/>
      <c r="W14" s="170"/>
    </row>
    <row r="15" spans="1:996" ht="21.75" customHeight="1" thickBot="1" x14ac:dyDescent="0.35">
      <c r="A15" s="81"/>
      <c r="B15" s="82"/>
      <c r="C15" s="75"/>
      <c r="D15" s="75"/>
      <c r="S15" s="135"/>
      <c r="T15" s="170"/>
      <c r="U15" s="170"/>
      <c r="V15" s="170"/>
      <c r="W15" s="170"/>
    </row>
    <row r="16" spans="1:996" s="83" customFormat="1" ht="20.100000000000001" customHeight="1" thickTop="1" x14ac:dyDescent="0.3">
      <c r="A16" s="168"/>
      <c r="B16" s="168"/>
      <c r="E16" s="84"/>
      <c r="F16" s="84"/>
      <c r="H16" s="145" t="s">
        <v>7</v>
      </c>
      <c r="I16" s="146"/>
      <c r="J16" s="152" t="s">
        <v>6</v>
      </c>
      <c r="K16" s="146"/>
      <c r="L16" s="123" t="s">
        <v>8</v>
      </c>
      <c r="M16" s="152" t="s">
        <v>9</v>
      </c>
      <c r="N16" s="146"/>
      <c r="O16" s="124" t="s">
        <v>13</v>
      </c>
      <c r="P16" s="125" t="s">
        <v>12</v>
      </c>
      <c r="Q16" s="85"/>
      <c r="R16" s="86"/>
      <c r="S16" s="135"/>
      <c r="T16" s="170"/>
      <c r="U16" s="170"/>
      <c r="V16" s="170"/>
      <c r="W16" s="170"/>
      <c r="X16" s="62"/>
      <c r="Y16" s="62"/>
      <c r="Z16" s="62"/>
    </row>
    <row r="17" spans="1:26" s="83" customFormat="1" ht="20.100000000000001" customHeight="1" x14ac:dyDescent="0.3">
      <c r="A17" s="168"/>
      <c r="B17" s="168"/>
      <c r="E17" s="84"/>
      <c r="F17" s="84"/>
      <c r="H17" s="143"/>
      <c r="I17" s="144"/>
      <c r="J17" s="143"/>
      <c r="K17" s="144"/>
      <c r="L17" s="118"/>
      <c r="M17" s="140"/>
      <c r="N17" s="141"/>
      <c r="O17" s="119"/>
      <c r="P17" s="120"/>
      <c r="Q17" s="87"/>
      <c r="R17" s="86"/>
      <c r="S17" s="135"/>
      <c r="T17" s="170"/>
      <c r="U17" s="170"/>
      <c r="V17" s="170"/>
      <c r="W17" s="170"/>
      <c r="X17" s="62"/>
      <c r="Y17" s="62"/>
      <c r="Z17" s="62"/>
    </row>
    <row r="18" spans="1:26" ht="5.25" customHeight="1" thickBot="1" x14ac:dyDescent="0.35">
      <c r="A18" s="168"/>
      <c r="B18" s="168"/>
    </row>
    <row r="19" spans="1:26" s="83" customFormat="1" ht="20.100000000000001" customHeight="1" thickTop="1" x14ac:dyDescent="0.3">
      <c r="A19" s="88" t="s">
        <v>80</v>
      </c>
      <c r="B19" s="88" t="s">
        <v>82</v>
      </c>
      <c r="E19" s="84" t="s">
        <v>17</v>
      </c>
      <c r="F19" s="84" t="s">
        <v>45</v>
      </c>
      <c r="H19" s="145" t="s">
        <v>14</v>
      </c>
      <c r="I19" s="156"/>
      <c r="J19" s="156"/>
      <c r="K19" s="146"/>
      <c r="L19" s="126" t="s">
        <v>81</v>
      </c>
      <c r="M19" s="152" t="s">
        <v>22</v>
      </c>
      <c r="N19" s="146"/>
      <c r="O19" s="126" t="s">
        <v>129</v>
      </c>
      <c r="P19" s="125" t="s">
        <v>79</v>
      </c>
      <c r="R19" s="86"/>
      <c r="S19" s="62"/>
      <c r="T19" s="62"/>
      <c r="U19" s="62"/>
      <c r="V19" s="62"/>
      <c r="W19" s="62"/>
      <c r="X19" s="62"/>
      <c r="Y19" s="62"/>
      <c r="Z19" s="62"/>
    </row>
    <row r="20" spans="1:26" s="83" customFormat="1" ht="20.100000000000001" customHeight="1" x14ac:dyDescent="0.3">
      <c r="A20" s="89"/>
      <c r="B20" s="90"/>
      <c r="E20" s="91" t="b">
        <v>1</v>
      </c>
      <c r="F20" s="91">
        <v>0</v>
      </c>
      <c r="H20" s="157" t="s">
        <v>106</v>
      </c>
      <c r="I20" s="158"/>
      <c r="J20" s="158"/>
      <c r="K20" s="159"/>
      <c r="L20" s="121">
        <f>IF(oknTaxable_1,ROUND(oknLineTotal_1*oknTax1Rate,2),IF(oknLineTotal_1&lt;&gt;0,"-",""))</f>
        <v>0.13</v>
      </c>
      <c r="M20" s="149">
        <v>1</v>
      </c>
      <c r="N20" s="150"/>
      <c r="O20" s="98">
        <v>2</v>
      </c>
      <c r="P20" s="122">
        <f>ROUND(oknQuantity_1*oknPrice_1,2)</f>
        <v>2</v>
      </c>
      <c r="Q20" s="92"/>
      <c r="R20" s="86"/>
      <c r="S20" s="62"/>
      <c r="T20" s="62"/>
      <c r="U20" s="62"/>
      <c r="V20" s="62"/>
      <c r="W20" s="62"/>
      <c r="X20" s="62"/>
      <c r="Y20" s="62"/>
      <c r="Z20" s="62"/>
    </row>
    <row r="21" spans="1:26" s="83" customFormat="1" ht="20.100000000000001" customHeight="1" x14ac:dyDescent="0.3">
      <c r="A21" s="89"/>
      <c r="B21" s="90"/>
      <c r="E21" s="91">
        <v>0</v>
      </c>
      <c r="F21" s="91">
        <v>0</v>
      </c>
      <c r="H21" s="137"/>
      <c r="I21" s="138"/>
      <c r="J21" s="138"/>
      <c r="K21" s="139"/>
      <c r="L21" s="93" t="str">
        <f>IF(oknTaxable_2,ROUND(oknLineTotal_2*oknTax1Rate,2),IF(oknLineTotal_2&lt;&gt;0,"-",""))</f>
        <v/>
      </c>
      <c r="M21" s="147">
        <v>0</v>
      </c>
      <c r="N21" s="148"/>
      <c r="O21" s="94">
        <v>0</v>
      </c>
      <c r="P21" s="95">
        <f>ROUND(oknQuantity_2*oknPrice_2,2)</f>
        <v>0</v>
      </c>
      <c r="Q21" s="96"/>
      <c r="R21" s="86"/>
      <c r="S21" s="62"/>
      <c r="T21" s="62"/>
      <c r="U21" s="62"/>
      <c r="V21" s="62"/>
      <c r="W21" s="62"/>
      <c r="X21" s="62"/>
      <c r="Y21" s="62"/>
      <c r="Z21" s="62"/>
    </row>
    <row r="22" spans="1:26" s="83" customFormat="1" ht="20.100000000000001" customHeight="1" x14ac:dyDescent="0.3">
      <c r="A22" s="89"/>
      <c r="B22" s="90"/>
      <c r="E22" s="91">
        <v>0</v>
      </c>
      <c r="F22" s="91">
        <v>0</v>
      </c>
      <c r="H22" s="157"/>
      <c r="I22" s="158"/>
      <c r="J22" s="158"/>
      <c r="K22" s="159"/>
      <c r="L22" s="97" t="str">
        <f>IF(oknTaxable_3,ROUND(oknLineTotal_3*oknTax1Rate,2),IF(oknLineTotal_3&lt;&gt;0,"-",""))</f>
        <v/>
      </c>
      <c r="M22" s="149">
        <v>0</v>
      </c>
      <c r="N22" s="150"/>
      <c r="O22" s="98">
        <v>0</v>
      </c>
      <c r="P22" s="99">
        <f>ROUND(oknQuantity_3*oknPrice_3,2)</f>
        <v>0</v>
      </c>
      <c r="Q22" s="96"/>
      <c r="R22" s="86"/>
      <c r="S22" s="62"/>
      <c r="T22" s="62"/>
      <c r="U22" s="62"/>
      <c r="V22" s="62"/>
      <c r="W22" s="62"/>
      <c r="X22" s="62"/>
      <c r="Y22" s="62"/>
      <c r="Z22" s="62"/>
    </row>
    <row r="23" spans="1:26" s="83" customFormat="1" ht="20.100000000000001" customHeight="1" x14ac:dyDescent="0.3">
      <c r="A23" s="89"/>
      <c r="B23" s="90"/>
      <c r="E23" s="91">
        <v>0</v>
      </c>
      <c r="F23" s="91">
        <v>0</v>
      </c>
      <c r="H23" s="137"/>
      <c r="I23" s="138"/>
      <c r="J23" s="138"/>
      <c r="K23" s="139"/>
      <c r="L23" s="93" t="str">
        <f>IF(oknTaxable_4,ROUND(oknLineTotal_4*oknTax1Rate,2),IF(oknLineTotal_4&lt;&gt;0,"-",""))</f>
        <v/>
      </c>
      <c r="M23" s="147">
        <v>0</v>
      </c>
      <c r="N23" s="148"/>
      <c r="O23" s="94">
        <v>0</v>
      </c>
      <c r="P23" s="95">
        <f>ROUND(oknQuantity_4*oknPrice_4,2)</f>
        <v>0</v>
      </c>
      <c r="Q23" s="96"/>
      <c r="R23" s="86"/>
      <c r="S23" s="62"/>
      <c r="T23" s="62"/>
      <c r="U23" s="62"/>
      <c r="V23" s="62"/>
      <c r="W23" s="62"/>
      <c r="X23" s="62"/>
      <c r="Y23" s="62"/>
      <c r="Z23" s="62"/>
    </row>
    <row r="24" spans="1:26" s="83" customFormat="1" ht="20.100000000000001" customHeight="1" x14ac:dyDescent="0.3">
      <c r="A24" s="89"/>
      <c r="B24" s="90"/>
      <c r="E24" s="91">
        <v>0</v>
      </c>
      <c r="F24" s="91">
        <v>0</v>
      </c>
      <c r="H24" s="157"/>
      <c r="I24" s="158"/>
      <c r="J24" s="158"/>
      <c r="K24" s="159"/>
      <c r="L24" s="97" t="str">
        <f>IF(oknTaxable_5,ROUND(oknLineTotal_5*oknTax1Rate,2),IF(oknLineTotal_5&lt;&gt;0,"-",""))</f>
        <v/>
      </c>
      <c r="M24" s="149">
        <v>0</v>
      </c>
      <c r="N24" s="150"/>
      <c r="O24" s="98">
        <v>0</v>
      </c>
      <c r="P24" s="99">
        <f>ROUND(oknQuantity_5*oknPrice_5,2)</f>
        <v>0</v>
      </c>
      <c r="Q24" s="96"/>
      <c r="R24" s="86"/>
      <c r="S24" s="62"/>
      <c r="T24" s="62"/>
      <c r="U24" s="62"/>
      <c r="V24" s="62"/>
      <c r="W24" s="62"/>
      <c r="X24" s="62"/>
      <c r="Y24" s="62"/>
      <c r="Z24" s="62"/>
    </row>
    <row r="25" spans="1:26" s="83" customFormat="1" ht="20.100000000000001" customHeight="1" x14ac:dyDescent="0.3">
      <c r="A25" s="89"/>
      <c r="B25" s="90"/>
      <c r="E25" s="91">
        <v>0</v>
      </c>
      <c r="F25" s="91">
        <v>0</v>
      </c>
      <c r="H25" s="137"/>
      <c r="I25" s="138"/>
      <c r="J25" s="138"/>
      <c r="K25" s="139"/>
      <c r="L25" s="93" t="str">
        <f>IF(oknTaxable_6,ROUND(oknLineTotal_6*oknTax1Rate,2),IF(oknLineTotal_6&lt;&gt;0,"-",""))</f>
        <v/>
      </c>
      <c r="M25" s="147">
        <v>0</v>
      </c>
      <c r="N25" s="148"/>
      <c r="O25" s="94">
        <v>0</v>
      </c>
      <c r="P25" s="95">
        <f>ROUND(oknQuantity_6*oknPrice_6,2)</f>
        <v>0</v>
      </c>
      <c r="Q25" s="96"/>
      <c r="R25" s="86"/>
      <c r="S25" s="62"/>
      <c r="T25" s="62"/>
      <c r="U25" s="62"/>
      <c r="V25" s="62"/>
      <c r="W25" s="62"/>
      <c r="X25" s="62"/>
      <c r="Y25" s="62"/>
      <c r="Z25" s="62"/>
    </row>
    <row r="26" spans="1:26" s="83" customFormat="1" ht="20.100000000000001" customHeight="1" x14ac:dyDescent="0.3">
      <c r="A26" s="89"/>
      <c r="B26" s="90"/>
      <c r="E26" s="91">
        <v>0</v>
      </c>
      <c r="F26" s="91">
        <v>0</v>
      </c>
      <c r="H26" s="157"/>
      <c r="I26" s="158"/>
      <c r="J26" s="158"/>
      <c r="K26" s="159"/>
      <c r="L26" s="97" t="str">
        <f>IF(oknTaxable_7,ROUND(oknLineTotal_7*oknTax1Rate,2),IF(oknLineTotal_7&lt;&gt;0,"-",""))</f>
        <v/>
      </c>
      <c r="M26" s="149">
        <v>0</v>
      </c>
      <c r="N26" s="150"/>
      <c r="O26" s="98">
        <v>0</v>
      </c>
      <c r="P26" s="99">
        <f>ROUND(oknQuantity_7*oknPrice_7,2)</f>
        <v>0</v>
      </c>
      <c r="Q26" s="96"/>
      <c r="R26" s="86"/>
      <c r="S26" s="62"/>
      <c r="T26" s="62"/>
      <c r="U26" s="62"/>
      <c r="V26" s="62"/>
      <c r="W26" s="62"/>
      <c r="X26" s="62"/>
      <c r="Y26" s="62"/>
      <c r="Z26" s="62"/>
    </row>
    <row r="27" spans="1:26" s="83" customFormat="1" ht="20.100000000000001" customHeight="1" x14ac:dyDescent="0.3">
      <c r="A27" s="89"/>
      <c r="B27" s="90"/>
      <c r="E27" s="91">
        <v>0</v>
      </c>
      <c r="F27" s="91">
        <v>0</v>
      </c>
      <c r="H27" s="137"/>
      <c r="I27" s="138"/>
      <c r="J27" s="138"/>
      <c r="K27" s="139"/>
      <c r="L27" s="93" t="str">
        <f>IF(oknTaxable_8,ROUND(oknLineTotal_8*oknTax1Rate,2),IF(oknLineTotal_8&lt;&gt;0,"-",""))</f>
        <v/>
      </c>
      <c r="M27" s="147">
        <v>0</v>
      </c>
      <c r="N27" s="148"/>
      <c r="O27" s="94">
        <v>0</v>
      </c>
      <c r="P27" s="95">
        <f>ROUND(oknQuantity_8*oknPrice_8,2)</f>
        <v>0</v>
      </c>
      <c r="Q27" s="96"/>
      <c r="R27" s="86"/>
      <c r="S27" s="62"/>
      <c r="T27" s="62"/>
      <c r="U27" s="62"/>
      <c r="V27" s="62"/>
      <c r="W27" s="62"/>
      <c r="X27" s="62"/>
      <c r="Y27" s="62"/>
      <c r="Z27" s="62"/>
    </row>
    <row r="28" spans="1:26" s="83" customFormat="1" ht="20.100000000000001" customHeight="1" x14ac:dyDescent="0.3">
      <c r="A28" s="89"/>
      <c r="B28" s="90"/>
      <c r="E28" s="91">
        <v>0</v>
      </c>
      <c r="F28" s="91">
        <v>0</v>
      </c>
      <c r="H28" s="157"/>
      <c r="I28" s="158"/>
      <c r="J28" s="158"/>
      <c r="K28" s="159"/>
      <c r="L28" s="97" t="str">
        <f>IF(oknTaxable_9,ROUND(oknLineTotal_9*oknTax1Rate,2),IF(oknLineTotal_9&lt;&gt;0,"-",""))</f>
        <v/>
      </c>
      <c r="M28" s="149">
        <v>0</v>
      </c>
      <c r="N28" s="150"/>
      <c r="O28" s="98">
        <v>0</v>
      </c>
      <c r="P28" s="99">
        <f>ROUND(oknQuantity_9*oknPrice_9,2)</f>
        <v>0</v>
      </c>
      <c r="Q28" s="96"/>
      <c r="R28" s="86"/>
      <c r="S28" s="62"/>
      <c r="T28" s="62"/>
      <c r="U28" s="62"/>
      <c r="V28" s="62"/>
      <c r="W28" s="62"/>
      <c r="X28" s="62"/>
      <c r="Y28" s="62"/>
      <c r="Z28" s="62"/>
    </row>
    <row r="29" spans="1:26" s="83" customFormat="1" ht="20.100000000000001" customHeight="1" x14ac:dyDescent="0.3">
      <c r="A29" s="89"/>
      <c r="B29" s="90"/>
      <c r="E29" s="91">
        <v>0</v>
      </c>
      <c r="F29" s="91">
        <v>0</v>
      </c>
      <c r="H29" s="137"/>
      <c r="I29" s="138"/>
      <c r="J29" s="138"/>
      <c r="K29" s="139"/>
      <c r="L29" s="93" t="str">
        <f>IF(oknTaxable_10,ROUND(oknLineTotal_10*oknTax1Rate,2),IF(oknLineTotal_10&lt;&gt;0,"-",""))</f>
        <v/>
      </c>
      <c r="M29" s="147">
        <v>0</v>
      </c>
      <c r="N29" s="148"/>
      <c r="O29" s="94">
        <v>0</v>
      </c>
      <c r="P29" s="95">
        <f>ROUND(oknQuantity_10*oknPrice_10,2)</f>
        <v>0</v>
      </c>
      <c r="Q29" s="96"/>
      <c r="R29" s="86"/>
      <c r="S29" s="62"/>
      <c r="T29" s="62"/>
      <c r="U29" s="62"/>
      <c r="V29" s="62"/>
      <c r="W29" s="62"/>
      <c r="X29" s="62"/>
      <c r="Y29" s="62"/>
      <c r="Z29" s="62"/>
    </row>
    <row r="30" spans="1:26" s="83" customFormat="1" ht="20.100000000000001" customHeight="1" x14ac:dyDescent="0.3">
      <c r="A30" s="89"/>
      <c r="B30" s="90"/>
      <c r="E30" s="91">
        <v>0</v>
      </c>
      <c r="F30" s="91">
        <v>0</v>
      </c>
      <c r="H30" s="157"/>
      <c r="I30" s="158"/>
      <c r="J30" s="158"/>
      <c r="K30" s="159"/>
      <c r="L30" s="97" t="str">
        <f>IF(oknTaxable_11,ROUND(oknLineTotal_11*oknTax1Rate,2),IF(oknLineTotal_11&lt;&gt;0,"-",""))</f>
        <v/>
      </c>
      <c r="M30" s="149">
        <v>0</v>
      </c>
      <c r="N30" s="150"/>
      <c r="O30" s="98">
        <v>0</v>
      </c>
      <c r="P30" s="99">
        <f>ROUND(oknQuantity_11*oknPrice_11,2)</f>
        <v>0</v>
      </c>
      <c r="Q30" s="96"/>
      <c r="R30" s="86"/>
      <c r="S30" s="62"/>
      <c r="T30" s="62"/>
      <c r="U30" s="62"/>
      <c r="V30" s="62"/>
      <c r="W30" s="62"/>
      <c r="X30" s="62"/>
      <c r="Y30" s="62"/>
      <c r="Z30" s="62"/>
    </row>
    <row r="31" spans="1:26" s="83" customFormat="1" ht="20.100000000000001" customHeight="1" x14ac:dyDescent="0.3">
      <c r="A31" s="89"/>
      <c r="B31" s="90"/>
      <c r="E31" s="91">
        <v>0</v>
      </c>
      <c r="F31" s="91">
        <v>0</v>
      </c>
      <c r="H31" s="162"/>
      <c r="I31" s="163"/>
      <c r="J31" s="163"/>
      <c r="K31" s="164"/>
      <c r="L31" s="100" t="str">
        <f>IF(oknTaxable_12,ROUND(oknLineTotal_12*oknTax1Rate,2),IF(oknLineTotal_12&lt;&gt;0,"-",""))</f>
        <v/>
      </c>
      <c r="M31" s="160">
        <v>0</v>
      </c>
      <c r="N31" s="161"/>
      <c r="O31" s="101">
        <v>0</v>
      </c>
      <c r="P31" s="102">
        <f>ROUND(oknQuantity_12*oknPrice_12,2)</f>
        <v>0</v>
      </c>
      <c r="Q31" s="96"/>
      <c r="R31" s="86"/>
      <c r="S31" s="62"/>
      <c r="T31" s="62"/>
      <c r="U31" s="62"/>
      <c r="V31" s="62"/>
      <c r="W31" s="62"/>
      <c r="X31" s="62"/>
      <c r="Y31" s="62"/>
      <c r="Z31" s="62"/>
    </row>
    <row r="32" spans="1:26" s="83" customFormat="1" ht="20.100000000000001" customHeight="1" x14ac:dyDescent="0.3">
      <c r="A32" s="90"/>
      <c r="B32" s="90"/>
      <c r="E32" s="84"/>
      <c r="F32" s="103">
        <f t="array" ref="F32">SUM(oknTaxable_1:oknTaxable_12*oknLineTotal_1:oknLineTotal_12)</f>
        <v>2</v>
      </c>
      <c r="H32" s="104"/>
      <c r="I32" s="104"/>
      <c r="J32" s="104"/>
      <c r="K32" s="104"/>
      <c r="L32" s="104"/>
      <c r="M32" s="104"/>
      <c r="O32" s="105" t="s">
        <v>11</v>
      </c>
      <c r="P32" s="106">
        <f>SUM(oknLineTotal_1:oknLineTotal_12)</f>
        <v>2</v>
      </c>
      <c r="Q32" s="92"/>
      <c r="R32" s="86"/>
      <c r="S32" s="62"/>
      <c r="T32" s="62"/>
      <c r="U32" s="62"/>
      <c r="V32" s="62"/>
      <c r="W32" s="62"/>
      <c r="X32" s="62"/>
      <c r="Y32" s="62"/>
      <c r="Z32" s="62"/>
    </row>
    <row r="33" spans="1:26" s="83" customFormat="1" ht="20.100000000000001" customHeight="1" x14ac:dyDescent="0.3">
      <c r="A33" s="90"/>
      <c r="B33" s="90"/>
      <c r="E33" s="84"/>
      <c r="F33" s="84"/>
      <c r="H33" s="104"/>
      <c r="I33" s="104"/>
      <c r="J33" s="104"/>
      <c r="K33" s="104"/>
      <c r="L33" s="104"/>
      <c r="M33" s="104"/>
      <c r="N33" s="131" t="s">
        <v>67</v>
      </c>
      <c r="O33" s="107">
        <v>6.5000000000000002E-2</v>
      </c>
      <c r="P33" s="106">
        <f>ROUND(IF(oknTaxType=0,0, oknTax1Rate*(oknLineTotalTaxable+IF(oknTaxTotalIncludingShippingCost=0,0,oknShippingCost))),2)</f>
        <v>0.13</v>
      </c>
      <c r="Q33" s="92"/>
      <c r="R33" s="86"/>
      <c r="S33" s="62"/>
      <c r="T33" s="62"/>
      <c r="U33" s="62"/>
      <c r="V33" s="62"/>
      <c r="W33" s="62"/>
      <c r="X33" s="62"/>
      <c r="Y33" s="62"/>
      <c r="Z33" s="62"/>
    </row>
    <row r="34" spans="1:26" s="83" customFormat="1" ht="20.100000000000001" hidden="1" customHeight="1" x14ac:dyDescent="0.3">
      <c r="A34" s="90"/>
      <c r="B34" s="90"/>
      <c r="E34" s="84"/>
      <c r="F34" s="84"/>
      <c r="H34" s="104"/>
      <c r="I34" s="104"/>
      <c r="J34" s="104"/>
      <c r="K34" s="104"/>
      <c r="L34" s="104"/>
      <c r="M34" s="104"/>
      <c r="N34" s="131" t="s">
        <v>67</v>
      </c>
      <c r="O34" s="107">
        <v>3.2000000000000001E-2</v>
      </c>
      <c r="P34" s="106">
        <f>ROUND(IF(oknTaxType&lt;&gt;2,0,oknTax2Rate*(oknLineTotalTaxable+IF(oknTaxTotalIncludingShippingCost=0,0,oknShippingCost)+IF(oknTax2IsAppliedToTax1=0,0,oknTax1))),2)</f>
        <v>0</v>
      </c>
      <c r="Q34" s="108"/>
      <c r="R34" s="86"/>
      <c r="S34" s="62"/>
      <c r="T34" s="62"/>
      <c r="U34" s="62"/>
      <c r="V34" s="62"/>
      <c r="W34" s="62"/>
      <c r="X34" s="62"/>
      <c r="Y34" s="62"/>
      <c r="Z34" s="62"/>
    </row>
    <row r="35" spans="1:26" s="83" customFormat="1" ht="20.100000000000001" customHeight="1" x14ac:dyDescent="0.3">
      <c r="A35" s="167"/>
      <c r="B35" s="167"/>
      <c r="E35" s="84"/>
      <c r="F35" s="84"/>
      <c r="H35" s="104"/>
      <c r="I35" s="104"/>
      <c r="J35" s="104"/>
      <c r="K35" s="104"/>
      <c r="L35" s="104"/>
      <c r="M35" s="104"/>
      <c r="O35" s="105" t="s">
        <v>4</v>
      </c>
      <c r="P35" s="109">
        <v>0</v>
      </c>
      <c r="Q35" s="110"/>
      <c r="R35" s="86"/>
      <c r="S35" s="62"/>
      <c r="T35" s="62"/>
      <c r="U35" s="62"/>
      <c r="V35" s="62"/>
      <c r="W35" s="62"/>
      <c r="X35" s="62"/>
      <c r="Y35" s="62"/>
      <c r="Z35" s="62"/>
    </row>
    <row r="36" spans="1:26" s="83" customFormat="1" ht="18.75" customHeight="1" x14ac:dyDescent="0.3">
      <c r="A36" s="167"/>
      <c r="B36" s="167"/>
      <c r="E36" s="84"/>
      <c r="F36" s="84"/>
      <c r="O36" s="111" t="s">
        <v>5</v>
      </c>
      <c r="P36" s="112">
        <f>ROUND(oknSubTotal + oknShippingCost + IF(oknTaxType=0,0,IF(oknTaxType=1,oknTax1,oknTax1+oknTax2)),2)</f>
        <v>2.13</v>
      </c>
      <c r="Q36" s="92"/>
      <c r="R36" s="86"/>
      <c r="S36" s="62"/>
      <c r="T36" s="62"/>
      <c r="U36" s="62"/>
      <c r="V36" s="62"/>
      <c r="W36" s="62"/>
      <c r="X36" s="62"/>
      <c r="Y36" s="62"/>
      <c r="Z36" s="62"/>
    </row>
    <row r="37" spans="1:26" ht="18.75" customHeight="1" x14ac:dyDescent="0.3">
      <c r="O37" s="111" t="s">
        <v>19</v>
      </c>
      <c r="P37" s="113">
        <v>0</v>
      </c>
    </row>
    <row r="38" spans="1:26" ht="18.75" customHeight="1" x14ac:dyDescent="0.3">
      <c r="O38" s="111" t="s">
        <v>18</v>
      </c>
      <c r="P38" s="114">
        <f>oknTotal-oknPayments</f>
        <v>2.13</v>
      </c>
    </row>
    <row r="40" spans="1:26" ht="18" hidden="1" customHeight="1" x14ac:dyDescent="0.3"/>
    <row r="41" spans="1:26" ht="8.25" customHeight="1" x14ac:dyDescent="0.3"/>
    <row r="42" spans="1:26" ht="21" customHeight="1" x14ac:dyDescent="0.3">
      <c r="H42" s="154" t="s">
        <v>23</v>
      </c>
      <c r="I42" s="155"/>
      <c r="J42" s="155"/>
      <c r="K42" s="155"/>
      <c r="L42" s="155"/>
      <c r="M42" s="155"/>
      <c r="N42" s="155"/>
      <c r="O42" s="155"/>
      <c r="P42" s="155"/>
    </row>
    <row r="43" spans="1:26" x14ac:dyDescent="0.3">
      <c r="H43" s="153"/>
      <c r="I43" s="153"/>
      <c r="J43" s="153"/>
      <c r="K43" s="153"/>
      <c r="L43" s="153"/>
      <c r="M43" s="153"/>
      <c r="N43" s="153"/>
      <c r="O43" s="153"/>
      <c r="P43" s="153"/>
    </row>
    <row r="913" spans="1:1" hidden="1" x14ac:dyDescent="0.3">
      <c r="A913" s="128" t="s">
        <v>132</v>
      </c>
    </row>
    <row r="956" spans="1:1" hidden="1" x14ac:dyDescent="0.3">
      <c r="A956" s="128" t="s">
        <v>132</v>
      </c>
    </row>
    <row r="975" spans="1:1" hidden="1" x14ac:dyDescent="0.3">
      <c r="A975" s="115" t="s">
        <v>115</v>
      </c>
    </row>
    <row r="992" spans="1:1" hidden="1" x14ac:dyDescent="0.3">
      <c r="A992" s="128" t="s">
        <v>132</v>
      </c>
    </row>
  </sheetData>
  <sheetProtection sheet="1" objects="1" scenarios="1" selectLockedCells="1"/>
  <mergeCells count="67">
    <mergeCell ref="M30:N30"/>
    <mergeCell ref="H28:K28"/>
    <mergeCell ref="S9:S10"/>
    <mergeCell ref="T9:W10"/>
    <mergeCell ref="S11:S13"/>
    <mergeCell ref="T11:W13"/>
    <mergeCell ref="S14:S17"/>
    <mergeCell ref="T14:W17"/>
    <mergeCell ref="H9:I9"/>
    <mergeCell ref="M9:N9"/>
    <mergeCell ref="M25:N25"/>
    <mergeCell ref="M29:N29"/>
    <mergeCell ref="M26:N26"/>
    <mergeCell ref="M27:N27"/>
    <mergeCell ref="M28:N28"/>
    <mergeCell ref="O14:P14"/>
    <mergeCell ref="A3:B3"/>
    <mergeCell ref="A4:B4"/>
    <mergeCell ref="A5:B5"/>
    <mergeCell ref="A6:B6"/>
    <mergeCell ref="A36:B36"/>
    <mergeCell ref="A35:B35"/>
    <mergeCell ref="A9:B9"/>
    <mergeCell ref="A16:B18"/>
    <mergeCell ref="A8:B8"/>
    <mergeCell ref="H43:P43"/>
    <mergeCell ref="H42:P42"/>
    <mergeCell ref="H19:K19"/>
    <mergeCell ref="H20:K20"/>
    <mergeCell ref="H21:K21"/>
    <mergeCell ref="H22:K22"/>
    <mergeCell ref="H23:K23"/>
    <mergeCell ref="H24:K24"/>
    <mergeCell ref="H25:K25"/>
    <mergeCell ref="H26:K26"/>
    <mergeCell ref="M31:N31"/>
    <mergeCell ref="H29:K29"/>
    <mergeCell ref="H31:K31"/>
    <mergeCell ref="H30:K30"/>
    <mergeCell ref="M19:N19"/>
    <mergeCell ref="M20:N20"/>
    <mergeCell ref="O10:P10"/>
    <mergeCell ref="O11:P11"/>
    <mergeCell ref="O12:P12"/>
    <mergeCell ref="O13:P13"/>
    <mergeCell ref="J16:K16"/>
    <mergeCell ref="M16:N16"/>
    <mergeCell ref="H27:K27"/>
    <mergeCell ref="M17:N17"/>
    <mergeCell ref="J10:L10"/>
    <mergeCell ref="J11:L11"/>
    <mergeCell ref="J12:L12"/>
    <mergeCell ref="J13:L13"/>
    <mergeCell ref="J17:K17"/>
    <mergeCell ref="J14:L14"/>
    <mergeCell ref="H16:I16"/>
    <mergeCell ref="H17:I17"/>
    <mergeCell ref="M21:N21"/>
    <mergeCell ref="M22:N22"/>
    <mergeCell ref="M23:N23"/>
    <mergeCell ref="M24:N24"/>
    <mergeCell ref="S2:W3"/>
    <mergeCell ref="T4:W4"/>
    <mergeCell ref="S5:S6"/>
    <mergeCell ref="T5:W6"/>
    <mergeCell ref="S7:S8"/>
    <mergeCell ref="T7:W8"/>
  </mergeCells>
  <phoneticPr fontId="8" type="noConversion"/>
  <dataValidations count="10">
    <dataValidation type="decimal" operator="lessThanOrEqual" allowBlank="1" showInputMessage="1" showErrorMessage="1" errorTitle="Invalid Input" error="Please enter a valid numeric_x000a_value." sqref="M20:M31 O20:O31 O33:O34 P35 P37" xr:uid="{00000000-0002-0000-0000-000000000000}">
      <formula1>999999999.99</formula1>
    </dataValidation>
    <dataValidation type="textLength" allowBlank="1" showInputMessage="1" showErrorMessage="1" errorTitle="Invalid Input" error="Max characters allowed: 10" sqref="A20:A31 P6 A9" xr:uid="{00000000-0002-0000-0000-000001000000}">
      <formula1>0</formula1>
      <formula2>10</formula2>
    </dataValidation>
    <dataValidation type="date" allowBlank="1" showErrorMessage="1" errorTitle="Invalid Input" error="Please enter a valid date." sqref="P5 L17" xr:uid="{00000000-0002-0000-0000-000002000000}">
      <formula1>36526</formula1>
      <formula2>402132</formula2>
    </dataValidation>
    <dataValidation type="textLength" allowBlank="1" showInputMessage="1" showErrorMessage="1" errorTitle="Invalid Input" error="Max characters allowed: 60" sqref="O10:P12 J10:L12" xr:uid="{00000000-0002-0000-0000-000003000000}">
      <formula1>0</formula1>
      <formula2>60</formula2>
    </dataValidation>
    <dataValidation type="textLength" allowBlank="1" showInputMessage="1" showErrorMessage="1" errorTitle="Invalid Input" error="Max characters allowed: 20" sqref="O13:P13 J13:L14" xr:uid="{00000000-0002-0000-0000-000004000000}">
      <formula1>0</formula1>
      <formula2>20</formula2>
    </dataValidation>
    <dataValidation type="textLength" allowBlank="1" showInputMessage="1" showErrorMessage="1" errorTitle="Invalid Input" error="Max characters allowed: 30" sqref="O14:P14" xr:uid="{00000000-0002-0000-0000-000005000000}">
      <formula1>0</formula1>
      <formula2>30</formula2>
    </dataValidation>
    <dataValidation type="textLength" operator="lessThan" allowBlank="1" showInputMessage="1" showErrorMessage="1" errorTitle="Invalid Input" error="Max characters allowed: 15" sqref="H17:I17 O17" xr:uid="{00000000-0002-0000-0000-000006000000}">
      <formula1>15</formula1>
    </dataValidation>
    <dataValidation type="textLength" operator="lessThanOrEqual" allowBlank="1" showInputMessage="1" showErrorMessage="1" errorTitle="Invalid Input" error="Max characters allowed: 30" sqref="J17:K17 M17:N17" xr:uid="{00000000-0002-0000-0000-000007000000}">
      <formula1>30</formula1>
    </dataValidation>
    <dataValidation type="textLength" operator="lessThanOrEqual" allowBlank="1" showInputMessage="1" showErrorMessage="1" errorTitle="Invalid Input" error="Max characters allowed: 20" sqref="P17" xr:uid="{00000000-0002-0000-0000-000008000000}">
      <formula1>20</formula1>
    </dataValidation>
    <dataValidation type="textLength" operator="lessThanOrEqual" allowBlank="1" showInputMessage="1" showErrorMessage="1" errorTitle="Invalid Input" error="Max characters allowed: 100" sqref="H21:H31" xr:uid="{00000000-0002-0000-0000-000009000000}">
      <formula1>100</formula1>
    </dataValidation>
  </dataValidations>
  <hyperlinks>
    <hyperlink ref="S2:W3" r:id="rId1" display="To create an invoice (tutorial Movie)" xr:uid="{00000000-0004-0000-0000-000000000000}"/>
    <hyperlink ref="A975" r:id="rId2" tooltip="Billing Form with Tax Column" display="http://www.invoicingtemplate.com/invoice-template-tax-column.html" xr:uid="{00000000-0004-0000-0000-000001000000}"/>
    <hyperlink ref="AIN1" r:id="rId3" tooltip="Invoice Template with Tax Column" display="http://www.invoicingtemplate.com/invoice-template-tax-column.html" xr:uid="{00000000-0004-0000-0000-000002000000}"/>
    <hyperlink ref="A956" r:id="rId4" tooltip="Excel Formula to Fix the Decimal Size Error" display="http://www.invoicingtemplate.com/excel-formula-to-fix-decimal-size-warning.html" xr:uid="{00000000-0004-0000-0000-000003000000}"/>
    <hyperlink ref="AHT1" r:id="rId5" tooltip="Excel Formula to Fix the Decimal Size Warning" display="http://www.invoicingtemplate.com/excel-formula-to-fix-decimal-size-warning.html" xr:uid="{00000000-0004-0000-0000-000004000000}"/>
    <hyperlink ref="A913" r:id="rId6" tooltip="Excel Formula to Fix the Decimal Size Error" display="http://www.invoicingtemplate.com/excel-formula-to-fix-decimal-size-warning.html" xr:uid="{00000000-0004-0000-0000-000005000000}"/>
    <hyperlink ref="ALH1" r:id="rId7" tooltip="Excel Formula to Fix the Decimal Size Warning" display="http://www.invoicingtemplate.com/excel-formula-to-fix-decimal-size-warning.html" xr:uid="{00000000-0004-0000-0000-000006000000}"/>
    <hyperlink ref="A992" r:id="rId8" tooltip="Excel Formula to Fix the Decimal Size Error" display="http://www.invoicingtemplate.com/excel-formula-to-fix-decimal-size-warning.html" xr:uid="{00000000-0004-0000-0000-000007000000}"/>
    <hyperlink ref="AIT1" r:id="rId9" tooltip="Excel Formula to Fix the Decimal Size Warning" display="http://www.invoicingtemplate.com/excel-formula-to-fix-decimal-size-warning.html" xr:uid="{00000000-0004-0000-0000-000008000000}"/>
  </hyperlinks>
  <printOptions horizontalCentered="1"/>
  <pageMargins left="0.57999999999999996" right="0.59" top="0.59" bottom="0.59" header="0.5" footer="0.56999999999999995"/>
  <pageSetup paperSize="9" orientation="portrait" horizontalDpi="300" verticalDpi="300"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1227" r:id="rId13" name="oknWidget_taxable1">
              <controlPr defaultSize="0" autoFill="0" autoLine="0" autoPict="0">
                <anchor moveWithCells="1">
                  <from>
                    <xdr:col>1</xdr:col>
                    <xdr:colOff>123825</xdr:colOff>
                    <xdr:row>19</xdr:row>
                    <xdr:rowOff>57150</xdr:rowOff>
                  </from>
                  <to>
                    <xdr:col>1</xdr:col>
                    <xdr:colOff>419100</xdr:colOff>
                    <xdr:row>20</xdr:row>
                    <xdr:rowOff>19050</xdr:rowOff>
                  </to>
                </anchor>
              </controlPr>
            </control>
          </mc:Choice>
        </mc:AlternateContent>
        <mc:AlternateContent xmlns:mc="http://schemas.openxmlformats.org/markup-compatibility/2006">
          <mc:Choice Requires="x14">
            <control shapeId="1228" r:id="rId14" name="oknWidget_taxable2">
              <controlPr defaultSize="0" autoFill="0" autoLine="0" autoPict="0">
                <anchor moveWithCells="1">
                  <from>
                    <xdr:col>1</xdr:col>
                    <xdr:colOff>123825</xdr:colOff>
                    <xdr:row>20</xdr:row>
                    <xdr:rowOff>47625</xdr:rowOff>
                  </from>
                  <to>
                    <xdr:col>1</xdr:col>
                    <xdr:colOff>419100</xdr:colOff>
                    <xdr:row>21</xdr:row>
                    <xdr:rowOff>9525</xdr:rowOff>
                  </to>
                </anchor>
              </controlPr>
            </control>
          </mc:Choice>
        </mc:AlternateContent>
        <mc:AlternateContent xmlns:mc="http://schemas.openxmlformats.org/markup-compatibility/2006">
          <mc:Choice Requires="x14">
            <control shapeId="1229" r:id="rId15" name="oknWidget_taxable3">
              <controlPr defaultSize="0" autoFill="0" autoLine="0" autoPict="0">
                <anchor moveWithCells="1">
                  <from>
                    <xdr:col>1</xdr:col>
                    <xdr:colOff>123825</xdr:colOff>
                    <xdr:row>21</xdr:row>
                    <xdr:rowOff>66675</xdr:rowOff>
                  </from>
                  <to>
                    <xdr:col>1</xdr:col>
                    <xdr:colOff>419100</xdr:colOff>
                    <xdr:row>22</xdr:row>
                    <xdr:rowOff>28575</xdr:rowOff>
                  </to>
                </anchor>
              </controlPr>
            </control>
          </mc:Choice>
        </mc:AlternateContent>
        <mc:AlternateContent xmlns:mc="http://schemas.openxmlformats.org/markup-compatibility/2006">
          <mc:Choice Requires="x14">
            <control shapeId="1230" r:id="rId16" name="oknWidget_taxable4">
              <controlPr defaultSize="0" autoFill="0" autoLine="0" autoPict="0">
                <anchor moveWithCells="1">
                  <from>
                    <xdr:col>1</xdr:col>
                    <xdr:colOff>123825</xdr:colOff>
                    <xdr:row>22</xdr:row>
                    <xdr:rowOff>66675</xdr:rowOff>
                  </from>
                  <to>
                    <xdr:col>1</xdr:col>
                    <xdr:colOff>419100</xdr:colOff>
                    <xdr:row>23</xdr:row>
                    <xdr:rowOff>28575</xdr:rowOff>
                  </to>
                </anchor>
              </controlPr>
            </control>
          </mc:Choice>
        </mc:AlternateContent>
        <mc:AlternateContent xmlns:mc="http://schemas.openxmlformats.org/markup-compatibility/2006">
          <mc:Choice Requires="x14">
            <control shapeId="1231" r:id="rId17" name="oknWidget_taxable5">
              <controlPr defaultSize="0" autoFill="0" autoLine="0" autoPict="0">
                <anchor moveWithCells="1">
                  <from>
                    <xdr:col>1</xdr:col>
                    <xdr:colOff>123825</xdr:colOff>
                    <xdr:row>23</xdr:row>
                    <xdr:rowOff>47625</xdr:rowOff>
                  </from>
                  <to>
                    <xdr:col>1</xdr:col>
                    <xdr:colOff>419100</xdr:colOff>
                    <xdr:row>24</xdr:row>
                    <xdr:rowOff>9525</xdr:rowOff>
                  </to>
                </anchor>
              </controlPr>
            </control>
          </mc:Choice>
        </mc:AlternateContent>
        <mc:AlternateContent xmlns:mc="http://schemas.openxmlformats.org/markup-compatibility/2006">
          <mc:Choice Requires="x14">
            <control shapeId="1232" r:id="rId18" name="oknWidget_taxable6">
              <controlPr defaultSize="0" autoFill="0" autoLine="0" autoPict="0">
                <anchor moveWithCells="1">
                  <from>
                    <xdr:col>1</xdr:col>
                    <xdr:colOff>123825</xdr:colOff>
                    <xdr:row>24</xdr:row>
                    <xdr:rowOff>38100</xdr:rowOff>
                  </from>
                  <to>
                    <xdr:col>1</xdr:col>
                    <xdr:colOff>419100</xdr:colOff>
                    <xdr:row>25</xdr:row>
                    <xdr:rowOff>0</xdr:rowOff>
                  </to>
                </anchor>
              </controlPr>
            </control>
          </mc:Choice>
        </mc:AlternateContent>
        <mc:AlternateContent xmlns:mc="http://schemas.openxmlformats.org/markup-compatibility/2006">
          <mc:Choice Requires="x14">
            <control shapeId="1233" r:id="rId19" name="oknWidget_taxable7">
              <controlPr defaultSize="0" autoFill="0" autoLine="0" autoPict="0">
                <anchor moveWithCells="1">
                  <from>
                    <xdr:col>1</xdr:col>
                    <xdr:colOff>123825</xdr:colOff>
                    <xdr:row>25</xdr:row>
                    <xdr:rowOff>57150</xdr:rowOff>
                  </from>
                  <to>
                    <xdr:col>1</xdr:col>
                    <xdr:colOff>419100</xdr:colOff>
                    <xdr:row>26</xdr:row>
                    <xdr:rowOff>19050</xdr:rowOff>
                  </to>
                </anchor>
              </controlPr>
            </control>
          </mc:Choice>
        </mc:AlternateContent>
        <mc:AlternateContent xmlns:mc="http://schemas.openxmlformats.org/markup-compatibility/2006">
          <mc:Choice Requires="x14">
            <control shapeId="1234" r:id="rId20" name="oknWidget_taxable8">
              <controlPr defaultSize="0" autoFill="0" autoLine="0" autoPict="0">
                <anchor moveWithCells="1">
                  <from>
                    <xdr:col>1</xdr:col>
                    <xdr:colOff>123825</xdr:colOff>
                    <xdr:row>26</xdr:row>
                    <xdr:rowOff>47625</xdr:rowOff>
                  </from>
                  <to>
                    <xdr:col>1</xdr:col>
                    <xdr:colOff>419100</xdr:colOff>
                    <xdr:row>27</xdr:row>
                    <xdr:rowOff>9525</xdr:rowOff>
                  </to>
                </anchor>
              </controlPr>
            </control>
          </mc:Choice>
        </mc:AlternateContent>
        <mc:AlternateContent xmlns:mc="http://schemas.openxmlformats.org/markup-compatibility/2006">
          <mc:Choice Requires="x14">
            <control shapeId="1235" r:id="rId21" name="oknWidget_taxable9">
              <controlPr defaultSize="0" autoFill="0" autoLine="0" autoPict="0">
                <anchor moveWithCells="1">
                  <from>
                    <xdr:col>1</xdr:col>
                    <xdr:colOff>123825</xdr:colOff>
                    <xdr:row>27</xdr:row>
                    <xdr:rowOff>28575</xdr:rowOff>
                  </from>
                  <to>
                    <xdr:col>1</xdr:col>
                    <xdr:colOff>419100</xdr:colOff>
                    <xdr:row>27</xdr:row>
                    <xdr:rowOff>238125</xdr:rowOff>
                  </to>
                </anchor>
              </controlPr>
            </control>
          </mc:Choice>
        </mc:AlternateContent>
        <mc:AlternateContent xmlns:mc="http://schemas.openxmlformats.org/markup-compatibility/2006">
          <mc:Choice Requires="x14">
            <control shapeId="1236" r:id="rId22" name="oknWidget_taxable10">
              <controlPr defaultSize="0" autoFill="0" autoLine="0" autoPict="0">
                <anchor moveWithCells="1">
                  <from>
                    <xdr:col>1</xdr:col>
                    <xdr:colOff>123825</xdr:colOff>
                    <xdr:row>28</xdr:row>
                    <xdr:rowOff>28575</xdr:rowOff>
                  </from>
                  <to>
                    <xdr:col>1</xdr:col>
                    <xdr:colOff>419100</xdr:colOff>
                    <xdr:row>28</xdr:row>
                    <xdr:rowOff>238125</xdr:rowOff>
                  </to>
                </anchor>
              </controlPr>
            </control>
          </mc:Choice>
        </mc:AlternateContent>
        <mc:AlternateContent xmlns:mc="http://schemas.openxmlformats.org/markup-compatibility/2006">
          <mc:Choice Requires="x14">
            <control shapeId="1237" r:id="rId23" name="oknWidget_taxable11">
              <controlPr defaultSize="0" autoFill="0" autoLine="0" autoPict="0">
                <anchor moveWithCells="1">
                  <from>
                    <xdr:col>1</xdr:col>
                    <xdr:colOff>123825</xdr:colOff>
                    <xdr:row>29</xdr:row>
                    <xdr:rowOff>28575</xdr:rowOff>
                  </from>
                  <to>
                    <xdr:col>1</xdr:col>
                    <xdr:colOff>419100</xdr:colOff>
                    <xdr:row>29</xdr:row>
                    <xdr:rowOff>238125</xdr:rowOff>
                  </to>
                </anchor>
              </controlPr>
            </control>
          </mc:Choice>
        </mc:AlternateContent>
        <mc:AlternateContent xmlns:mc="http://schemas.openxmlformats.org/markup-compatibility/2006">
          <mc:Choice Requires="x14">
            <control shapeId="1238" r:id="rId24" name="oknWidget_taxable12">
              <controlPr defaultSize="0" autoFill="0" autoLine="0" autoPict="0">
                <anchor moveWithCells="1">
                  <from>
                    <xdr:col>1</xdr:col>
                    <xdr:colOff>123825</xdr:colOff>
                    <xdr:row>30</xdr:row>
                    <xdr:rowOff>38100</xdr:rowOff>
                  </from>
                  <to>
                    <xdr:col>1</xdr:col>
                    <xdr:colOff>419100</xdr:colOff>
                    <xdr:row>31</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1" customWidth="1"/>
    <col min="2" max="2" width="11.42578125" style="1" customWidth="1"/>
    <col min="3" max="3" width="10.5703125" style="16" customWidth="1"/>
    <col min="4" max="4" width="11.85546875" style="13" customWidth="1"/>
    <col min="5" max="5" width="9.28515625" style="3" customWidth="1"/>
    <col min="6" max="6" width="12.140625" style="1" hidden="1" customWidth="1"/>
    <col min="7" max="7" width="11.42578125" style="1" customWidth="1"/>
    <col min="8" max="8" width="12.140625" style="13" hidden="1" customWidth="1"/>
    <col min="9" max="9" width="11.28515625" style="13" hidden="1" customWidth="1"/>
    <col min="10" max="10" width="9.5703125" style="13" hidden="1" customWidth="1"/>
    <col min="11" max="11" width="10.140625" style="13" hidden="1" customWidth="1"/>
    <col min="12" max="12" width="16" style="13" customWidth="1"/>
    <col min="13" max="13" width="14.140625" style="13" customWidth="1"/>
    <col min="14" max="14" width="12.85546875" style="13" customWidth="1"/>
    <col min="15" max="15" width="11.42578125" style="3" hidden="1" customWidth="1"/>
    <col min="16" max="16" width="16.85546875" style="3" hidden="1" customWidth="1"/>
    <col min="17" max="16384" width="9.140625" style="1"/>
  </cols>
  <sheetData>
    <row r="1" spans="2:16" s="8" customFormat="1" ht="50.25" customHeight="1" x14ac:dyDescent="0.2">
      <c r="C1" s="15"/>
      <c r="D1" s="12"/>
      <c r="E1" s="20"/>
      <c r="H1" s="12"/>
      <c r="I1" s="12"/>
      <c r="J1" s="12"/>
      <c r="K1" s="12"/>
      <c r="L1" s="12"/>
      <c r="M1" s="12"/>
      <c r="N1" s="12"/>
      <c r="O1" s="20"/>
      <c r="P1" s="20"/>
    </row>
    <row r="2" spans="2:16" ht="3" customHeight="1" x14ac:dyDescent="0.2"/>
    <row r="3" spans="2:16" ht="33" customHeight="1" x14ac:dyDescent="0.4">
      <c r="B3" s="32" t="str">
        <f>oknCompanyName</f>
        <v>Your Company Name</v>
      </c>
      <c r="C3" s="17"/>
      <c r="J3" s="26"/>
      <c r="M3" s="26"/>
    </row>
    <row r="4" spans="2:16" x14ac:dyDescent="0.2">
      <c r="B4" s="1" t="str">
        <f>oknCompanyAddress</f>
        <v>Street Address</v>
      </c>
    </row>
    <row r="5" spans="2:16" x14ac:dyDescent="0.2">
      <c r="B5" s="1" t="str">
        <f>oknCompanyCityStateZip</f>
        <v>City, ST  ZIP Code</v>
      </c>
      <c r="M5" s="28"/>
    </row>
    <row r="6" spans="2:16" x14ac:dyDescent="0.2">
      <c r="B6" s="1" t="str">
        <f>oknCompanyContact</f>
        <v>Phone Number,Web Address, etc.</v>
      </c>
    </row>
    <row r="7" spans="2:16" ht="14.25" customHeight="1" x14ac:dyDescent="0.2">
      <c r="K7" s="27"/>
    </row>
    <row r="8" spans="2:16" ht="14.25" customHeight="1" x14ac:dyDescent="0.2">
      <c r="B8" s="29" t="s">
        <v>51</v>
      </c>
    </row>
    <row r="9" spans="2:16" x14ac:dyDescent="0.2">
      <c r="B9" s="2" t="s">
        <v>47</v>
      </c>
      <c r="C9" s="18"/>
    </row>
    <row r="10" spans="2:16" x14ac:dyDescent="0.2">
      <c r="B10" s="2" t="s">
        <v>50</v>
      </c>
      <c r="C10" s="18"/>
    </row>
    <row r="11" spans="2:16" ht="4.5" customHeight="1" x14ac:dyDescent="0.2"/>
    <row r="12" spans="2:16" s="3" customFormat="1" ht="15.75" customHeight="1" x14ac:dyDescent="0.2">
      <c r="B12" s="33" t="s">
        <v>69</v>
      </c>
      <c r="C12" s="10" t="s">
        <v>46</v>
      </c>
      <c r="D12" s="14" t="s">
        <v>68</v>
      </c>
      <c r="E12" s="9" t="s">
        <v>52</v>
      </c>
      <c r="F12" s="9" t="s">
        <v>59</v>
      </c>
      <c r="G12" s="9" t="s">
        <v>60</v>
      </c>
      <c r="H12" s="14" t="s">
        <v>53</v>
      </c>
      <c r="I12" s="14" t="s">
        <v>54</v>
      </c>
      <c r="J12" s="14" t="str">
        <f>oknTax1Name</f>
        <v>GST</v>
      </c>
      <c r="K12" s="14" t="str">
        <f>oknTax2Name</f>
        <v>GST</v>
      </c>
      <c r="L12" s="14" t="s">
        <v>55</v>
      </c>
      <c r="M12" s="14" t="s">
        <v>56</v>
      </c>
      <c r="N12" s="14" t="s">
        <v>57</v>
      </c>
      <c r="O12" s="9" t="s">
        <v>58</v>
      </c>
      <c r="P12" s="9" t="s">
        <v>70</v>
      </c>
    </row>
  </sheetData>
  <phoneticPr fontId="11"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1" customWidth="1"/>
    <col min="2" max="2" width="13.28515625" style="1" customWidth="1"/>
    <col min="3" max="3" width="11.42578125" style="16" customWidth="1"/>
    <col min="4" max="4" width="25.5703125" style="7" customWidth="1"/>
    <col min="5" max="5" width="10.42578125" style="3" customWidth="1"/>
    <col min="6" max="6" width="12.28515625" style="13" hidden="1" customWidth="1"/>
    <col min="7" max="7" width="9.42578125" style="13" hidden="1" customWidth="1"/>
    <col min="8" max="8" width="7.5703125" style="13" hidden="1" customWidth="1"/>
    <col min="9" max="9" width="14.5703125" style="13" hidden="1" customWidth="1"/>
    <col min="10" max="10" width="11.28515625" style="13" customWidth="1"/>
    <col min="11" max="11" width="12.5703125" style="13" customWidth="1"/>
    <col min="12" max="12" width="11.5703125" style="13" hidden="1" customWidth="1"/>
    <col min="13" max="13" width="11.42578125" style="13" customWidth="1"/>
    <col min="14" max="14" width="11.140625" style="3" hidden="1" customWidth="1"/>
    <col min="15" max="15" width="13.28515625" style="3" hidden="1" customWidth="1"/>
    <col min="16" max="16" width="12.42578125" style="3" hidden="1" customWidth="1"/>
    <col min="17" max="17" width="16" style="3" hidden="1" customWidth="1"/>
    <col min="18" max="16384" width="9.140625" style="1"/>
  </cols>
  <sheetData>
    <row r="1" spans="2:17" s="8" customFormat="1" ht="50.25" customHeight="1" x14ac:dyDescent="0.2">
      <c r="C1" s="15"/>
      <c r="D1" s="11"/>
      <c r="E1" s="20"/>
      <c r="F1" s="12"/>
      <c r="G1" s="12"/>
      <c r="H1" s="12"/>
      <c r="I1" s="12"/>
      <c r="J1" s="12"/>
      <c r="K1" s="12"/>
      <c r="L1" s="12"/>
      <c r="M1" s="12"/>
      <c r="N1" s="20"/>
      <c r="O1" s="20"/>
      <c r="P1" s="20"/>
      <c r="Q1" s="20"/>
    </row>
    <row r="2" spans="2:17" ht="3.75" customHeight="1" x14ac:dyDescent="0.2"/>
    <row r="3" spans="2:17" ht="33" customHeight="1" x14ac:dyDescent="0.4">
      <c r="B3" s="32" t="str">
        <f>oknCompanyName</f>
        <v>Your Company Name</v>
      </c>
      <c r="C3" s="17"/>
      <c r="J3" s="26"/>
      <c r="M3" s="26"/>
    </row>
    <row r="4" spans="2:17" x14ac:dyDescent="0.2">
      <c r="B4" s="1" t="str">
        <f>oknCompanyAddress</f>
        <v>Street Address</v>
      </c>
    </row>
    <row r="5" spans="2:17" x14ac:dyDescent="0.2">
      <c r="B5" s="1" t="str">
        <f>oknCompanyCityStateZip</f>
        <v>City, ST  ZIP Code</v>
      </c>
      <c r="M5" s="28"/>
    </row>
    <row r="6" spans="2:17" x14ac:dyDescent="0.2">
      <c r="B6" s="1" t="str">
        <f>oknCompanyContact</f>
        <v>Phone Number,Web Address, etc.</v>
      </c>
    </row>
    <row r="7" spans="2:17" ht="21" customHeight="1" x14ac:dyDescent="0.2">
      <c r="B7" s="29" t="s">
        <v>51</v>
      </c>
      <c r="K7" s="27"/>
    </row>
    <row r="8" spans="2:17" ht="11.25" customHeight="1" x14ac:dyDescent="0.2">
      <c r="B8" s="2" t="s">
        <v>47</v>
      </c>
      <c r="C8" s="18"/>
    </row>
    <row r="9" spans="2:17" x14ac:dyDescent="0.2">
      <c r="B9" s="2" t="s">
        <v>50</v>
      </c>
      <c r="C9" s="18"/>
    </row>
    <row r="10" spans="2:17" ht="4.5" customHeight="1" x14ac:dyDescent="0.2"/>
    <row r="11" spans="2:17" s="3" customFormat="1" ht="15.75" customHeight="1" x14ac:dyDescent="0.2">
      <c r="B11" s="9" t="s">
        <v>71</v>
      </c>
      <c r="C11" s="10" t="s">
        <v>46</v>
      </c>
      <c r="D11" s="9" t="s">
        <v>72</v>
      </c>
      <c r="E11" s="9" t="s">
        <v>52</v>
      </c>
      <c r="F11" s="14" t="s">
        <v>68</v>
      </c>
      <c r="G11" s="14" t="str">
        <f>oknTax1Name</f>
        <v>GST</v>
      </c>
      <c r="H11" s="14" t="str">
        <f>oknTax2Name</f>
        <v>GST</v>
      </c>
      <c r="I11" s="14" t="s">
        <v>73</v>
      </c>
      <c r="J11" s="14" t="s">
        <v>56</v>
      </c>
      <c r="K11" s="14" t="s">
        <v>57</v>
      </c>
      <c r="L11" s="14" t="s">
        <v>53</v>
      </c>
      <c r="M11" s="14" t="s">
        <v>55</v>
      </c>
      <c r="N11" s="9" t="s">
        <v>58</v>
      </c>
      <c r="O11" s="9" t="s">
        <v>59</v>
      </c>
      <c r="P11" s="9" t="s">
        <v>60</v>
      </c>
      <c r="Q11" s="9" t="s">
        <v>70</v>
      </c>
    </row>
  </sheetData>
  <phoneticPr fontId="11"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1" customWidth="1"/>
    <col min="2" max="2" width="13.5703125" style="1" customWidth="1"/>
    <col min="3" max="3" width="13.42578125" style="16" customWidth="1"/>
    <col min="4" max="4" width="10.5703125" style="7" customWidth="1"/>
    <col min="5" max="5" width="17.85546875" style="7" customWidth="1"/>
    <col min="6" max="6" width="9.42578125" style="1" customWidth="1"/>
    <col min="7" max="7" width="9.140625" style="13"/>
    <col min="8" max="8" width="10.5703125" style="6" customWidth="1"/>
    <col min="9" max="9" width="10.5703125" style="13" customWidth="1"/>
    <col min="10" max="16384" width="9.140625" style="1"/>
  </cols>
  <sheetData>
    <row r="1" spans="2:12" s="8" customFormat="1" ht="50.25" customHeight="1" x14ac:dyDescent="0.2">
      <c r="C1" s="15"/>
      <c r="D1" s="11"/>
      <c r="E1" s="11"/>
      <c r="G1" s="12"/>
      <c r="H1" s="5"/>
      <c r="I1" s="12"/>
    </row>
    <row r="2" spans="2:12" ht="4.5" customHeight="1" x14ac:dyDescent="0.2"/>
    <row r="3" spans="2:12" ht="33" customHeight="1" x14ac:dyDescent="0.4">
      <c r="B3" s="32" t="str">
        <f>oknCompanyName</f>
        <v>Your Company Name</v>
      </c>
      <c r="C3" s="17"/>
      <c r="L3" s="22"/>
    </row>
    <row r="4" spans="2:12" x14ac:dyDescent="0.2">
      <c r="B4" s="1" t="str">
        <f>oknCompanyAddress</f>
        <v>Street Address</v>
      </c>
    </row>
    <row r="5" spans="2:12" x14ac:dyDescent="0.2">
      <c r="B5" s="1" t="str">
        <f>oknCompanyCityStateZip</f>
        <v>City, ST  ZIP Code</v>
      </c>
      <c r="L5" s="23"/>
    </row>
    <row r="6" spans="2:12" x14ac:dyDescent="0.2">
      <c r="B6" s="1" t="str">
        <f>oknCompanyContact</f>
        <v>Phone Number,Web Address, etc.</v>
      </c>
      <c r="L6" s="19"/>
    </row>
    <row r="7" spans="2:12" ht="21" customHeight="1" x14ac:dyDescent="0.2">
      <c r="B7" s="29" t="s">
        <v>51</v>
      </c>
      <c r="J7" s="24"/>
      <c r="K7" s="19"/>
      <c r="L7" s="19"/>
    </row>
    <row r="8" spans="2:12" ht="13.5" customHeight="1" x14ac:dyDescent="0.2">
      <c r="B8" s="2" t="s">
        <v>47</v>
      </c>
      <c r="C8" s="21"/>
    </row>
    <row r="9" spans="2:12" x14ac:dyDescent="0.2">
      <c r="B9" s="2" t="s">
        <v>50</v>
      </c>
      <c r="C9" s="21"/>
      <c r="D9" s="1"/>
      <c r="J9" s="25"/>
      <c r="K9" s="25"/>
      <c r="L9" s="25"/>
    </row>
    <row r="10" spans="2:12" ht="4.5" customHeight="1" x14ac:dyDescent="0.2"/>
    <row r="11" spans="2:12" s="3" customFormat="1" ht="15.75" customHeight="1" x14ac:dyDescent="0.2">
      <c r="B11" s="9" t="s">
        <v>74</v>
      </c>
      <c r="C11" s="10" t="s">
        <v>46</v>
      </c>
      <c r="D11" s="9" t="s">
        <v>52</v>
      </c>
      <c r="E11" s="9" t="s">
        <v>75</v>
      </c>
      <c r="F11" s="9" t="s">
        <v>22</v>
      </c>
      <c r="G11" s="14" t="s">
        <v>21</v>
      </c>
      <c r="H11" s="4" t="s">
        <v>76</v>
      </c>
      <c r="I11" s="14" t="s">
        <v>77</v>
      </c>
    </row>
  </sheetData>
  <phoneticPr fontId="11"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10" sqref="C10"/>
    </sheetView>
  </sheetViews>
  <sheetFormatPr defaultRowHeight="12" x14ac:dyDescent="0.2"/>
  <cols>
    <col min="1" max="1" width="1" style="1" customWidth="1"/>
    <col min="2" max="2" width="10.5703125" style="35" customWidth="1"/>
    <col min="3" max="3" width="33.140625" style="16" customWidth="1"/>
    <col min="4" max="4" width="10" style="13" customWidth="1"/>
    <col min="5" max="5" width="10.85546875" style="13" customWidth="1"/>
    <col min="6" max="6" width="9" style="13" customWidth="1"/>
    <col min="7" max="7" width="10.7109375" style="6" customWidth="1"/>
    <col min="8" max="8" width="10.42578125" style="6" customWidth="1"/>
    <col min="9" max="16384" width="9.140625" style="1"/>
  </cols>
  <sheetData>
    <row r="1" spans="2:8" s="8" customFormat="1" ht="50.25" customHeight="1" x14ac:dyDescent="0.2">
      <c r="B1" s="34"/>
      <c r="C1" s="15"/>
      <c r="D1" s="12"/>
      <c r="E1" s="12"/>
      <c r="F1" s="12"/>
      <c r="G1" s="5"/>
      <c r="H1" s="5"/>
    </row>
    <row r="2" spans="2:8" ht="3.75" customHeight="1" x14ac:dyDescent="0.2"/>
    <row r="3" spans="2:8" ht="33" customHeight="1" x14ac:dyDescent="0.4">
      <c r="B3" s="32" t="str">
        <f>oknCompanyName</f>
        <v>Your Company Name</v>
      </c>
      <c r="C3" s="17"/>
      <c r="D3" s="30"/>
      <c r="E3" s="30"/>
    </row>
    <row r="4" spans="2:8" x14ac:dyDescent="0.2">
      <c r="B4" s="1" t="str">
        <f>oknCompanyAddress</f>
        <v>Street Address</v>
      </c>
      <c r="D4" s="30"/>
      <c r="E4" s="30"/>
    </row>
    <row r="5" spans="2:8" x14ac:dyDescent="0.2">
      <c r="B5" s="1" t="str">
        <f>oknCompanyCityStateZip</f>
        <v>City, ST  ZIP Code</v>
      </c>
      <c r="D5" s="30"/>
      <c r="E5" s="30"/>
    </row>
    <row r="6" spans="2:8" x14ac:dyDescent="0.2">
      <c r="B6" s="1" t="str">
        <f>oknCompanyContact</f>
        <v>Phone Number,Web Address, etc.</v>
      </c>
      <c r="D6" s="30"/>
      <c r="E6" s="30"/>
    </row>
    <row r="7" spans="2:8" ht="27.75" customHeight="1" x14ac:dyDescent="0.2"/>
    <row r="8" spans="2:8" ht="15.75" customHeight="1" x14ac:dyDescent="0.2">
      <c r="B8" s="36" t="s">
        <v>2</v>
      </c>
    </row>
    <row r="9" spans="2:8" ht="15.75" customHeight="1" x14ac:dyDescent="0.2">
      <c r="B9" s="2" t="s">
        <v>61</v>
      </c>
      <c r="C9" s="1"/>
      <c r="F9" s="171" t="s">
        <v>89</v>
      </c>
      <c r="G9" s="172"/>
      <c r="H9" s="37">
        <v>0</v>
      </c>
    </row>
    <row r="10" spans="2:8" ht="15.75" customHeight="1" x14ac:dyDescent="0.2">
      <c r="B10" s="2" t="s">
        <v>62</v>
      </c>
      <c r="C10" s="1"/>
      <c r="F10" s="173" t="s">
        <v>90</v>
      </c>
      <c r="G10" s="174"/>
      <c r="H10" s="39">
        <v>0</v>
      </c>
    </row>
    <row r="11" spans="2:8" ht="15.75" customHeight="1" x14ac:dyDescent="0.2">
      <c r="B11" s="2" t="s">
        <v>63</v>
      </c>
      <c r="C11" s="40"/>
      <c r="F11" s="41"/>
      <c r="G11" s="42"/>
    </row>
    <row r="12" spans="2:8" ht="15.75" customHeight="1" x14ac:dyDescent="0.2">
      <c r="B12" s="2" t="s">
        <v>64</v>
      </c>
      <c r="C12" s="1"/>
      <c r="F12" s="171" t="s">
        <v>91</v>
      </c>
      <c r="G12" s="172"/>
      <c r="H12" s="37">
        <v>0</v>
      </c>
    </row>
    <row r="13" spans="2:8" ht="15.75" customHeight="1" x14ac:dyDescent="0.2">
      <c r="B13" s="2" t="s">
        <v>66</v>
      </c>
      <c r="C13" s="1"/>
      <c r="F13" s="38" t="s">
        <v>92</v>
      </c>
      <c r="G13" s="43"/>
      <c r="H13" s="39">
        <v>0</v>
      </c>
    </row>
    <row r="14" spans="2:8" ht="15.75" customHeight="1" x14ac:dyDescent="0.2">
      <c r="B14" s="2" t="s">
        <v>65</v>
      </c>
      <c r="C14" s="1"/>
    </row>
    <row r="15" spans="2:8" ht="3" customHeight="1" x14ac:dyDescent="0.2"/>
    <row r="16" spans="2:8" ht="15.75" customHeight="1" x14ac:dyDescent="0.2">
      <c r="B16" s="44" t="s">
        <v>84</v>
      </c>
    </row>
    <row r="17" spans="2:8" ht="15.75" customHeight="1" x14ac:dyDescent="0.2">
      <c r="B17" s="2" t="s">
        <v>48</v>
      </c>
      <c r="C17" s="31"/>
    </row>
    <row r="18" spans="2:8" ht="15.75" customHeight="1" x14ac:dyDescent="0.2">
      <c r="B18" s="2" t="s">
        <v>49</v>
      </c>
      <c r="C18" s="31"/>
    </row>
    <row r="19" spans="2:8" ht="12" customHeight="1" x14ac:dyDescent="0.2"/>
    <row r="20" spans="2:8" ht="15.75" customHeight="1" x14ac:dyDescent="0.2">
      <c r="B20" s="10" t="s">
        <v>93</v>
      </c>
      <c r="C20" s="10" t="s">
        <v>94</v>
      </c>
      <c r="D20" s="10" t="s">
        <v>95</v>
      </c>
      <c r="E20" s="10" t="s">
        <v>96</v>
      </c>
      <c r="F20" s="10" t="s">
        <v>97</v>
      </c>
      <c r="G20" s="4" t="s">
        <v>98</v>
      </c>
      <c r="H20" s="4" t="s">
        <v>99</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honeticPr fontId="11"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 customWidth="1"/>
    <col min="2" max="2" width="11.85546875" style="1" customWidth="1"/>
    <col min="3" max="3" width="12.140625" style="16" customWidth="1"/>
    <col min="4" max="4" width="8.140625" style="3" customWidth="1"/>
    <col min="5" max="5" width="10.5703125" style="3" customWidth="1"/>
    <col min="6" max="6" width="11.85546875" style="13" customWidth="1"/>
    <col min="7" max="8" width="10.85546875" style="13" hidden="1" customWidth="1"/>
    <col min="9" max="9" width="9.5703125" style="13" hidden="1" customWidth="1"/>
    <col min="10" max="10" width="11.42578125" style="13" customWidth="1"/>
    <col min="11" max="11" width="12.5703125" style="13" customWidth="1"/>
    <col min="12" max="12" width="11.7109375" style="13" hidden="1" customWidth="1"/>
    <col min="13" max="13" width="12.7109375" style="13" customWidth="1"/>
    <col min="14" max="14" width="9.42578125" style="3" hidden="1" customWidth="1"/>
    <col min="15" max="15" width="11.42578125" style="1" customWidth="1"/>
    <col min="16" max="16384" width="9.140625" style="1"/>
  </cols>
  <sheetData>
    <row r="1" spans="2:14" s="8" customFormat="1" ht="50.25" customHeight="1" x14ac:dyDescent="0.2">
      <c r="C1" s="15"/>
      <c r="D1" s="20"/>
      <c r="E1" s="20"/>
      <c r="F1" s="12"/>
      <c r="G1" s="12"/>
      <c r="H1" s="12"/>
      <c r="I1" s="12"/>
      <c r="J1" s="12"/>
      <c r="K1" s="12"/>
      <c r="L1" s="12"/>
      <c r="M1" s="12"/>
      <c r="N1" s="20"/>
    </row>
    <row r="2" spans="2:14" ht="3.75" customHeight="1" x14ac:dyDescent="0.2"/>
    <row r="3" spans="2:14" ht="33" customHeight="1" x14ac:dyDescent="0.4">
      <c r="B3" s="32" t="str">
        <f>oknCompanyName</f>
        <v>Your Company Name</v>
      </c>
      <c r="C3" s="17"/>
      <c r="J3" s="26"/>
      <c r="M3" s="26"/>
    </row>
    <row r="4" spans="2:14" x14ac:dyDescent="0.2">
      <c r="B4" s="1" t="str">
        <f>oknCompanyAddress</f>
        <v>Street Address</v>
      </c>
    </row>
    <row r="5" spans="2:14" x14ac:dyDescent="0.2">
      <c r="B5" s="1" t="str">
        <f>oknCompanyCityStateZip</f>
        <v>City, ST  ZIP Code</v>
      </c>
      <c r="M5" s="28"/>
    </row>
    <row r="6" spans="2:14" x14ac:dyDescent="0.2">
      <c r="B6" s="1" t="str">
        <f>oknCompanyContact</f>
        <v>Phone Number,Web Address, etc.</v>
      </c>
    </row>
    <row r="7" spans="2:14" ht="12.75" customHeight="1" x14ac:dyDescent="0.2">
      <c r="K7" s="27"/>
    </row>
    <row r="8" spans="2:14" ht="12.75" customHeight="1" x14ac:dyDescent="0.2">
      <c r="B8" s="29" t="s">
        <v>51</v>
      </c>
    </row>
    <row r="9" spans="2:14" ht="12.75" customHeight="1" x14ac:dyDescent="0.2">
      <c r="B9" s="2" t="s">
        <v>47</v>
      </c>
      <c r="C9" s="21"/>
    </row>
    <row r="10" spans="2:14" ht="12.75" customHeight="1" x14ac:dyDescent="0.2">
      <c r="B10" s="2" t="s">
        <v>50</v>
      </c>
      <c r="C10" s="21"/>
    </row>
    <row r="11" spans="2:14" ht="12.75" customHeight="1" x14ac:dyDescent="0.2"/>
    <row r="12" spans="2:14" ht="3" customHeight="1" x14ac:dyDescent="0.2"/>
    <row r="13" spans="2:14" s="3" customFormat="1" ht="15.75" customHeight="1" x14ac:dyDescent="0.2">
      <c r="B13" s="9" t="s">
        <v>60</v>
      </c>
      <c r="C13" s="10" t="s">
        <v>46</v>
      </c>
      <c r="D13" s="9" t="s">
        <v>59</v>
      </c>
      <c r="E13" s="9" t="s">
        <v>52</v>
      </c>
      <c r="F13" s="14" t="s">
        <v>68</v>
      </c>
      <c r="G13" s="14" t="str">
        <f>oknTax1Name</f>
        <v>GST</v>
      </c>
      <c r="H13" s="14" t="str">
        <f>oknTax2Name</f>
        <v>GST</v>
      </c>
      <c r="I13" s="14" t="s">
        <v>54</v>
      </c>
      <c r="J13" s="14" t="s">
        <v>55</v>
      </c>
      <c r="K13" s="14" t="s">
        <v>56</v>
      </c>
      <c r="L13" s="14" t="s">
        <v>53</v>
      </c>
      <c r="M13" s="14" t="s">
        <v>57</v>
      </c>
      <c r="N13" s="9" t="s">
        <v>58</v>
      </c>
    </row>
  </sheetData>
  <phoneticPr fontId="11"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 customWidth="1"/>
    <col min="2" max="2" width="10.5703125" style="1" customWidth="1"/>
    <col min="3" max="3" width="12.5703125" style="16" customWidth="1"/>
    <col min="4" max="4" width="10.5703125" style="3" customWidth="1"/>
    <col min="5" max="5" width="19.5703125" style="1" customWidth="1"/>
    <col min="6" max="6" width="11.7109375" style="1" hidden="1" customWidth="1"/>
    <col min="7" max="7" width="12.7109375" style="13" customWidth="1"/>
    <col min="8" max="8" width="12.7109375" style="13" hidden="1" customWidth="1"/>
    <col min="9" max="9" width="10.7109375" style="3" customWidth="1"/>
    <col min="10" max="10" width="14.85546875" style="1" customWidth="1"/>
    <col min="11" max="16384" width="9.140625" style="1"/>
  </cols>
  <sheetData>
    <row r="1" spans="2:10" s="8" customFormat="1" ht="50.25" customHeight="1" x14ac:dyDescent="0.2">
      <c r="C1" s="15"/>
      <c r="D1" s="20"/>
      <c r="G1" s="12"/>
      <c r="H1" s="12"/>
      <c r="I1" s="20"/>
    </row>
    <row r="2" spans="2:10" ht="3.75" customHeight="1" x14ac:dyDescent="0.2"/>
    <row r="3" spans="2:10" ht="33" customHeight="1" x14ac:dyDescent="0.4">
      <c r="B3" s="32" t="str">
        <f>oknCompanyName</f>
        <v>Your Company Name</v>
      </c>
      <c r="C3" s="17"/>
      <c r="G3" s="26"/>
      <c r="H3" s="26"/>
    </row>
    <row r="4" spans="2:10" x14ac:dyDescent="0.2">
      <c r="B4" s="1" t="str">
        <f>oknCompanyAddress</f>
        <v>Street Address</v>
      </c>
    </row>
    <row r="5" spans="2:10" x14ac:dyDescent="0.2">
      <c r="B5" s="1" t="str">
        <f>oknCompanyCityStateZip</f>
        <v>City, ST  ZIP Code</v>
      </c>
      <c r="G5" s="28"/>
      <c r="H5" s="28"/>
    </row>
    <row r="6" spans="2:10" x14ac:dyDescent="0.2">
      <c r="B6" s="1" t="str">
        <f>oknCompanyContact</f>
        <v>Phone Number,Web Address, etc.</v>
      </c>
    </row>
    <row r="7" spans="2:10" ht="12.75" customHeight="1" x14ac:dyDescent="0.2">
      <c r="E7" s="29"/>
    </row>
    <row r="8" spans="2:10" ht="12.75" customHeight="1" x14ac:dyDescent="0.2">
      <c r="B8" s="29" t="s">
        <v>51</v>
      </c>
    </row>
    <row r="9" spans="2:10" ht="12.75" customHeight="1" x14ac:dyDescent="0.2">
      <c r="B9" s="2" t="s">
        <v>47</v>
      </c>
      <c r="C9" s="21"/>
    </row>
    <row r="10" spans="2:10" ht="12.75" customHeight="1" x14ac:dyDescent="0.2">
      <c r="B10" s="2" t="s">
        <v>50</v>
      </c>
      <c r="C10" s="21"/>
    </row>
    <row r="11" spans="2:10" ht="12.75" customHeight="1" x14ac:dyDescent="0.2"/>
    <row r="12" spans="2:10" ht="3" customHeight="1" x14ac:dyDescent="0.2"/>
    <row r="13" spans="2:10" s="3" customFormat="1" ht="15.75" customHeight="1" x14ac:dyDescent="0.2">
      <c r="B13" s="9" t="s">
        <v>85</v>
      </c>
      <c r="C13" s="10" t="s">
        <v>46</v>
      </c>
      <c r="D13" s="9" t="s">
        <v>52</v>
      </c>
      <c r="E13" s="9" t="s">
        <v>86</v>
      </c>
      <c r="F13" s="9" t="s">
        <v>87</v>
      </c>
      <c r="G13" s="14" t="s">
        <v>79</v>
      </c>
      <c r="H13" s="14" t="s">
        <v>100</v>
      </c>
      <c r="I13" s="9" t="s">
        <v>71</v>
      </c>
      <c r="J13" s="9" t="s">
        <v>88</v>
      </c>
    </row>
  </sheetData>
  <phoneticPr fontId="11"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55" customWidth="1"/>
    <col min="2" max="2" width="76" style="55" customWidth="1"/>
    <col min="3" max="256" width="9.140625" style="48"/>
    <col min="257" max="257" width="3" style="48" customWidth="1"/>
    <col min="258" max="258" width="76" style="48" customWidth="1"/>
    <col min="259" max="512" width="9.140625" style="48"/>
    <col min="513" max="513" width="3" style="48" customWidth="1"/>
    <col min="514" max="514" width="76" style="48" customWidth="1"/>
    <col min="515" max="768" width="9.140625" style="48"/>
    <col min="769" max="769" width="3" style="48" customWidth="1"/>
    <col min="770" max="770" width="76" style="48" customWidth="1"/>
    <col min="771" max="1024" width="9.140625" style="48"/>
    <col min="1025" max="1025" width="3" style="48" customWidth="1"/>
    <col min="1026" max="1026" width="76" style="48" customWidth="1"/>
    <col min="1027" max="1280" width="9.140625" style="48"/>
    <col min="1281" max="1281" width="3" style="48" customWidth="1"/>
    <col min="1282" max="1282" width="76" style="48" customWidth="1"/>
    <col min="1283" max="1536" width="9.140625" style="48"/>
    <col min="1537" max="1537" width="3" style="48" customWidth="1"/>
    <col min="1538" max="1538" width="76" style="48" customWidth="1"/>
    <col min="1539" max="1792" width="9.140625" style="48"/>
    <col min="1793" max="1793" width="3" style="48" customWidth="1"/>
    <col min="1794" max="1794" width="76" style="48" customWidth="1"/>
    <col min="1795" max="2048" width="9.140625" style="48"/>
    <col min="2049" max="2049" width="3" style="48" customWidth="1"/>
    <col min="2050" max="2050" width="76" style="48" customWidth="1"/>
    <col min="2051" max="2304" width="9.140625" style="48"/>
    <col min="2305" max="2305" width="3" style="48" customWidth="1"/>
    <col min="2306" max="2306" width="76" style="48" customWidth="1"/>
    <col min="2307" max="2560" width="9.140625" style="48"/>
    <col min="2561" max="2561" width="3" style="48" customWidth="1"/>
    <col min="2562" max="2562" width="76" style="48" customWidth="1"/>
    <col min="2563" max="2816" width="9.140625" style="48"/>
    <col min="2817" max="2817" width="3" style="48" customWidth="1"/>
    <col min="2818" max="2818" width="76" style="48" customWidth="1"/>
    <col min="2819" max="3072" width="9.140625" style="48"/>
    <col min="3073" max="3073" width="3" style="48" customWidth="1"/>
    <col min="3074" max="3074" width="76" style="48" customWidth="1"/>
    <col min="3075" max="3328" width="9.140625" style="48"/>
    <col min="3329" max="3329" width="3" style="48" customWidth="1"/>
    <col min="3330" max="3330" width="76" style="48" customWidth="1"/>
    <col min="3331" max="3584" width="9.140625" style="48"/>
    <col min="3585" max="3585" width="3" style="48" customWidth="1"/>
    <col min="3586" max="3586" width="76" style="48" customWidth="1"/>
    <col min="3587" max="3840" width="9.140625" style="48"/>
    <col min="3841" max="3841" width="3" style="48" customWidth="1"/>
    <col min="3842" max="3842" width="76" style="48" customWidth="1"/>
    <col min="3843" max="4096" width="9.140625" style="48"/>
    <col min="4097" max="4097" width="3" style="48" customWidth="1"/>
    <col min="4098" max="4098" width="76" style="48" customWidth="1"/>
    <col min="4099" max="4352" width="9.140625" style="48"/>
    <col min="4353" max="4353" width="3" style="48" customWidth="1"/>
    <col min="4354" max="4354" width="76" style="48" customWidth="1"/>
    <col min="4355" max="4608" width="9.140625" style="48"/>
    <col min="4609" max="4609" width="3" style="48" customWidth="1"/>
    <col min="4610" max="4610" width="76" style="48" customWidth="1"/>
    <col min="4611" max="4864" width="9.140625" style="48"/>
    <col min="4865" max="4865" width="3" style="48" customWidth="1"/>
    <col min="4866" max="4866" width="76" style="48" customWidth="1"/>
    <col min="4867" max="5120" width="9.140625" style="48"/>
    <col min="5121" max="5121" width="3" style="48" customWidth="1"/>
    <col min="5122" max="5122" width="76" style="48" customWidth="1"/>
    <col min="5123" max="5376" width="9.140625" style="48"/>
    <col min="5377" max="5377" width="3" style="48" customWidth="1"/>
    <col min="5378" max="5378" width="76" style="48" customWidth="1"/>
    <col min="5379" max="5632" width="9.140625" style="48"/>
    <col min="5633" max="5633" width="3" style="48" customWidth="1"/>
    <col min="5634" max="5634" width="76" style="48" customWidth="1"/>
    <col min="5635" max="5888" width="9.140625" style="48"/>
    <col min="5889" max="5889" width="3" style="48" customWidth="1"/>
    <col min="5890" max="5890" width="76" style="48" customWidth="1"/>
    <col min="5891" max="6144" width="9.140625" style="48"/>
    <col min="6145" max="6145" width="3" style="48" customWidth="1"/>
    <col min="6146" max="6146" width="76" style="48" customWidth="1"/>
    <col min="6147" max="6400" width="9.140625" style="48"/>
    <col min="6401" max="6401" width="3" style="48" customWidth="1"/>
    <col min="6402" max="6402" width="76" style="48" customWidth="1"/>
    <col min="6403" max="6656" width="9.140625" style="48"/>
    <col min="6657" max="6657" width="3" style="48" customWidth="1"/>
    <col min="6658" max="6658" width="76" style="48" customWidth="1"/>
    <col min="6659" max="6912" width="9.140625" style="48"/>
    <col min="6913" max="6913" width="3" style="48" customWidth="1"/>
    <col min="6914" max="6914" width="76" style="48" customWidth="1"/>
    <col min="6915" max="7168" width="9.140625" style="48"/>
    <col min="7169" max="7169" width="3" style="48" customWidth="1"/>
    <col min="7170" max="7170" width="76" style="48" customWidth="1"/>
    <col min="7171" max="7424" width="9.140625" style="48"/>
    <col min="7425" max="7425" width="3" style="48" customWidth="1"/>
    <col min="7426" max="7426" width="76" style="48" customWidth="1"/>
    <col min="7427" max="7680" width="9.140625" style="48"/>
    <col min="7681" max="7681" width="3" style="48" customWidth="1"/>
    <col min="7682" max="7682" width="76" style="48" customWidth="1"/>
    <col min="7683" max="7936" width="9.140625" style="48"/>
    <col min="7937" max="7937" width="3" style="48" customWidth="1"/>
    <col min="7938" max="7938" width="76" style="48" customWidth="1"/>
    <col min="7939" max="8192" width="9.140625" style="48"/>
    <col min="8193" max="8193" width="3" style="48" customWidth="1"/>
    <col min="8194" max="8194" width="76" style="48" customWidth="1"/>
    <col min="8195" max="8448" width="9.140625" style="48"/>
    <col min="8449" max="8449" width="3" style="48" customWidth="1"/>
    <col min="8450" max="8450" width="76" style="48" customWidth="1"/>
    <col min="8451" max="8704" width="9.140625" style="48"/>
    <col min="8705" max="8705" width="3" style="48" customWidth="1"/>
    <col min="8706" max="8706" width="76" style="48" customWidth="1"/>
    <col min="8707" max="8960" width="9.140625" style="48"/>
    <col min="8961" max="8961" width="3" style="48" customWidth="1"/>
    <col min="8962" max="8962" width="76" style="48" customWidth="1"/>
    <col min="8963" max="9216" width="9.140625" style="48"/>
    <col min="9217" max="9217" width="3" style="48" customWidth="1"/>
    <col min="9218" max="9218" width="76" style="48" customWidth="1"/>
    <col min="9219" max="9472" width="9.140625" style="48"/>
    <col min="9473" max="9473" width="3" style="48" customWidth="1"/>
    <col min="9474" max="9474" width="76" style="48" customWidth="1"/>
    <col min="9475" max="9728" width="9.140625" style="48"/>
    <col min="9729" max="9729" width="3" style="48" customWidth="1"/>
    <col min="9730" max="9730" width="76" style="48" customWidth="1"/>
    <col min="9731" max="9984" width="9.140625" style="48"/>
    <col min="9985" max="9985" width="3" style="48" customWidth="1"/>
    <col min="9986" max="9986" width="76" style="48" customWidth="1"/>
    <col min="9987" max="10240" width="9.140625" style="48"/>
    <col min="10241" max="10241" width="3" style="48" customWidth="1"/>
    <col min="10242" max="10242" width="76" style="48" customWidth="1"/>
    <col min="10243" max="10496" width="9.140625" style="48"/>
    <col min="10497" max="10497" width="3" style="48" customWidth="1"/>
    <col min="10498" max="10498" width="76" style="48" customWidth="1"/>
    <col min="10499" max="10752" width="9.140625" style="48"/>
    <col min="10753" max="10753" width="3" style="48" customWidth="1"/>
    <col min="10754" max="10754" width="76" style="48" customWidth="1"/>
    <col min="10755" max="11008" width="9.140625" style="48"/>
    <col min="11009" max="11009" width="3" style="48" customWidth="1"/>
    <col min="11010" max="11010" width="76" style="48" customWidth="1"/>
    <col min="11011" max="11264" width="9.140625" style="48"/>
    <col min="11265" max="11265" width="3" style="48" customWidth="1"/>
    <col min="11266" max="11266" width="76" style="48" customWidth="1"/>
    <col min="11267" max="11520" width="9.140625" style="48"/>
    <col min="11521" max="11521" width="3" style="48" customWidth="1"/>
    <col min="11522" max="11522" width="76" style="48" customWidth="1"/>
    <col min="11523" max="11776" width="9.140625" style="48"/>
    <col min="11777" max="11777" width="3" style="48" customWidth="1"/>
    <col min="11778" max="11778" width="76" style="48" customWidth="1"/>
    <col min="11779" max="12032" width="9.140625" style="48"/>
    <col min="12033" max="12033" width="3" style="48" customWidth="1"/>
    <col min="12034" max="12034" width="76" style="48" customWidth="1"/>
    <col min="12035" max="12288" width="9.140625" style="48"/>
    <col min="12289" max="12289" width="3" style="48" customWidth="1"/>
    <col min="12290" max="12290" width="76" style="48" customWidth="1"/>
    <col min="12291" max="12544" width="9.140625" style="48"/>
    <col min="12545" max="12545" width="3" style="48" customWidth="1"/>
    <col min="12546" max="12546" width="76" style="48" customWidth="1"/>
    <col min="12547" max="12800" width="9.140625" style="48"/>
    <col min="12801" max="12801" width="3" style="48" customWidth="1"/>
    <col min="12802" max="12802" width="76" style="48" customWidth="1"/>
    <col min="12803" max="13056" width="9.140625" style="48"/>
    <col min="13057" max="13057" width="3" style="48" customWidth="1"/>
    <col min="13058" max="13058" width="76" style="48" customWidth="1"/>
    <col min="13059" max="13312" width="9.140625" style="48"/>
    <col min="13313" max="13313" width="3" style="48" customWidth="1"/>
    <col min="13314" max="13314" width="76" style="48" customWidth="1"/>
    <col min="13315" max="13568" width="9.140625" style="48"/>
    <col min="13569" max="13569" width="3" style="48" customWidth="1"/>
    <col min="13570" max="13570" width="76" style="48" customWidth="1"/>
    <col min="13571" max="13824" width="9.140625" style="48"/>
    <col min="13825" max="13825" width="3" style="48" customWidth="1"/>
    <col min="13826" max="13826" width="76" style="48" customWidth="1"/>
    <col min="13827" max="14080" width="9.140625" style="48"/>
    <col min="14081" max="14081" width="3" style="48" customWidth="1"/>
    <col min="14082" max="14082" width="76" style="48" customWidth="1"/>
    <col min="14083" max="14336" width="9.140625" style="48"/>
    <col min="14337" max="14337" width="3" style="48" customWidth="1"/>
    <col min="14338" max="14338" width="76" style="48" customWidth="1"/>
    <col min="14339" max="14592" width="9.140625" style="48"/>
    <col min="14593" max="14593" width="3" style="48" customWidth="1"/>
    <col min="14594" max="14594" width="76" style="48" customWidth="1"/>
    <col min="14595" max="14848" width="9.140625" style="48"/>
    <col min="14849" max="14849" width="3" style="48" customWidth="1"/>
    <col min="14850" max="14850" width="76" style="48" customWidth="1"/>
    <col min="14851" max="15104" width="9.140625" style="48"/>
    <col min="15105" max="15105" width="3" style="48" customWidth="1"/>
    <col min="15106" max="15106" width="76" style="48" customWidth="1"/>
    <col min="15107" max="15360" width="9.140625" style="48"/>
    <col min="15361" max="15361" width="3" style="48" customWidth="1"/>
    <col min="15362" max="15362" width="76" style="48" customWidth="1"/>
    <col min="15363" max="15616" width="9.140625" style="48"/>
    <col min="15617" max="15617" width="3" style="48" customWidth="1"/>
    <col min="15618" max="15618" width="76" style="48" customWidth="1"/>
    <col min="15619" max="15872" width="9.140625" style="48"/>
    <col min="15873" max="15873" width="3" style="48" customWidth="1"/>
    <col min="15874" max="15874" width="76" style="48" customWidth="1"/>
    <col min="15875" max="16128" width="9.140625" style="48"/>
    <col min="16129" max="16129" width="3" style="48" customWidth="1"/>
    <col min="16130" max="16130" width="76" style="48" customWidth="1"/>
    <col min="16131" max="16384" width="9.140625" style="48"/>
  </cols>
  <sheetData>
    <row r="1" spans="1:3" ht="32.1" customHeight="1" x14ac:dyDescent="0.3">
      <c r="A1" s="45"/>
      <c r="B1" s="46" t="s">
        <v>130</v>
      </c>
      <c r="C1" s="47"/>
    </row>
    <row r="2" spans="1:3" ht="16.5" x14ac:dyDescent="0.3">
      <c r="A2" s="45"/>
      <c r="B2" s="49"/>
      <c r="C2" s="47"/>
    </row>
    <row r="3" spans="1:3" ht="16.5" x14ac:dyDescent="0.3">
      <c r="A3" s="45"/>
      <c r="B3" s="50" t="s">
        <v>107</v>
      </c>
      <c r="C3" s="47"/>
    </row>
    <row r="4" spans="1:3" x14ac:dyDescent="0.3">
      <c r="A4" s="45"/>
      <c r="B4" s="56" t="s">
        <v>108</v>
      </c>
      <c r="C4" s="47"/>
    </row>
    <row r="5" spans="1:3" ht="16.5" x14ac:dyDescent="0.3">
      <c r="A5" s="45"/>
      <c r="B5" s="51"/>
      <c r="C5" s="47"/>
    </row>
    <row r="6" spans="1:3" ht="16.5" x14ac:dyDescent="0.3">
      <c r="A6" s="45"/>
      <c r="B6" s="52" t="s">
        <v>131</v>
      </c>
      <c r="C6" s="47"/>
    </row>
    <row r="7" spans="1:3" ht="16.5" x14ac:dyDescent="0.3">
      <c r="A7" s="45"/>
      <c r="B7" s="51"/>
      <c r="C7" s="47"/>
    </row>
    <row r="8" spans="1:3" ht="46.5" x14ac:dyDescent="0.3">
      <c r="A8" s="45"/>
      <c r="B8" s="51" t="s">
        <v>109</v>
      </c>
      <c r="C8" s="47"/>
    </row>
    <row r="9" spans="1:3" ht="16.5" x14ac:dyDescent="0.3">
      <c r="A9" s="45"/>
      <c r="B9" s="51"/>
      <c r="C9" s="47"/>
    </row>
    <row r="10" spans="1:3" ht="31.5" x14ac:dyDescent="0.3">
      <c r="A10" s="45"/>
      <c r="B10" s="51" t="s">
        <v>110</v>
      </c>
      <c r="C10" s="47"/>
    </row>
    <row r="11" spans="1:3" ht="16.5" x14ac:dyDescent="0.3">
      <c r="A11" s="45"/>
      <c r="B11" s="51"/>
      <c r="C11" s="47"/>
    </row>
    <row r="12" spans="1:3" ht="31.5" x14ac:dyDescent="0.3">
      <c r="A12" s="45"/>
      <c r="B12" s="51" t="s">
        <v>111</v>
      </c>
      <c r="C12" s="47"/>
    </row>
    <row r="13" spans="1:3" ht="16.5" x14ac:dyDescent="0.3">
      <c r="A13" s="45"/>
      <c r="B13" s="51"/>
      <c r="C13" s="47"/>
    </row>
    <row r="14" spans="1:3" x14ac:dyDescent="0.3">
      <c r="A14" s="45"/>
      <c r="B14" s="53" t="s">
        <v>112</v>
      </c>
      <c r="C14" s="47"/>
    </row>
    <row r="15" spans="1:3" ht="15.75" x14ac:dyDescent="0.3">
      <c r="A15" s="45"/>
      <c r="B15" s="130" t="s">
        <v>113</v>
      </c>
      <c r="C15" s="47"/>
    </row>
    <row r="16" spans="1:3" ht="16.5" x14ac:dyDescent="0.3">
      <c r="A16" s="45"/>
      <c r="B16" s="54"/>
      <c r="C16" s="47"/>
    </row>
    <row r="17" spans="1:3" ht="32.25" x14ac:dyDescent="0.3">
      <c r="A17" s="45"/>
      <c r="B17" s="51" t="s">
        <v>114</v>
      </c>
      <c r="C17" s="47"/>
    </row>
    <row r="18" spans="1:3" x14ac:dyDescent="0.3">
      <c r="A18" s="45"/>
      <c r="B18" s="45"/>
      <c r="C18" s="47"/>
    </row>
    <row r="19" spans="1:3" x14ac:dyDescent="0.3">
      <c r="A19" s="45"/>
      <c r="B19" s="45"/>
      <c r="C19" s="47"/>
    </row>
    <row r="20" spans="1:3" x14ac:dyDescent="0.3">
      <c r="A20" s="45"/>
      <c r="B20" s="45"/>
      <c r="C20" s="47"/>
    </row>
    <row r="21" spans="1:3" x14ac:dyDescent="0.3">
      <c r="A21" s="45"/>
      <c r="B21" s="45"/>
      <c r="C21" s="47"/>
    </row>
    <row r="22" spans="1:3" x14ac:dyDescent="0.3">
      <c r="A22" s="45"/>
      <c r="B22" s="45"/>
      <c r="C22" s="47"/>
    </row>
    <row r="23" spans="1:3" x14ac:dyDescent="0.3">
      <c r="A23" s="45"/>
      <c r="B23" s="45"/>
      <c r="C23" s="47"/>
    </row>
    <row r="24" spans="1:3" x14ac:dyDescent="0.3">
      <c r="A24" s="45"/>
      <c r="B24" s="45"/>
      <c r="C24" s="47"/>
    </row>
    <row r="25" spans="1:3" x14ac:dyDescent="0.3">
      <c r="A25" s="45"/>
      <c r="B25" s="45"/>
      <c r="C25" s="47"/>
    </row>
    <row r="26" spans="1:3" x14ac:dyDescent="0.3">
      <c r="A26" s="45"/>
      <c r="B26" s="45"/>
      <c r="C26" s="47"/>
    </row>
    <row r="27" spans="1:3" x14ac:dyDescent="0.3">
      <c r="A27" s="45"/>
      <c r="B27" s="45"/>
      <c r="C27" s="47"/>
    </row>
    <row r="28" spans="1:3" x14ac:dyDescent="0.3">
      <c r="A28" s="45"/>
      <c r="B28" s="45"/>
      <c r="C28" s="47"/>
    </row>
    <row r="29" spans="1:3" x14ac:dyDescent="0.3">
      <c r="A29" s="45"/>
      <c r="B29" s="45"/>
      <c r="C29" s="47"/>
    </row>
  </sheetData>
  <hyperlinks>
    <hyperlink ref="B14" r:id="rId1" display="See License Agreement" xr:uid="{00000000-0004-0000-0700-000000000000}"/>
    <hyperlink ref="B4" r:id="rId2" tooltip="View online document" display="http://www.invoicingtemplate.com/excel-formula-to-fix-decimal-size-warning.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36C32-3188-4D35-B27A-30AF3FD45C5E}">
  <dimension ref="A1"/>
  <sheetViews>
    <sheetView workbookViewId="0">
      <selection activeCell="B32" sqref="B32"/>
    </sheetView>
  </sheetViews>
  <sheetFormatPr defaultRowHeight="15" x14ac:dyDescent="0.25"/>
  <cols>
    <col min="1" max="16384" width="9.140625" style="132"/>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 customWidth="1"/>
    <col min="2" max="2" width="18" style="1" customWidth="1"/>
    <col min="3" max="3" width="9.7109375" style="1" bestFit="1" customWidth="1"/>
    <col min="4" max="4" width="20.85546875" style="1" bestFit="1" customWidth="1"/>
    <col min="5" max="5" width="12.28515625" style="1" bestFit="1" customWidth="1"/>
    <col min="6" max="6" width="15.140625" style="1" bestFit="1" customWidth="1"/>
    <col min="7" max="7" width="18" style="1" bestFit="1" customWidth="1"/>
    <col min="8" max="9" width="16.5703125" style="1" bestFit="1" customWidth="1"/>
    <col min="10" max="10" width="9.7109375" style="1" bestFit="1" customWidth="1"/>
    <col min="11" max="11" width="11" style="1" bestFit="1" customWidth="1"/>
    <col min="12" max="13" width="9.7109375" style="1" bestFit="1" customWidth="1"/>
    <col min="14" max="14" width="7.42578125" style="1" bestFit="1" customWidth="1"/>
    <col min="15" max="16" width="13.28515625" style="1" bestFit="1" customWidth="1"/>
    <col min="17" max="17" width="30.85546875" style="1" bestFit="1" customWidth="1"/>
    <col min="18" max="18" width="11" style="1" bestFit="1" customWidth="1"/>
    <col min="19" max="19" width="19.42578125" style="1" bestFit="1" customWidth="1"/>
    <col min="20" max="20" width="20.85546875" style="1" bestFit="1" customWidth="1"/>
    <col min="21" max="22" width="40.85546875" style="1" bestFit="1" customWidth="1"/>
    <col min="23" max="23" width="26.5703125" style="1" bestFit="1" customWidth="1"/>
    <col min="24" max="24" width="28" style="1" bestFit="1" customWidth="1"/>
    <col min="25" max="16384" width="9.140625" style="1"/>
  </cols>
  <sheetData>
    <row r="5" spans="1:5" ht="12.75" x14ac:dyDescent="0.2">
      <c r="A5" s="1" t="s">
        <v>15</v>
      </c>
      <c r="B5" t="s">
        <v>78</v>
      </c>
    </row>
    <row r="6" spans="1:5" x14ac:dyDescent="0.2">
      <c r="A6" s="1" t="s">
        <v>16</v>
      </c>
      <c r="B6" s="2" t="s">
        <v>118</v>
      </c>
    </row>
    <row r="7" spans="1:5" x14ac:dyDescent="0.2">
      <c r="A7" s="1" t="s">
        <v>24</v>
      </c>
      <c r="B7" s="1">
        <v>0</v>
      </c>
      <c r="D7" s="1" t="s">
        <v>25</v>
      </c>
      <c r="E7" s="1" t="s">
        <v>26</v>
      </c>
    </row>
    <row r="8" spans="1:5" x14ac:dyDescent="0.2">
      <c r="A8" s="1" t="s">
        <v>29</v>
      </c>
      <c r="B8" s="1">
        <v>1</v>
      </c>
    </row>
    <row r="9" spans="1:5" x14ac:dyDescent="0.2">
      <c r="A9" s="1" t="s">
        <v>30</v>
      </c>
      <c r="B9" s="1">
        <v>1</v>
      </c>
    </row>
    <row r="10" spans="1:5" x14ac:dyDescent="0.2">
      <c r="A10" s="1" t="s">
        <v>31</v>
      </c>
      <c r="B10" s="1">
        <v>1</v>
      </c>
    </row>
    <row r="11" spans="1:5" x14ac:dyDescent="0.2">
      <c r="A11" s="1" t="s">
        <v>32</v>
      </c>
      <c r="B11" s="1">
        <v>1</v>
      </c>
    </row>
    <row r="12" spans="1:5" x14ac:dyDescent="0.2">
      <c r="A12" s="1" t="s">
        <v>33</v>
      </c>
      <c r="B12" s="1">
        <v>1</v>
      </c>
    </row>
    <row r="13" spans="1:5" x14ac:dyDescent="0.2">
      <c r="A13" s="1" t="s">
        <v>34</v>
      </c>
    </row>
    <row r="14" spans="1:5" ht="12.75" x14ac:dyDescent="0.2">
      <c r="A14" t="s">
        <v>35</v>
      </c>
      <c r="B14" s="1">
        <v>0</v>
      </c>
    </row>
    <row r="15" spans="1:5" x14ac:dyDescent="0.2">
      <c r="A15" s="1" t="s">
        <v>36</v>
      </c>
      <c r="B15" s="1" t="s">
        <v>42</v>
      </c>
    </row>
    <row r="16" spans="1:5" x14ac:dyDescent="0.2">
      <c r="A16" s="1" t="s">
        <v>37</v>
      </c>
      <c r="B16" s="1">
        <v>1</v>
      </c>
    </row>
    <row r="17" spans="1:2" x14ac:dyDescent="0.2">
      <c r="A17" s="1" t="s">
        <v>40</v>
      </c>
      <c r="B17" s="1">
        <v>0</v>
      </c>
    </row>
    <row r="18" spans="1:2" x14ac:dyDescent="0.2">
      <c r="A18" s="1" t="s">
        <v>38</v>
      </c>
      <c r="B18" s="1">
        <v>1</v>
      </c>
    </row>
    <row r="19" spans="1:2" x14ac:dyDescent="0.2">
      <c r="A19" s="1" t="s">
        <v>39</v>
      </c>
      <c r="B19" s="1">
        <v>12</v>
      </c>
    </row>
    <row r="20" spans="1:2" x14ac:dyDescent="0.2">
      <c r="B20" s="1">
        <v>1</v>
      </c>
    </row>
    <row r="22" spans="1:2" x14ac:dyDescent="0.2">
      <c r="B22" s="1">
        <v>1</v>
      </c>
    </row>
    <row r="23" spans="1:2" x14ac:dyDescent="0.2">
      <c r="B23" s="1" t="s">
        <v>134</v>
      </c>
    </row>
    <row r="30" spans="1:2" x14ac:dyDescent="0.2">
      <c r="B30" s="1">
        <v>1</v>
      </c>
    </row>
    <row r="33" spans="2:2" x14ac:dyDescent="0.2">
      <c r="B33" s="1">
        <v>2</v>
      </c>
    </row>
    <row r="34" spans="2:2" x14ac:dyDescent="0.2">
      <c r="B34" s="1">
        <v>1</v>
      </c>
    </row>
    <row r="35" spans="2:2" x14ac:dyDescent="0.2">
      <c r="B35" s="1">
        <v>1</v>
      </c>
    </row>
    <row r="36" spans="2:2" x14ac:dyDescent="0.2">
      <c r="B36" s="1">
        <v>1</v>
      </c>
    </row>
    <row r="38" spans="2:2" x14ac:dyDescent="0.2">
      <c r="B38" s="1">
        <v>1</v>
      </c>
    </row>
    <row r="39" spans="2:2" x14ac:dyDescent="0.2">
      <c r="B39" s="1">
        <v>1</v>
      </c>
    </row>
  </sheetData>
  <phoneticPr fontId="11"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229</vt:i4>
      </vt:variant>
    </vt:vector>
  </HeadingPairs>
  <TitlesOfParts>
    <vt:vector size="238"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Excel Formula to Fix the Decimal Size Warning</dc:title>
  <dc:subject>"Excel Formula to Fix the Decimal Size Warning" summary: If you have an old invoice template, which does not have all the field values correctly rounded to proper size as defined in database, you may see the field size warning on saving an invoice. This tutorial shows you how to fix that.</dc:subject>
  <dc:creator>https://www.invoicingtemplate.com/</dc:creator>
  <cp:keywords/>
  <dc:description>https://www.invoicingtemplate.com/excel-formula-to-fix-decimal-size-warning.html</dc:description>
  <cp:lastModifiedBy>liangjun yu</cp:lastModifiedBy>
  <cp:lastPrinted>2017-04-23T19:04:13Z</cp:lastPrinted>
  <dcterms:created xsi:type="dcterms:W3CDTF">2000-07-27T22:24:14Z</dcterms:created>
  <dcterms:modified xsi:type="dcterms:W3CDTF">2024-03-08T11:27:46Z</dcterms:modified>
  <cp:category>Excel Formula to Fix the Decimal Size Warning, Excel Formula to Fix the Decimal Size Error</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282, Santa Maria, California, 106290, 99553, 7000676724960573760?+6.77%, 22.8 sq mi, 59.1 km2, 4,662/sq mi, 1,800/km2, 34°56′00″N 120°26′38″W? / ?34.9332°N 120.4438°W? / 34.9332; -120.4438? (Santa Maria)</vt:lpwstr>
  </property>
</Properties>
</file>