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28\"/>
    </mc:Choice>
  </mc:AlternateContent>
  <xr:revisionPtr revIDLastSave="0" documentId="13_ncr:1_{6079DD62-A0D5-49A7-B95D-CEA8BDC55A2A}"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20" r:id="rId8"/>
    <sheet name="UniformSoftware.com" sheetId="21" r:id="rId9"/>
    <sheet name="Office-Kit.com.System" sheetId="2" state="veryHidden" r:id="rId10"/>
  </sheets>
  <definedNames>
    <definedName name="InvoicingTemplateLinkTarget" hidden="1">'Office-Kit.com.System'!$A$1</definedName>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Invoice!$O$17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Notes">Invoice!$N$10</definedName>
    <definedName name="oknOrderID">Invoice!$H$17</definedName>
    <definedName name="oknPayments">Invoice!$P$37</definedName>
    <definedName name="oknPaymentTerm">Invoice!$L$17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'Payment Report'!$D$13</definedName>
    <definedName name="oknPrNotes">'Payment Report'!$F$13</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Invoice!$M$20</definedName>
    <definedName name="oknQuantity_10">Invoice!$M$29</definedName>
    <definedName name="oknQuantity_11">Invoice!$M$30</definedName>
    <definedName name="oknQuantity_12">Invoice!$M$31</definedName>
    <definedName name="oknQuantity_2">Invoice!$M$21</definedName>
    <definedName name="oknQuantity_3">Invoice!$M$22</definedName>
    <definedName name="oknQuantity_4">Invoice!$M$23</definedName>
    <definedName name="oknQuantity_5">Invoice!$M$24</definedName>
    <definedName name="oknQuantity_6">Invoice!$M$25</definedName>
    <definedName name="oknQuantity_7">Invoice!$M$26</definedName>
    <definedName name="oknQuantity_8">Invoice!$M$27</definedName>
    <definedName name="oknQuantity_9">Invoice!$M$28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Invoice!$J$17</definedName>
    <definedName name="oknSavingInvoiceClearWorksheet" hidden="1">'Office-Kit.com.System'!$B$9</definedName>
    <definedName name="oknSavingInvoicePromptForPayment" hidden="1">'Office-Kit.com.System'!$B$8</definedName>
    <definedName name="oknShipAddress">Invoice!$O$11</definedName>
    <definedName name="oknShipCityStateZip">Invoice!$O$12</definedName>
    <definedName name="oknShipContact">Invoice!$O$14</definedName>
    <definedName name="oknShipCountry">Invoice!$O$13</definedName>
    <definedName name="oknShipDate">Invoice!$AE$26</definedName>
    <definedName name="oknShipName">Invoice!$O$10</definedName>
    <definedName name="oknShippingCost">Invoice!$AG$24</definedName>
    <definedName name="oknShipVia">Invoice!$AF$26</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Invoice!$H$11</definedName>
    <definedName name="oknWhoCityStateZip">Invoice!$H$12</definedName>
    <definedName name="oknWhoEmail">Invoice!$H$13</definedName>
    <definedName name="oknWhoID">Invoice!$A$8</definedName>
    <definedName name="oknWhoName">Invoice!$H$10</definedName>
    <definedName name="oknWhoPhone">Invoice!$H$14</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2">'Customer Report'!$B$12:$Q$14</definedName>
    <definedName name="_xlnm.Print_Area" localSheetId="4">'Customer Statement'!$B$21:$H$26</definedName>
    <definedName name="_xlnm.Print_Area" localSheetId="0">Invoice!$G$2:$P$44</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1" i="1" l="1"/>
  <c r="L30" i="1"/>
  <c r="L29" i="1"/>
  <c r="L28" i="1"/>
  <c r="L27" i="1"/>
  <c r="L26" i="1"/>
  <c r="L25" i="1"/>
  <c r="L24" i="1"/>
  <c r="L23" i="1"/>
  <c r="P31" i="1" l="1"/>
  <c r="P30" i="1"/>
  <c r="P29" i="1"/>
  <c r="P28" i="1"/>
  <c r="P27" i="1"/>
  <c r="P26" i="1"/>
  <c r="P25" i="1"/>
  <c r="P24" i="1"/>
  <c r="P23" i="1"/>
  <c r="P22" i="1"/>
  <c r="L22" i="1" s="1"/>
  <c r="P21" i="1"/>
  <c r="L21" i="1" s="1"/>
  <c r="P20" i="1"/>
  <c r="L20" i="1" s="1"/>
  <c r="B3" i="15"/>
  <c r="B4" i="15"/>
  <c r="B5" i="15"/>
  <c r="B6" i="15"/>
  <c r="B3" i="14"/>
  <c r="B4" i="14"/>
  <c r="B5" i="14"/>
  <c r="B6" i="14"/>
  <c r="G13" i="14"/>
  <c r="H13" i="14"/>
  <c r="B3" i="13"/>
  <c r="B4" i="13"/>
  <c r="B5" i="13"/>
  <c r="B6" i="13"/>
  <c r="B3" i="12"/>
  <c r="B4" i="12"/>
  <c r="B5" i="12"/>
  <c r="B6" i="12"/>
  <c r="B3" i="11"/>
  <c r="B4" i="11"/>
  <c r="B5" i="11"/>
  <c r="B6" i="11"/>
  <c r="G11" i="11"/>
  <c r="H11" i="11"/>
  <c r="B3" i="10"/>
  <c r="B4" i="10"/>
  <c r="B5" i="10"/>
  <c r="B6" i="10"/>
  <c r="J12" i="10"/>
  <c r="K12" i="10"/>
  <c r="P34" i="1"/>
  <c r="P33" i="1" l="1"/>
  <c r="F32" i="1" a="1"/>
  <c r="F32" i="1" s="1"/>
  <c r="P32" i="1"/>
  <c r="P36" i="1" l="1"/>
  <c r="P38" i="1" s="1"/>
</calcChain>
</file>

<file path=xl/sharedStrings.xml><?xml version="1.0" encoding="utf-8"?>
<sst xmlns="http://schemas.openxmlformats.org/spreadsheetml/2006/main" count="185" uniqueCount="140">
  <si>
    <t>INVOICE #</t>
  </si>
  <si>
    <t>Bill To:</t>
  </si>
  <si>
    <t>SHIPPING &amp; HANDLING</t>
  </si>
  <si>
    <t>TOTAL</t>
  </si>
  <si>
    <t>Sales Rep. Name</t>
    <phoneticPr fontId="5" type="noConversion"/>
  </si>
  <si>
    <t>P.O. #</t>
    <phoneticPr fontId="5" type="noConversion"/>
  </si>
  <si>
    <t>Ship Date</t>
    <phoneticPr fontId="5" type="noConversion"/>
  </si>
  <si>
    <t>Ship Via</t>
    <phoneticPr fontId="5" type="noConversion"/>
  </si>
  <si>
    <t>Phone Number,Web Address, etc.</t>
    <phoneticPr fontId="5" type="noConversion"/>
  </si>
  <si>
    <t>SUBTOTAL</t>
    <phoneticPr fontId="5" type="noConversion"/>
  </si>
  <si>
    <t>Due Date</t>
    <phoneticPr fontId="5" type="noConversion"/>
  </si>
  <si>
    <t>Terms</t>
    <phoneticPr fontId="5" type="noConversion"/>
  </si>
  <si>
    <t>Description</t>
    <phoneticPr fontId="5" type="noConversion"/>
  </si>
  <si>
    <t>SoftID</t>
    <phoneticPr fontId="8" type="noConversion"/>
  </si>
  <si>
    <t>DbPath</t>
    <phoneticPr fontId="8" type="noConversion"/>
  </si>
  <si>
    <t>Taxable</t>
    <phoneticPr fontId="5" type="noConversion"/>
  </si>
  <si>
    <t>TOTAL DUE</t>
    <phoneticPr fontId="5" type="noConversion"/>
  </si>
  <si>
    <t>TaxSystem</t>
    <phoneticPr fontId="5" type="noConversion"/>
  </si>
  <si>
    <t>Price</t>
  </si>
  <si>
    <t>Quantity</t>
  </si>
  <si>
    <t xml:space="preserve">THANK YOU FOR YOUR BUSINESS! </t>
    <phoneticPr fontId="5" type="noConversion"/>
  </si>
  <si>
    <t>INVOICE</t>
    <phoneticPr fontId="5" type="noConversion"/>
  </si>
  <si>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</si>
  <si>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</si>
  <si>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</si>
  <si>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</si>
  <si>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</si>
  <si>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</si>
  <si>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</si>
  <si>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</si>
  <si>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</si>
  <si>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</si>
  <si>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</si>
  <si>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</si>
  <si>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</si>
  <si>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</si>
  <si>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</si>
  <si>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$C$3</t>
  </si>
  <si>
    <t>Current Database</t>
  </si>
  <si>
    <t>Invoice Status</t>
  </si>
  <si>
    <t>cost</t>
    <phoneticPr fontId="5"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</si>
  <si>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</si>
  <si>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</si>
  <si>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</si>
  <si>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</si>
  <si>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</si>
  <si>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</si>
  <si>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</si>
  <si>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</si>
  <si>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</si>
  <si>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</si>
  <si>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</si>
  <si>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</si>
  <si>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</si>
  <si>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</si>
  <si>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</si>
  <si>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</si>
  <si>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</si>
  <si>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</si>
  <si>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</si>
  <si>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</si>
  <si>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</si>
  <si>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</si>
  <si>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</si>
  <si>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</si>
  <si>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</si>
  <si>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</si>
  <si>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</si>
  <si>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</si>
  <si>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</si>
  <si>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</si>
  <si>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</si>
  <si>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</si>
  <si>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</si>
  <si>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Amount</t>
  </si>
  <si>
    <t>Tax</t>
  </si>
  <si>
    <t>Hours</t>
  </si>
  <si>
    <t>Rate/Hour</t>
  </si>
  <si>
    <t>Bill To</t>
  </si>
  <si>
    <t>Statement Period:</t>
  </si>
  <si>
    <t>Type</t>
  </si>
  <si>
    <t>Check / Money Order #</t>
  </si>
  <si>
    <t>Notes</t>
  </si>
  <si>
    <t>Customer Name</t>
  </si>
  <si>
    <t>Balance forward</t>
    <phoneticPr fontId="8" type="noConversion"/>
  </si>
  <si>
    <t>Current balance</t>
    <phoneticPr fontId="8" type="noConversion"/>
  </si>
  <si>
    <t>Invoice total</t>
    <phoneticPr fontId="8" type="noConversion"/>
  </si>
  <si>
    <t>Payment total</t>
    <phoneticPr fontId="8" type="noConversion"/>
  </si>
  <si>
    <t>Date</t>
    <phoneticPr fontId="8" type="noConversion"/>
  </si>
  <si>
    <t>Description</t>
    <phoneticPr fontId="8" type="noConversion"/>
  </si>
  <si>
    <t>Document#</t>
    <phoneticPr fontId="8" type="noConversion"/>
  </si>
  <si>
    <t>Due Date</t>
    <phoneticPr fontId="8" type="noConversion"/>
  </si>
  <si>
    <t>Status</t>
    <phoneticPr fontId="8" type="noConversion"/>
  </si>
  <si>
    <t>Amount</t>
    <phoneticPr fontId="8" type="noConversion"/>
  </si>
  <si>
    <t>Balance</t>
    <phoneticPr fontId="8" type="noConversion"/>
  </si>
  <si>
    <t>Total Applied</t>
  </si>
  <si>
    <t>Pending</t>
    <phoneticPr fontId="5" type="noConversion"/>
  </si>
  <si>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</si>
  <si>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</si>
  <si>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</si>
  <si>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</si>
  <si>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</si>
  <si>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</si>
  <si>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</si>
  <si>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</si>
  <si>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</si>
  <si>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One Tax Column, No Shipping Address - 178, Paterson, New Jersey, 147000, 146199, 6999547883364455299?+0.55%, 8.4 sq mi, 21.8 km2, 17,500/sq mi, 6,800/km2, 40°54′53″N 74°09′46″W? / ?40.9148°N 74.1628°W? / 40.9148; -74.1628? (Paterson)</t>
  </si>
  <si>
    <t>One Tax Column, No Shipping Addressc5002 - 178, Paterson, New Jersey, 147000, 146199, 6999547883364455299?+0.55%, 8.4 sq mi, 21.8 km2, 17,500/sq mi, 6,800/km2, 40°54′53″N 74°09′46″W? / ?40.9148°N 74.1628°W? / 40.9148; -74.1628? (Paterson)</t>
  </si>
  <si>
    <t>Select</t>
  </si>
  <si>
    <t>PAID</t>
  </si>
  <si>
    <t>To create an invoice (tutorial Movie)</t>
  </si>
  <si>
    <t>Fill products / items, or click the "on-sheet picker" button to pick from existing items.</t>
  </si>
  <si>
    <t>Extract, Email or print the invoice by clicking the corresponding button on the task pane.</t>
  </si>
  <si>
    <t>One Tax Column, No Shipping Address - 19, Denver[12], Colorado</t>
  </si>
  <si>
    <t>One Tax Column, No Shipping Addressc5002 - 19, Denver[12], Colorado</t>
  </si>
  <si>
    <t>c5128</t>
  </si>
  <si>
    <t>c5128.mdb</t>
  </si>
  <si>
    <t>Event Planner</t>
  </si>
  <si>
    <t>Event Planner Street Address</t>
  </si>
  <si>
    <t>Event Planner City, ST  ZIP Code</t>
  </si>
  <si>
    <t>DATE</t>
  </si>
  <si>
    <t>C1005</t>
  </si>
  <si>
    <r>
      <t xml:space="preserve">Click </t>
    </r>
    <r>
      <rPr>
        <b/>
        <sz val="10"/>
        <rFont val="Bodoni MT"/>
        <family val="1"/>
      </rPr>
      <t>Clear &amp; New.</t>
    </r>
  </si>
  <si>
    <r>
      <t xml:space="preserve">Fill client information into the </t>
    </r>
    <r>
      <rPr>
        <b/>
        <sz val="10"/>
        <rFont val="Bodoni MT"/>
        <family val="1"/>
      </rPr>
      <t>BILL To</t>
    </r>
    <r>
      <rPr>
        <sz val="10"/>
        <rFont val="Bodoni MT"/>
        <family val="1"/>
      </rPr>
      <t xml:space="preserve"> section. Or click the "on-sheet picker" button to pick from existing customers.</t>
    </r>
  </si>
  <si>
    <r>
      <t xml:space="preserve">Click </t>
    </r>
    <r>
      <rPr>
        <b/>
        <sz val="9"/>
        <rFont val="Bodoni MT"/>
        <family val="1"/>
      </rPr>
      <t>Save Invoice</t>
    </r>
    <r>
      <rPr>
        <sz val="9"/>
        <rFont val="Bodoni MT"/>
        <family val="1"/>
      </rPr>
      <t xml:space="preserve"> to create a new invoice.</t>
    </r>
  </si>
  <si>
    <r>
      <t xml:space="preserve">Click the </t>
    </r>
    <r>
      <rPr>
        <b/>
        <sz val="9"/>
        <rFont val="Bodoni MT"/>
        <family val="1"/>
      </rPr>
      <t>Help</t>
    </r>
    <r>
      <rPr>
        <sz val="9"/>
        <rFont val="Bodoni MT"/>
        <family val="1"/>
      </rPr>
      <t xml:space="preserve"> button on the </t>
    </r>
    <r>
      <rPr>
        <b/>
        <sz val="9"/>
        <rFont val="Bodoni MT"/>
        <family val="1"/>
      </rPr>
      <t>Invoice</t>
    </r>
    <r>
      <rPr>
        <sz val="9"/>
        <rFont val="Bodoni MT"/>
        <family val="1"/>
      </rPr>
      <t xml:space="preserve"> ribbon tab to open detailed documents</t>
    </r>
  </si>
  <si>
    <t>Item#</t>
  </si>
  <si>
    <t>Fields not used in this template</t>
  </si>
  <si>
    <t>Olympics</t>
  </si>
  <si>
    <t>Convention</t>
  </si>
  <si>
    <t>Trips</t>
  </si>
  <si>
    <t>Event planner client name</t>
  </si>
  <si>
    <t>Event planner client address</t>
  </si>
  <si>
    <t>Event planner client city state zip</t>
  </si>
  <si>
    <t>Event planner email</t>
  </si>
  <si>
    <t>phone#</t>
  </si>
  <si>
    <t>Event Planning Invoice Sample - c5128</t>
  </si>
  <si>
    <t>Event Planner Bill Format - 87, Reno, Nevada</t>
  </si>
  <si>
    <t>Event Planning Invoice Samplec5128 - 87, Reno, Nevada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</si>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</sst>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56" x14ac:knownFonts="1">
    <font>
      <sz val="10"/>
      <name val="Arial"/>
      <family val="2"/>
    </font>
    <font>
      <sz val="11"/>
      <color theme="1"/>
      <name val="Tw Cen MT"/>
      <family val="2"/>
      <scheme val="minor"/>
    </font>
    <font>
      <sz val="11"/>
      <color theme="1"/>
      <name val="Tw Cen MT"/>
      <family val="2"/>
      <scheme val="minor"/>
    </font>
    <font>
      <sz val="11"/>
      <color theme="1"/>
      <name val="Tw Cen MT"/>
      <family val="2"/>
      <scheme val="minor"/>
    </font>
    <font>
      <sz val="10"/>
      <name val="Arial"/>
      <family val="2"/>
    </font>
    <font>
      <b/>
      <sz val="10"/>
      <name val="Arial"/>
      <family val="2"/>
    </font>
    <font>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b/>
      <sz val="12"/>
      <name val="Arial"/>
      <family val="2"/>
    </font>
    <font>
      <sz val="10"/>
      <name val="Trebuchet MS"/>
      <family val="2"/>
    </font>
    <font>
      <sz val="12"/>
      <name val="Arial"/>
      <family val="2"/>
    </font>
    <font>
      <u/>
      <sz val="10"/>
      <color indexed="12"/>
      <name val="Verdana"/>
      <family val="2"/>
    </font>
    <font>
      <b/>
      <sz val="12"/>
      <color indexed="8"/>
      <name val="Arial"/>
      <family val="2"/>
    </font>
    <font>
      <sz val="11"/>
      <color theme="1"/>
      <name val="Tw Cen MT"/>
      <family val="2"/>
      <scheme val="minor"/>
    </font>
    <font>
      <sz val="18"/>
      <color theme="4"/>
      <name val="Arial"/>
      <family val="2"/>
    </font>
    <font>
      <sz val="10"/>
      <color theme="0"/>
      <name val="Bodoni MT"/>
      <family val="1"/>
    </font>
    <font>
      <sz val="10"/>
      <name val="Bodoni MT"/>
      <family val="1"/>
    </font>
    <font>
      <u/>
      <sz val="10"/>
      <color indexed="12"/>
      <name val="Bodoni MT"/>
      <family val="1"/>
    </font>
    <font>
      <b/>
      <sz val="10"/>
      <color theme="0"/>
      <name val="Bodoni MT"/>
      <family val="1"/>
    </font>
    <font>
      <b/>
      <sz val="10"/>
      <color indexed="9"/>
      <name val="Bodoni MT"/>
      <family val="1"/>
    </font>
    <font>
      <b/>
      <sz val="18"/>
      <name val="Bodoni MT"/>
      <family val="1"/>
    </font>
    <font>
      <sz val="28"/>
      <color indexed="42"/>
      <name val="Bodoni MT"/>
      <family val="1"/>
    </font>
    <font>
      <sz val="10"/>
      <color indexed="9"/>
      <name val="Bodoni MT"/>
      <family val="1"/>
    </font>
    <font>
      <b/>
      <sz val="10"/>
      <name val="Bodoni MT"/>
      <family val="1"/>
    </font>
    <font>
      <sz val="8"/>
      <color indexed="9"/>
      <name val="Bodoni MT"/>
      <family val="1"/>
    </font>
    <font>
      <sz val="9"/>
      <color theme="0"/>
      <name val="Bodoni MT"/>
      <family val="1"/>
    </font>
    <font>
      <sz val="9"/>
      <name val="Bodoni MT"/>
      <family val="1"/>
    </font>
    <font>
      <b/>
      <sz val="9"/>
      <name val="Bodoni MT"/>
      <family val="1"/>
    </font>
    <font>
      <u/>
      <sz val="10"/>
      <color theme="0"/>
      <name val="Bodoni MT"/>
      <family val="1"/>
    </font>
    <font>
      <sz val="8"/>
      <color theme="0"/>
      <name val="Bodoni MT"/>
      <family val="1"/>
    </font>
    <font>
      <i/>
      <sz val="10"/>
      <name val="Bodoni MT"/>
      <family val="1"/>
    </font>
    <font>
      <b/>
      <sz val="9"/>
      <color theme="4" tint="-0.499984740745262"/>
      <name val="Blackoak Std"/>
      <family val="5"/>
    </font>
    <font>
      <sz val="12"/>
      <color theme="4" tint="-0.499984740745262"/>
      <name val="Blackoak Std"/>
      <family val="5"/>
    </font>
  </fonts>
  <fills count="25">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2"/>
        <bgColor indexed="64"/>
      </patternFill>
    </fill>
    <fill>
      <patternFill patternType="solid">
        <fgColor indexed="54"/>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theme="4" tint="0.39994506668294322"/>
      </right>
      <top style="thin">
        <color theme="4" tint="0.39994506668294322"/>
      </top>
      <bottom/>
      <diagonal/>
    </border>
    <border>
      <left style="thin">
        <color theme="4" tint="0.39994506668294322"/>
      </left>
      <right/>
      <top/>
      <bottom/>
      <diagonal/>
    </border>
    <border>
      <left/>
      <right style="thin">
        <color theme="4" tint="0.39994506668294322"/>
      </right>
      <top/>
      <bottom/>
      <diagonal/>
    </border>
    <border>
      <left style="thin">
        <color theme="4" tint="0.39994506668294322"/>
      </left>
      <right/>
      <top/>
      <bottom style="thin">
        <color theme="4" tint="0.39994506668294322"/>
      </bottom>
      <diagonal/>
    </border>
    <border>
      <left/>
      <right/>
      <top/>
      <bottom style="thin">
        <color theme="4" tint="0.39994506668294322"/>
      </bottom>
      <diagonal/>
    </border>
    <border>
      <left/>
      <right style="thin">
        <color theme="4" tint="0.39994506668294322"/>
      </right>
      <top/>
      <bottom style="thin">
        <color theme="4" tint="0.39994506668294322"/>
      </bottom>
      <diagonal/>
    </border>
    <border>
      <left/>
      <right/>
      <top style="thin">
        <color theme="4" tint="0.39994506668294322"/>
      </top>
      <bottom style="thin">
        <color theme="4" tint="0.39994506668294322"/>
      </bottom>
      <diagonal/>
    </border>
    <border>
      <left style="thin">
        <color theme="4" tint="0.39994506668294322"/>
      </left>
      <right style="thin">
        <color theme="4" tint="0.39994506668294322"/>
      </right>
      <top style="thin">
        <color theme="4" tint="0.39994506668294322"/>
      </top>
      <bottom/>
      <diagonal/>
    </border>
    <border>
      <left style="thin">
        <color theme="4" tint="0.39994506668294322"/>
      </left>
      <right style="thin">
        <color theme="4" tint="0.39994506668294322"/>
      </right>
      <top/>
      <bottom/>
      <diagonal/>
    </border>
    <border>
      <left style="thin">
        <color theme="4" tint="0.39994506668294322"/>
      </left>
      <right style="thin">
        <color theme="4" tint="0.39994506668294322"/>
      </right>
      <top/>
      <bottom style="thin">
        <color theme="4" tint="0.39994506668294322"/>
      </bottom>
      <diagonal/>
    </border>
    <border>
      <left style="thin">
        <color theme="4" tint="0.39994506668294322"/>
      </left>
      <right style="thin">
        <color theme="4" tint="0.39991454817346722"/>
      </right>
      <top style="thin">
        <color theme="4" tint="0.39991454817346722"/>
      </top>
      <bottom style="thin">
        <color theme="4" tint="0.39991454817346722"/>
      </bottom>
      <diagonal/>
    </border>
    <border>
      <left style="thin">
        <color theme="4" tint="0.39991454817346722"/>
      </left>
      <right style="thin">
        <color theme="4" tint="0.39991454817346722"/>
      </right>
      <top style="thin">
        <color theme="4" tint="0.39991454817346722"/>
      </top>
      <bottom style="thin">
        <color theme="4" tint="0.39991454817346722"/>
      </bottom>
      <diagonal/>
    </border>
    <border>
      <left style="thin">
        <color theme="4" tint="0.39994506668294322"/>
      </left>
      <right style="thin">
        <color theme="4" tint="0.39994506668294322"/>
      </right>
      <top style="thick">
        <color theme="4" tint="0.39991454817346722"/>
      </top>
      <bottom style="thin">
        <color theme="4" tint="0.39994506668294322"/>
      </bottom>
      <diagonal/>
    </border>
    <border>
      <left style="thin">
        <color theme="4" tint="0.39994506668294322"/>
      </left>
      <right style="thin">
        <color theme="4" tint="0.39991454817346722"/>
      </right>
      <top style="thick">
        <color theme="4" tint="0.39991454817346722"/>
      </top>
      <bottom style="thin">
        <color theme="4" tint="0.39991454817346722"/>
      </bottom>
      <diagonal/>
    </border>
    <border>
      <left style="thin">
        <color theme="4" tint="0.39991454817346722"/>
      </left>
      <right style="thin">
        <color theme="4" tint="0.39991454817346722"/>
      </right>
      <top style="thick">
        <color theme="4" tint="0.39991454817346722"/>
      </top>
      <bottom style="thin">
        <color theme="4" tint="0.39991454817346722"/>
      </bottom>
      <diagonal/>
    </border>
    <border>
      <left style="thin">
        <color theme="4" tint="0.39994506668294322"/>
      </left>
      <right/>
      <top style="thick">
        <color theme="4" tint="0.39991454817346722"/>
      </top>
      <bottom style="thin">
        <color theme="4" tint="0.39994506668294322"/>
      </bottom>
      <diagonal/>
    </border>
    <border>
      <left/>
      <right style="thin">
        <color theme="4" tint="0.39994506668294322"/>
      </right>
      <top style="thick">
        <color theme="4" tint="0.39991454817346722"/>
      </top>
      <bottom style="thin">
        <color theme="4" tint="0.39994506668294322"/>
      </bottom>
      <diagonal/>
    </border>
    <border>
      <left style="thin">
        <color theme="4" tint="0.39994506668294322"/>
      </left>
      <right style="thin">
        <color theme="4" tint="0.39994506668294322"/>
      </right>
      <top style="thick">
        <color theme="4" tint="0.39991454817346722"/>
      </top>
      <bottom/>
      <diagonal/>
    </border>
  </borders>
  <cellStyleXfs count="49">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2"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4" fillId="2"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6" fillId="5" borderId="1" applyNumberFormat="0" applyAlignment="0" applyProtection="0"/>
    <xf numFmtId="0" fontId="17" fillId="15" borderId="2" applyNumberFormat="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9"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23" fillId="3" borderId="1" applyNumberFormat="0" applyAlignment="0" applyProtection="0"/>
    <xf numFmtId="0" fontId="24" fillId="0" borderId="6" applyNumberFormat="0" applyFill="0" applyAlignment="0" applyProtection="0"/>
    <xf numFmtId="0" fontId="25" fillId="7" borderId="0" applyNumberFormat="0" applyBorder="0" applyAlignment="0" applyProtection="0"/>
    <xf numFmtId="0" fontId="32" fillId="0" borderId="0"/>
    <xf numFmtId="0" fontId="36" fillId="0" borderId="0"/>
    <xf numFmtId="0" fontId="6" fillId="4" borderId="7" applyNumberFormat="0" applyFont="0" applyAlignment="0" applyProtection="0"/>
    <xf numFmtId="0" fontId="26" fillId="5" borderId="8" applyNumberFormat="0" applyAlignment="0" applyProtection="0"/>
    <xf numFmtId="0" fontId="27" fillId="0" borderId="0" applyNumberFormat="0" applyFill="0" applyBorder="0" applyAlignment="0" applyProtection="0"/>
    <xf numFmtId="0" fontId="28" fillId="0" borderId="9" applyNumberFormat="0" applyFill="0" applyAlignment="0" applyProtection="0"/>
    <xf numFmtId="0" fontId="29" fillId="0" borderId="0" applyNumberFormat="0" applyFill="0" applyBorder="0" applyAlignment="0" applyProtection="0"/>
    <xf numFmtId="0" fontId="3" fillId="0" borderId="0"/>
    <xf numFmtId="0" fontId="2" fillId="0" borderId="0"/>
    <xf numFmtId="0" fontId="1" fillId="0" borderId="0"/>
  </cellStyleXfs>
  <cellXfs count="169">
    <xf numFmtId="0" fontId="0" fillId="0" borderId="0" xfId="0"/>
    <xf numFmtId="0" fontId="7" fillId="0" borderId="0" xfId="0" applyFont="1"/>
    <xf numFmtId="0" fontId="7" fillId="0" borderId="0" xfId="0" applyFont="1" applyAlignment="1">
      <alignment horizontal="right"/>
    </xf>
    <xf numFmtId="0" fontId="7" fillId="0" borderId="0" xfId="0" applyFont="1" applyAlignment="1">
      <alignment horizontal="center"/>
    </xf>
    <xf numFmtId="164" fontId="10" fillId="16" borderId="10" xfId="0" applyNumberFormat="1" applyFont="1" applyFill="1" applyBorder="1" applyAlignment="1">
      <alignment horizontal="center"/>
    </xf>
    <xf numFmtId="164" fontId="7" fillId="17" borderId="0" xfId="0" applyNumberFormat="1" applyFont="1" applyFill="1"/>
    <xf numFmtId="164" fontId="7" fillId="0" borderId="0" xfId="0" applyNumberFormat="1" applyFont="1"/>
    <xf numFmtId="0" fontId="7" fillId="0" borderId="0" xfId="0" applyFont="1" applyAlignment="1">
      <alignment horizontal="left" indent="1"/>
    </xf>
    <xf numFmtId="0" fontId="7" fillId="17" borderId="0" xfId="0" applyFont="1" applyFill="1"/>
    <xf numFmtId="0" fontId="10" fillId="16" borderId="10" xfId="0" applyFont="1" applyFill="1" applyBorder="1" applyAlignment="1">
      <alignment horizontal="center"/>
    </xf>
    <xf numFmtId="14" fontId="10" fillId="16" borderId="10" xfId="0" applyNumberFormat="1" applyFont="1" applyFill="1" applyBorder="1" applyAlignment="1">
      <alignment horizontal="center"/>
    </xf>
    <xf numFmtId="0" fontId="7" fillId="17" borderId="0" xfId="0" applyFont="1" applyFill="1" applyAlignment="1">
      <alignment horizontal="left" indent="1"/>
    </xf>
    <xf numFmtId="4" fontId="7" fillId="17" borderId="0" xfId="0" applyNumberFormat="1" applyFont="1" applyFill="1"/>
    <xf numFmtId="4" fontId="7" fillId="0" borderId="0" xfId="0" applyNumberFormat="1" applyFont="1"/>
    <xf numFmtId="4" fontId="10" fillId="16" borderId="10" xfId="0" applyNumberFormat="1" applyFont="1" applyFill="1" applyBorder="1" applyAlignment="1">
      <alignment horizontal="center"/>
    </xf>
    <xf numFmtId="14" fontId="7" fillId="17" borderId="0" xfId="0" applyNumberFormat="1" applyFont="1" applyFill="1"/>
    <xf numFmtId="14" fontId="7" fillId="0" borderId="0" xfId="0" applyNumberFormat="1" applyFont="1"/>
    <xf numFmtId="14" fontId="10" fillId="0" borderId="0" xfId="0" applyNumberFormat="1" applyFont="1"/>
    <xf numFmtId="14" fontId="12" fillId="0" borderId="0" xfId="0" applyNumberFormat="1" applyFont="1"/>
    <xf numFmtId="0" fontId="7" fillId="0" borderId="0" xfId="0" applyFont="1" applyAlignment="1">
      <alignment horizontal="left"/>
    </xf>
    <xf numFmtId="0" fontId="7" fillId="17" borderId="0" xfId="0" applyFont="1" applyFill="1" applyAlignment="1">
      <alignment horizontal="center"/>
    </xf>
    <xf numFmtId="14" fontId="12" fillId="0" borderId="0" xfId="0" applyNumberFormat="1" applyFont="1" applyAlignment="1">
      <alignment horizontal="left" indent="1"/>
    </xf>
    <xf numFmtId="0" fontId="11" fillId="0" borderId="0" xfId="0" applyFont="1" applyAlignment="1">
      <alignment horizontal="right"/>
    </xf>
    <xf numFmtId="167" fontId="7" fillId="0" borderId="0" xfId="0" applyNumberFormat="1" applyFont="1" applyAlignment="1">
      <alignment horizontal="left" shrinkToFit="1"/>
    </xf>
    <xf numFmtId="0" fontId="10" fillId="0" borderId="0" xfId="0" applyFont="1" applyAlignment="1">
      <alignment horizontal="left"/>
    </xf>
    <xf numFmtId="40" fontId="7" fillId="0" borderId="0" xfId="0" applyNumberFormat="1" applyFont="1"/>
    <xf numFmtId="4" fontId="11" fillId="0" borderId="0" xfId="0" applyNumberFormat="1" applyFont="1"/>
    <xf numFmtId="4" fontId="10" fillId="0" borderId="0" xfId="0" applyNumberFormat="1" applyFont="1"/>
    <xf numFmtId="4" fontId="7" fillId="0" borderId="0" xfId="0" applyNumberFormat="1" applyFont="1" applyAlignment="1">
      <alignment shrinkToFit="1"/>
    </xf>
    <xf numFmtId="0" fontId="10" fillId="0" borderId="0" xfId="0" applyFont="1"/>
    <xf numFmtId="4" fontId="7" fillId="0" borderId="0" xfId="0" applyNumberFormat="1" applyFont="1" applyAlignment="1">
      <alignment horizontal="left"/>
    </xf>
    <xf numFmtId="14" fontId="7" fillId="0" borderId="0" xfId="0" applyNumberFormat="1" applyFont="1" applyAlignment="1">
      <alignment horizontal="left"/>
    </xf>
    <xf numFmtId="0" fontId="30" fillId="0" borderId="0" xfId="0" applyFont="1"/>
    <xf numFmtId="0" fontId="10" fillId="16" borderId="10" xfId="0" applyFont="1" applyFill="1" applyBorder="1"/>
    <xf numFmtId="14" fontId="7" fillId="17" borderId="0" xfId="0" applyNumberFormat="1" applyFont="1" applyFill="1" applyAlignment="1">
      <alignment horizontal="right"/>
    </xf>
    <xf numFmtId="14" fontId="7" fillId="0" borderId="0" xfId="0" applyNumberFormat="1" applyFont="1" applyAlignment="1">
      <alignment horizontal="right"/>
    </xf>
    <xf numFmtId="14" fontId="10" fillId="0" borderId="0" xfId="0" applyNumberFormat="1" applyFont="1" applyAlignment="1">
      <alignment horizontal="right"/>
    </xf>
    <xf numFmtId="164" fontId="7" fillId="0" borderId="14" xfId="0" applyNumberFormat="1" applyFont="1" applyBorder="1" applyProtection="1">
      <protection locked="0"/>
    </xf>
    <xf numFmtId="14" fontId="10" fillId="16" borderId="15" xfId="0" applyNumberFormat="1" applyFont="1" applyFill="1" applyBorder="1" applyAlignment="1">
      <alignment horizontal="left" indent="1"/>
    </xf>
    <xf numFmtId="164" fontId="7" fillId="0" borderId="13" xfId="0" applyNumberFormat="1" applyFont="1" applyBorder="1" applyProtection="1">
      <protection locked="0"/>
    </xf>
    <xf numFmtId="0" fontId="7" fillId="0" borderId="0" xfId="0" applyFont="1" applyAlignment="1">
      <alignment wrapText="1"/>
    </xf>
    <xf numFmtId="4" fontId="7" fillId="0" borderId="0" xfId="0" applyNumberFormat="1" applyFont="1" applyAlignment="1">
      <alignment horizontal="left" indent="1"/>
    </xf>
    <xf numFmtId="164" fontId="7" fillId="0" borderId="0" xfId="0" applyNumberFormat="1" applyFont="1" applyAlignment="1">
      <alignment horizontal="left" indent="1"/>
    </xf>
    <xf numFmtId="164" fontId="10" fillId="16" borderId="12" xfId="0" applyNumberFormat="1" applyFont="1" applyFill="1" applyBorder="1" applyAlignment="1">
      <alignment horizontal="left" indent="1"/>
    </xf>
    <xf numFmtId="14" fontId="10" fillId="0" borderId="0" xfId="0" applyNumberFormat="1" applyFont="1" applyAlignment="1">
      <alignment horizontal="left"/>
    </xf>
    <xf numFmtId="0" fontId="37" fillId="0" borderId="18" xfId="39" applyFont="1" applyBorder="1" applyAlignment="1">
      <alignment horizontal="left" vertical="center"/>
    </xf>
    <xf numFmtId="0" fontId="32" fillId="0" borderId="17" xfId="39" applyBorder="1"/>
    <xf numFmtId="0" fontId="32" fillId="0" borderId="0" xfId="39"/>
    <xf numFmtId="0" fontId="33" fillId="0" borderId="19" xfId="39" applyFont="1" applyBorder="1" applyAlignment="1">
      <alignment horizontal="left" wrapText="1" indent="1"/>
    </xf>
    <xf numFmtId="0" fontId="33" fillId="0" borderId="17" xfId="39" applyFont="1" applyBorder="1"/>
    <xf numFmtId="0" fontId="33" fillId="0" borderId="17" xfId="39" applyFont="1" applyBorder="1" applyAlignment="1">
      <alignment horizontal="left" wrapText="1"/>
    </xf>
    <xf numFmtId="0" fontId="31" fillId="0" borderId="17" xfId="39" applyFont="1" applyBorder="1" applyAlignment="1">
      <alignment horizontal="left" wrapText="1"/>
    </xf>
    <xf numFmtId="0" fontId="34" fillId="0" borderId="17" xfId="35" applyBorder="1" applyAlignment="1" applyProtection="1">
      <alignment horizontal="left" wrapText="1"/>
    </xf>
    <xf numFmtId="0" fontId="33" fillId="0" borderId="17" xfId="39" applyFont="1" applyBorder="1" applyAlignment="1">
      <alignment horizontal="left"/>
    </xf>
    <xf numFmtId="0" fontId="9" fillId="0" borderId="0" xfId="34" applyAlignment="1" applyProtection="1"/>
    <xf numFmtId="0" fontId="4" fillId="0" borderId="17" xfId="39" applyFont="1" applyBorder="1"/>
    <xf numFmtId="0" fontId="4" fillId="0" borderId="0" xfId="39" applyFont="1"/>
    <xf numFmtId="0" fontId="38" fillId="19" borderId="0" xfId="0" applyFont="1" applyFill="1"/>
    <xf numFmtId="0" fontId="39" fillId="19" borderId="0" xfId="0" applyFont="1" applyFill="1"/>
    <xf numFmtId="0" fontId="39" fillId="19" borderId="0" xfId="0" applyFont="1" applyFill="1" applyProtection="1">
      <protection locked="0" hidden="1"/>
    </xf>
    <xf numFmtId="0" fontId="40" fillId="19" borderId="0" xfId="34" applyFont="1" applyFill="1" applyAlignment="1" applyProtection="1"/>
    <xf numFmtId="0" fontId="38" fillId="18" borderId="0" xfId="0" applyFont="1" applyFill="1"/>
    <xf numFmtId="0" fontId="39" fillId="0" borderId="0" xfId="0" applyFont="1"/>
    <xf numFmtId="0" fontId="39" fillId="0" borderId="0" xfId="0" applyFont="1" applyProtection="1">
      <protection locked="0" hidden="1"/>
    </xf>
    <xf numFmtId="0" fontId="42" fillId="0" borderId="0" xfId="0" applyFont="1" applyAlignment="1">
      <alignment horizontal="center"/>
    </xf>
    <xf numFmtId="0" fontId="43" fillId="0" borderId="0" xfId="0" applyFont="1"/>
    <xf numFmtId="0" fontId="44" fillId="0" borderId="0" xfId="0" applyFont="1" applyAlignment="1">
      <alignment horizontal="right"/>
    </xf>
    <xf numFmtId="0" fontId="45" fillId="0" borderId="0" xfId="0" applyFont="1" applyAlignment="1" applyProtection="1">
      <alignment horizontal="center"/>
      <protection locked="0"/>
    </xf>
    <xf numFmtId="0" fontId="38" fillId="23" borderId="0" xfId="0" applyFont="1" applyFill="1" applyAlignment="1">
      <alignment horizontal="center" vertical="center"/>
    </xf>
    <xf numFmtId="167" fontId="39" fillId="0" borderId="20" xfId="0" applyNumberFormat="1" applyFont="1" applyBorder="1" applyAlignment="1" applyProtection="1">
      <alignment horizontal="left" shrinkToFit="1"/>
      <protection locked="0"/>
    </xf>
    <xf numFmtId="167" fontId="39" fillId="0" borderId="0" xfId="0" applyNumberFormat="1" applyFont="1" applyAlignment="1">
      <alignment horizontal="left" shrinkToFit="1"/>
    </xf>
    <xf numFmtId="0" fontId="39" fillId="0" borderId="20" xfId="0" applyFont="1" applyBorder="1" applyAlignment="1" applyProtection="1">
      <alignment horizontal="left"/>
      <protection locked="0"/>
    </xf>
    <xf numFmtId="0" fontId="39" fillId="0" borderId="0" xfId="0" applyFont="1" applyAlignment="1">
      <alignment horizontal="left"/>
    </xf>
    <xf numFmtId="0" fontId="46" fillId="0" borderId="0" xfId="0" applyFont="1" applyAlignment="1">
      <alignment horizontal="left"/>
    </xf>
    <xf numFmtId="169" fontId="47" fillId="0" borderId="0" xfId="0" applyNumberFormat="1" applyFont="1"/>
    <xf numFmtId="0" fontId="39" fillId="0" borderId="0" xfId="0" applyFont="1" applyAlignment="1" applyProtection="1">
      <alignment horizontal="right"/>
      <protection locked="0" hidden="1"/>
    </xf>
    <xf numFmtId="0" fontId="41" fillId="18" borderId="0" xfId="0" applyFont="1" applyFill="1"/>
    <xf numFmtId="0" fontId="39" fillId="0" borderId="23" xfId="0" applyFont="1" applyBorder="1" applyProtection="1">
      <protection locked="0"/>
    </xf>
    <xf numFmtId="10" fontId="52" fillId="18" borderId="0" xfId="0" applyNumberFormat="1" applyFont="1" applyFill="1" applyAlignment="1">
      <alignment horizontal="right" vertical="center"/>
    </xf>
    <xf numFmtId="169" fontId="52" fillId="18" borderId="0" xfId="0" applyNumberFormat="1" applyFont="1" applyFill="1"/>
    <xf numFmtId="0" fontId="51" fillId="18" borderId="0" xfId="34" applyFont="1" applyFill="1" applyAlignment="1" applyProtection="1"/>
    <xf numFmtId="0" fontId="39" fillId="0" borderId="0" xfId="0" applyFont="1" applyAlignment="1">
      <alignment vertical="center"/>
    </xf>
    <xf numFmtId="0" fontId="39" fillId="0" borderId="0" xfId="0" applyFont="1" applyAlignment="1" applyProtection="1">
      <alignment vertical="center"/>
      <protection locked="0" hidden="1"/>
    </xf>
    <xf numFmtId="0" fontId="46" fillId="20" borderId="20" xfId="0" applyFont="1" applyFill="1" applyBorder="1" applyAlignment="1">
      <alignment horizontal="center" vertical="center"/>
    </xf>
    <xf numFmtId="0" fontId="46" fillId="0" borderId="0" xfId="0" applyFont="1" applyAlignment="1">
      <alignment horizontal="center" vertical="center"/>
    </xf>
    <xf numFmtId="14" fontId="39" fillId="0" borderId="20" xfId="0" applyNumberFormat="1" applyFont="1" applyBorder="1" applyAlignment="1" applyProtection="1">
      <alignment horizontal="center" vertical="center"/>
      <protection locked="0"/>
    </xf>
    <xf numFmtId="0" fontId="39" fillId="0" borderId="0" xfId="0" applyFont="1" applyAlignment="1">
      <alignment horizontal="center" vertical="center"/>
    </xf>
    <xf numFmtId="0" fontId="41" fillId="18" borderId="0" xfId="0" applyFont="1" applyFill="1" applyAlignment="1">
      <alignment horizontal="center" vertical="center"/>
    </xf>
    <xf numFmtId="1" fontId="38" fillId="19" borderId="0" xfId="0" applyNumberFormat="1" applyFont="1" applyFill="1" applyAlignment="1" applyProtection="1">
      <alignment horizontal="left" vertical="center"/>
      <protection locked="0"/>
    </xf>
    <xf numFmtId="0" fontId="38" fillId="18" borderId="0" xfId="0" applyFont="1" applyFill="1" applyAlignment="1">
      <alignment vertical="center"/>
    </xf>
    <xf numFmtId="0" fontId="39" fillId="0" borderId="0" xfId="0" applyFont="1" applyAlignment="1" applyProtection="1">
      <alignment vertical="center"/>
      <protection locked="0"/>
    </xf>
    <xf numFmtId="0" fontId="39" fillId="0" borderId="28" xfId="0" applyFont="1" applyBorder="1" applyAlignment="1" applyProtection="1">
      <alignment horizontal="right" vertical="center"/>
      <protection hidden="1"/>
    </xf>
    <xf numFmtId="168" fontId="39" fillId="0" borderId="28" xfId="0" applyNumberFormat="1" applyFont="1" applyBorder="1" applyAlignment="1" applyProtection="1">
      <alignment horizontal="right" vertical="center" indent="1"/>
      <protection locked="0"/>
    </xf>
    <xf numFmtId="170" fontId="39" fillId="0" borderId="28" xfId="0" applyNumberFormat="1" applyFont="1" applyBorder="1" applyAlignment="1" applyProtection="1">
      <alignment horizontal="left" vertical="center"/>
      <protection hidden="1"/>
    </xf>
    <xf numFmtId="44" fontId="39" fillId="0" borderId="0" xfId="0" applyNumberFormat="1" applyFont="1" applyAlignment="1">
      <alignment horizontal="left" vertical="center"/>
    </xf>
    <xf numFmtId="0" fontId="39" fillId="21" borderId="29" xfId="0" applyFont="1" applyFill="1" applyBorder="1" applyAlignment="1" applyProtection="1">
      <alignment horizontal="right" vertical="center"/>
      <protection hidden="1"/>
    </xf>
    <xf numFmtId="168" fontId="39" fillId="21" borderId="29" xfId="0" applyNumberFormat="1" applyFont="1" applyFill="1" applyBorder="1" applyAlignment="1" applyProtection="1">
      <alignment horizontal="right" vertical="center" indent="1"/>
      <protection locked="0"/>
    </xf>
    <xf numFmtId="170" fontId="39" fillId="21" borderId="29" xfId="0" applyNumberFormat="1" applyFont="1" applyFill="1" applyBorder="1" applyAlignment="1" applyProtection="1">
      <alignment horizontal="left" vertical="center"/>
      <protection hidden="1"/>
    </xf>
    <xf numFmtId="166" fontId="39" fillId="0" borderId="0" xfId="0" applyNumberFormat="1" applyFont="1" applyAlignment="1">
      <alignment horizontal="left" vertical="center"/>
    </xf>
    <xf numFmtId="0" fontId="39" fillId="0" borderId="29" xfId="0" applyFont="1" applyBorder="1" applyAlignment="1" applyProtection="1">
      <alignment horizontal="right" vertical="center"/>
      <protection hidden="1"/>
    </xf>
    <xf numFmtId="168" fontId="39" fillId="0" borderId="29" xfId="0" applyNumberFormat="1" applyFont="1" applyBorder="1" applyAlignment="1" applyProtection="1">
      <alignment horizontal="right" vertical="center" indent="1"/>
      <protection locked="0"/>
    </xf>
    <xf numFmtId="170" fontId="39" fillId="0" borderId="29" xfId="0" applyNumberFormat="1" applyFont="1" applyBorder="1" applyAlignment="1" applyProtection="1">
      <alignment horizontal="left" vertical="center"/>
      <protection hidden="1"/>
    </xf>
    <xf numFmtId="0" fontId="39" fillId="21" borderId="30" xfId="0" applyFont="1" applyFill="1" applyBorder="1" applyAlignment="1" applyProtection="1">
      <alignment horizontal="right" vertical="center"/>
      <protection hidden="1"/>
    </xf>
    <xf numFmtId="168" fontId="39" fillId="21" borderId="30" xfId="0" applyNumberFormat="1" applyFont="1" applyFill="1" applyBorder="1" applyAlignment="1" applyProtection="1">
      <alignment horizontal="right" vertical="center" indent="1"/>
      <protection locked="0"/>
    </xf>
    <xf numFmtId="0" fontId="39" fillId="0" borderId="0" xfId="0" applyFont="1" applyAlignment="1" applyProtection="1">
      <alignment vertical="center"/>
      <protection hidden="1"/>
    </xf>
    <xf numFmtId="0" fontId="39" fillId="0" borderId="0" xfId="0" applyFont="1" applyAlignment="1">
      <alignment horizontal="left" vertical="center"/>
    </xf>
    <xf numFmtId="165" fontId="39" fillId="0" borderId="0" xfId="0" applyNumberFormat="1" applyFont="1" applyAlignment="1">
      <alignment horizontal="right" vertical="center"/>
    </xf>
    <xf numFmtId="0" fontId="39" fillId="0" borderId="0" xfId="0" applyFont="1" applyAlignment="1" applyProtection="1">
      <alignment horizontal="right" vertical="center"/>
      <protection locked="0"/>
    </xf>
    <xf numFmtId="10" fontId="39" fillId="0" borderId="0" xfId="0" applyNumberFormat="1" applyFont="1" applyAlignment="1" applyProtection="1">
      <alignment horizontal="right" vertical="center" indent="1"/>
      <protection locked="0"/>
    </xf>
    <xf numFmtId="10" fontId="39" fillId="0" borderId="0" xfId="0" applyNumberFormat="1" applyFont="1" applyAlignment="1">
      <alignment horizontal="right" vertical="center"/>
    </xf>
    <xf numFmtId="43" fontId="39" fillId="0" borderId="0" xfId="0" applyNumberFormat="1" applyFont="1" applyAlignment="1">
      <alignment horizontal="left" vertical="center"/>
    </xf>
    <xf numFmtId="165" fontId="46" fillId="0" borderId="0" xfId="0" applyNumberFormat="1" applyFont="1" applyAlignment="1">
      <alignment horizontal="right" vertical="center"/>
    </xf>
    <xf numFmtId="0" fontId="40" fillId="18" borderId="0" xfId="34" applyFont="1" applyFill="1" applyAlignment="1" applyProtection="1"/>
    <xf numFmtId="0" fontId="54" fillId="0" borderId="0" xfId="0" applyFont="1"/>
    <xf numFmtId="0" fontId="55" fillId="0" borderId="0" xfId="0" applyFont="1" applyAlignment="1">
      <alignment horizontal="right"/>
    </xf>
    <xf numFmtId="43" fontId="39" fillId="0" borderId="20" xfId="0" applyNumberFormat="1" applyFont="1" applyBorder="1" applyAlignment="1" applyProtection="1">
      <alignment horizontal="right" vertical="center"/>
      <protection hidden="1"/>
    </xf>
    <xf numFmtId="43" fontId="39" fillId="0" borderId="20" xfId="0" applyNumberFormat="1" applyFont="1" applyBorder="1" applyAlignment="1" applyProtection="1">
      <alignment horizontal="right" vertical="center"/>
      <protection locked="0"/>
    </xf>
    <xf numFmtId="43" fontId="39" fillId="0" borderId="20" xfId="0" applyNumberFormat="1" applyFont="1" applyBorder="1" applyAlignment="1" applyProtection="1">
      <alignment horizontal="right"/>
      <protection locked="0"/>
    </xf>
    <xf numFmtId="43" fontId="39" fillId="0" borderId="20" xfId="0" applyNumberFormat="1" applyFont="1" applyBorder="1" applyAlignment="1" applyProtection="1">
      <alignment horizontal="right"/>
      <protection hidden="1"/>
    </xf>
    <xf numFmtId="0" fontId="46" fillId="20" borderId="33" xfId="0" applyFont="1" applyFill="1" applyBorder="1" applyAlignment="1">
      <alignment horizontal="center" vertical="center"/>
    </xf>
    <xf numFmtId="0" fontId="2" fillId="0" borderId="0" xfId="47"/>
    <xf numFmtId="0" fontId="9" fillId="18" borderId="0" xfId="34" applyFill="1" applyAlignment="1" applyProtection="1"/>
    <xf numFmtId="0" fontId="9" fillId="19" borderId="0" xfId="34" applyFill="1" applyAlignment="1" applyProtection="1"/>
    <xf numFmtId="0" fontId="1" fillId="0" borderId="0" xfId="48"/>
    <xf numFmtId="0" fontId="39" fillId="0" borderId="29" xfId="0" applyFont="1" applyBorder="1" applyAlignment="1" applyProtection="1">
      <alignment horizontal="left" vertical="center"/>
      <protection locked="0"/>
    </xf>
    <xf numFmtId="0" fontId="46" fillId="20" borderId="33" xfId="0" applyFont="1" applyFill="1" applyBorder="1" applyAlignment="1">
      <alignment horizontal="center" vertical="center"/>
    </xf>
    <xf numFmtId="2" fontId="39" fillId="0" borderId="28" xfId="0" applyNumberFormat="1" applyFont="1" applyBorder="1" applyAlignment="1" applyProtection="1">
      <alignment horizontal="right" vertical="center"/>
      <protection locked="0"/>
    </xf>
    <xf numFmtId="2" fontId="39" fillId="21" borderId="29" xfId="0" applyNumberFormat="1" applyFont="1" applyFill="1" applyBorder="1" applyAlignment="1" applyProtection="1">
      <alignment horizontal="right" vertical="center"/>
      <protection locked="0"/>
    </xf>
    <xf numFmtId="2" fontId="39" fillId="0" borderId="29" xfId="0" applyNumberFormat="1" applyFont="1" applyBorder="1" applyAlignment="1" applyProtection="1">
      <alignment horizontal="right" vertical="center"/>
      <protection locked="0"/>
    </xf>
    <xf numFmtId="0" fontId="38" fillId="18" borderId="0" xfId="0" applyFont="1" applyFill="1" applyAlignment="1">
      <alignment horizontal="center" vertical="center"/>
    </xf>
    <xf numFmtId="0" fontId="39" fillId="21" borderId="30" xfId="0" applyFont="1" applyFill="1" applyBorder="1" applyAlignment="1" applyProtection="1">
      <alignment horizontal="left" vertical="center"/>
      <protection locked="0"/>
    </xf>
    <xf numFmtId="2" fontId="39" fillId="21" borderId="30" xfId="0" applyNumberFormat="1" applyFont="1" applyFill="1" applyBorder="1" applyAlignment="1" applyProtection="1">
      <alignment horizontal="right" vertical="center"/>
      <protection locked="0"/>
    </xf>
    <xf numFmtId="0" fontId="38" fillId="19" borderId="0" xfId="0" applyFont="1" applyFill="1" applyAlignment="1" applyProtection="1">
      <alignment horizontal="center"/>
      <protection locked="0"/>
    </xf>
    <xf numFmtId="10" fontId="51" fillId="18" borderId="0" xfId="34" applyNumberFormat="1" applyFont="1" applyFill="1" applyBorder="1" applyAlignment="1" applyProtection="1">
      <alignment horizontal="left" vertical="center"/>
    </xf>
    <xf numFmtId="14" fontId="39" fillId="0" borderId="20" xfId="0" applyNumberFormat="1" applyFont="1" applyBorder="1" applyAlignment="1" applyProtection="1">
      <alignment horizontal="center" vertical="center"/>
      <protection locked="0"/>
    </xf>
    <xf numFmtId="0" fontId="39" fillId="0" borderId="32" xfId="0" applyFont="1" applyBorder="1" applyAlignment="1" applyProtection="1">
      <alignment horizontal="center" vertical="center"/>
      <protection locked="0"/>
    </xf>
    <xf numFmtId="10" fontId="52" fillId="18" borderId="0" xfId="0" applyNumberFormat="1" applyFont="1" applyFill="1" applyAlignment="1">
      <alignment horizontal="left" vertical="top" wrapText="1"/>
    </xf>
    <xf numFmtId="0" fontId="39" fillId="0" borderId="31" xfId="0" applyFont="1" applyBorder="1" applyAlignment="1" applyProtection="1">
      <alignment horizontal="center" vertical="center"/>
      <protection locked="0"/>
    </xf>
    <xf numFmtId="0" fontId="46" fillId="20" borderId="35" xfId="0" applyFont="1" applyFill="1" applyBorder="1" applyAlignment="1">
      <alignment horizontal="center" vertical="center"/>
    </xf>
    <xf numFmtId="0" fontId="49" fillId="24" borderId="0" xfId="0" applyFont="1" applyFill="1" applyAlignment="1">
      <alignment vertical="center" wrapText="1"/>
    </xf>
    <xf numFmtId="0" fontId="48" fillId="23" borderId="0" xfId="0" applyFont="1" applyFill="1" applyAlignment="1">
      <alignment horizontal="center" vertical="center"/>
    </xf>
    <xf numFmtId="0" fontId="39" fillId="0" borderId="27" xfId="0" applyFont="1" applyBorder="1" applyAlignment="1" applyProtection="1">
      <alignment horizontal="left"/>
      <protection locked="0"/>
    </xf>
    <xf numFmtId="0" fontId="41" fillId="18" borderId="0" xfId="0" applyFont="1" applyFill="1" applyAlignment="1">
      <alignment horizontal="center"/>
    </xf>
    <xf numFmtId="0" fontId="53" fillId="0" borderId="0" xfId="0" applyFont="1" applyAlignment="1">
      <alignment horizontal="center"/>
    </xf>
    <xf numFmtId="0" fontId="53" fillId="21" borderId="0" xfId="0" applyFont="1" applyFill="1" applyAlignment="1">
      <alignment horizontal="center" vertical="center"/>
    </xf>
    <xf numFmtId="0" fontId="39" fillId="21" borderId="0" xfId="0" applyFont="1" applyFill="1" applyAlignment="1">
      <alignment horizontal="center" vertical="center"/>
    </xf>
    <xf numFmtId="0" fontId="39" fillId="0" borderId="28" xfId="0" applyFont="1" applyBorder="1" applyAlignment="1" applyProtection="1">
      <alignment horizontal="left" vertical="center"/>
      <protection locked="0"/>
    </xf>
    <xf numFmtId="0" fontId="39" fillId="21" borderId="29" xfId="0" applyFont="1" applyFill="1" applyBorder="1" applyAlignment="1" applyProtection="1">
      <alignment horizontal="left" vertical="center"/>
      <protection locked="0"/>
    </xf>
    <xf numFmtId="0" fontId="40" fillId="22" borderId="0" xfId="34" applyFont="1" applyFill="1" applyAlignment="1" applyProtection="1">
      <alignment horizontal="center" vertical="center" wrapText="1"/>
      <protection locked="0"/>
    </xf>
    <xf numFmtId="0" fontId="39" fillId="24" borderId="0" xfId="0" applyFont="1" applyFill="1" applyAlignment="1">
      <alignment vertical="center"/>
    </xf>
    <xf numFmtId="0" fontId="38" fillId="23" borderId="0" xfId="0" applyFont="1" applyFill="1" applyAlignment="1">
      <alignment horizontal="center" vertical="center"/>
    </xf>
    <xf numFmtId="0" fontId="39" fillId="24" borderId="0" xfId="0" applyFont="1" applyFill="1" applyAlignment="1">
      <alignment vertical="center" wrapText="1"/>
    </xf>
    <xf numFmtId="0" fontId="46" fillId="20" borderId="20" xfId="0" applyFont="1" applyFill="1" applyBorder="1" applyAlignment="1">
      <alignment horizontal="center" vertical="center"/>
    </xf>
    <xf numFmtId="0" fontId="46" fillId="20" borderId="38" xfId="0" applyFont="1" applyFill="1" applyBorder="1" applyAlignment="1">
      <alignment horizontal="center" vertical="center"/>
    </xf>
    <xf numFmtId="0" fontId="46" fillId="20" borderId="36" xfId="0" applyFont="1" applyFill="1" applyBorder="1" applyAlignment="1">
      <alignment horizontal="center" vertical="center"/>
    </xf>
    <xf numFmtId="0" fontId="46" fillId="20" borderId="37" xfId="0" applyFont="1" applyFill="1" applyBorder="1" applyAlignment="1">
      <alignment horizontal="center" vertical="center"/>
    </xf>
    <xf numFmtId="0" fontId="39" fillId="0" borderId="25" xfId="0" applyFont="1" applyBorder="1" applyAlignment="1" applyProtection="1">
      <alignment horizontal="left"/>
      <protection locked="0"/>
    </xf>
    <xf numFmtId="0" fontId="39" fillId="0" borderId="22" xfId="0" applyFont="1" applyBorder="1" applyAlignment="1" applyProtection="1">
      <alignment horizontal="left" vertical="top" wrapText="1"/>
      <protection locked="0"/>
    </xf>
    <xf numFmtId="0" fontId="39" fillId="0" borderId="0" xfId="0" applyFont="1" applyAlignment="1" applyProtection="1">
      <alignment horizontal="left" vertical="top" wrapText="1"/>
      <protection locked="0"/>
    </xf>
    <xf numFmtId="0" fontId="39" fillId="0" borderId="21" xfId="0" applyFont="1" applyBorder="1" applyAlignment="1" applyProtection="1">
      <alignment horizontal="left" vertical="top" wrapText="1"/>
      <protection locked="0"/>
    </xf>
    <xf numFmtId="0" fontId="39" fillId="0" borderId="23" xfId="0" applyFont="1" applyBorder="1" applyAlignment="1" applyProtection="1">
      <alignment horizontal="left" vertical="top" wrapText="1"/>
      <protection locked="0"/>
    </xf>
    <xf numFmtId="0" fontId="39" fillId="0" borderId="24" xfId="0" applyFont="1" applyBorder="1" applyAlignment="1" applyProtection="1">
      <alignment horizontal="left" vertical="top" wrapText="1"/>
      <protection locked="0"/>
    </xf>
    <xf numFmtId="0" fontId="39" fillId="0" borderId="25" xfId="0" applyFont="1" applyBorder="1" applyAlignment="1" applyProtection="1">
      <alignment horizontal="left" vertical="top" wrapText="1"/>
      <protection locked="0"/>
    </xf>
    <xf numFmtId="0" fontId="39" fillId="0" borderId="26" xfId="0" applyFont="1" applyBorder="1" applyAlignment="1" applyProtection="1">
      <alignment horizontal="left" vertical="top" wrapText="1"/>
      <protection locked="0"/>
    </xf>
    <xf numFmtId="0" fontId="46" fillId="20" borderId="34" xfId="0" applyFont="1" applyFill="1" applyBorder="1" applyAlignment="1">
      <alignment horizontal="center" vertical="center"/>
    </xf>
    <xf numFmtId="14" fontId="10" fillId="16" borderId="16" xfId="0" applyNumberFormat="1" applyFont="1" applyFill="1" applyBorder="1" applyAlignment="1">
      <alignment horizontal="left" indent="1"/>
    </xf>
    <xf numFmtId="14" fontId="10" fillId="16" borderId="11" xfId="0" applyNumberFormat="1" applyFont="1" applyFill="1" applyBorder="1" applyAlignment="1">
      <alignment horizontal="left" indent="1"/>
    </xf>
    <xf numFmtId="14" fontId="10" fillId="16" borderId="15" xfId="0" applyNumberFormat="1" applyFont="1" applyFill="1" applyBorder="1" applyAlignment="1">
      <alignment horizontal="left" indent="1"/>
    </xf>
    <xf numFmtId="14" fontId="10" fillId="16" borderId="12" xfId="0" applyNumberFormat="1" applyFont="1" applyFill="1" applyBorder="1" applyAlignment="1">
      <alignment horizontal="left" indent="1"/>
    </xf>
  </cellXfs>
  <cellStyles count="4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35" xr:uid="{00000000-0005-0000-0000-000022000000}"/>
    <cellStyle name="Input" xfId="36" builtinId="20" customBuiltin="1"/>
    <cellStyle name="Linked Cell" xfId="37" builtinId="24" customBuiltin="1"/>
    <cellStyle name="Neutral" xfId="38" builtinId="28" customBuiltin="1"/>
    <cellStyle name="Normal" xfId="0" builtinId="0"/>
    <cellStyle name="Normal 2" xfId="39" xr:uid="{00000000-0005-0000-0000-000027000000}"/>
    <cellStyle name="Normal 3" xfId="40" xr:uid="{00000000-0005-0000-0000-000028000000}"/>
    <cellStyle name="Normal 4" xfId="46" xr:uid="{00000000-0005-0000-0000-000029000000}"/>
    <cellStyle name="Normal 5" xfId="47" xr:uid="{00000000-0005-0000-0000-00002A000000}"/>
    <cellStyle name="Normal 6" xfId="48" xr:uid="{D6691AC6-3F6F-4144-BD2B-FDF733696998}"/>
    <cellStyle name="Note" xfId="41" builtinId="10" customBuiltin="1"/>
    <cellStyle name="Output" xfId="42" builtinId="21" customBuiltin="1"/>
    <cellStyle name="Title" xfId="43" builtinId="15" customBuiltin="1"/>
    <cellStyle name="Total" xfId="44" builtinId="25" customBuiltin="1"/>
    <cellStyle name="Warning Text" xfId="45"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oknTaxable_1" lockText="1" noThreeD="1"/>
</file>

<file path=xl/ctrlProps/ctrlProp2.xml><?xml version="1.0" encoding="utf-8"?>
<formControlPr xmlns="http://schemas.microsoft.com/office/spreadsheetml/2009/9/main" objectType="CheckBox" checked="Checked" fmlaLink="oknTaxable_2" lockText="1" noThreeD="1"/>
</file>

<file path=xl/ctrlProps/ctrlProp3.xml><?xml version="1.0" encoding="utf-8"?>
<formControlPr xmlns="http://schemas.microsoft.com/office/spreadsheetml/2009/9/main" objectType="CheckBox" checked="Checked"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uniformsoftware.com/template/event-planning.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0</xdr:colOff>
      <xdr:row>7</xdr:row>
      <xdr:rowOff>0</xdr:rowOff>
    </xdr:from>
    <xdr:to>
      <xdr:col>16</xdr:col>
      <xdr:colOff>28575</xdr:colOff>
      <xdr:row>7</xdr:row>
      <xdr:rowOff>9525</xdr:rowOff>
    </xdr:to>
    <xdr:sp macro="" textlink="">
      <xdr:nvSpPr>
        <xdr:cNvPr id="1293" name="oknWidget_1">
          <a:extLst>
            <a:ext uri="{FF2B5EF4-FFF2-40B4-BE49-F238E27FC236}">
              <a16:creationId xmlns:a16="http://schemas.microsoft.com/office/drawing/2014/main" id="{00000000-0008-0000-0000-00000D050000}"/>
            </a:ext>
          </a:extLst>
        </xdr:cNvPr>
        <xdr:cNvSpPr>
          <a:spLocks noChangeShapeType="1"/>
        </xdr:cNvSpPr>
      </xdr:nvSpPr>
      <xdr:spPr bwMode="auto">
        <a:xfrm>
          <a:off x="1447800" y="2143125"/>
          <a:ext cx="5905500" cy="9525"/>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152400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152400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228600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228600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257175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266700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0</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47800"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723900</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90850"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47625</xdr:colOff>
      <xdr:row>0</xdr:row>
      <xdr:rowOff>400050</xdr:rowOff>
    </xdr:from>
    <xdr:ext cx="1343025"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228601</xdr:rowOff>
    </xdr:from>
    <xdr:ext cx="295275" cy="209550"/>
    <xdr:sp macro="_xll.ExecImeCommand" textlink="">
      <xdr:nvSpPr>
        <xdr:cNvPr id="17" name="oknCboWhoID">
          <a:extLst>
            <a:ext uri="{FF2B5EF4-FFF2-40B4-BE49-F238E27FC236}">
              <a16:creationId xmlns:a16="http://schemas.microsoft.com/office/drawing/2014/main" id="{00000000-0008-0000-0000-000011000000}"/>
            </a:ext>
          </a:extLst>
        </xdr:cNvPr>
        <xdr:cNvSpPr txBox="1"/>
      </xdr:nvSpPr>
      <xdr:spPr>
        <a:xfrm>
          <a:off x="3048000" y="2295526"/>
          <a:ext cx="295275" cy="2095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noAutofit/>
        </a:bodyPr>
        <a:lstStyle/>
        <a:p>
          <a:endParaRPr lang="en-US"/>
        </a:p>
      </xdr:txBody>
    </xdr:sp>
    <xdr:clientData fPrintsWithSheet="0"/>
  </xdr:oneCellAnchor>
  <xdr:oneCellAnchor>
    <xdr:from>
      <xdr:col>10</xdr:col>
      <xdr:colOff>504825</xdr:colOff>
      <xdr:row>15</xdr:row>
      <xdr:rowOff>57150</xdr:rowOff>
    </xdr:from>
    <xdr:ext cx="161925" cy="133350"/>
    <xdr:sp macro="_xll.ExecImeCommand" textlink="">
      <xdr:nvSpPr>
        <xdr:cNvPr id="19" name="oknCboSalesRepName">
          <a:extLst>
            <a:ext uri="{FF2B5EF4-FFF2-40B4-BE49-F238E27FC236}">
              <a16:creationId xmlns:a16="http://schemas.microsoft.com/office/drawing/2014/main" id="{00000000-0008-0000-0000-000013000000}"/>
            </a:ext>
          </a:extLst>
        </xdr:cNvPr>
        <xdr:cNvSpPr txBox="1"/>
      </xdr:nvSpPr>
      <xdr:spPr>
        <a:xfrm>
          <a:off x="3524250" y="4114800"/>
          <a:ext cx="161925"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32</xdr:col>
      <xdr:colOff>390525</xdr:colOff>
      <xdr:row>24</xdr:row>
      <xdr:rowOff>57150</xdr:rowOff>
    </xdr:from>
    <xdr:ext cx="161925" cy="133350"/>
    <xdr:sp macro="_xll.ExecImeCommand" textlink="">
      <xdr:nvSpPr>
        <xdr:cNvPr id="20" name="oknCboShipVia">
          <a:extLst>
            <a:ext uri="{FF2B5EF4-FFF2-40B4-BE49-F238E27FC236}">
              <a16:creationId xmlns:a16="http://schemas.microsoft.com/office/drawing/2014/main" id="{00000000-0008-0000-0000-000014000000}"/>
            </a:ext>
          </a:extLst>
        </xdr:cNvPr>
        <xdr:cNvSpPr txBox="1"/>
      </xdr:nvSpPr>
      <xdr:spPr>
        <a:xfrm>
          <a:off x="5124450" y="4114800"/>
          <a:ext cx="161925"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13</xdr:col>
      <xdr:colOff>285750</xdr:colOff>
      <xdr:row>15</xdr:row>
      <xdr:rowOff>57150</xdr:rowOff>
    </xdr:from>
    <xdr:ext cx="161925" cy="133350"/>
    <xdr:sp macro="_xll.ExecImeCommand" textlink="">
      <xdr:nvSpPr>
        <xdr:cNvPr id="21" name="oknCboPaymentTerm">
          <a:extLst>
            <a:ext uri="{FF2B5EF4-FFF2-40B4-BE49-F238E27FC236}">
              <a16:creationId xmlns:a16="http://schemas.microsoft.com/office/drawing/2014/main" id="{00000000-0008-0000-0000-000015000000}"/>
            </a:ext>
          </a:extLst>
        </xdr:cNvPr>
        <xdr:cNvSpPr txBox="1"/>
      </xdr:nvSpPr>
      <xdr:spPr>
        <a:xfrm>
          <a:off x="5067300" y="4029075"/>
          <a:ext cx="161925"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419100</xdr:colOff>
      <xdr:row>19</xdr:row>
      <xdr:rowOff>9525</xdr:rowOff>
    </xdr:from>
    <xdr:ext cx="190500" cy="13335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1076325" y="4648200"/>
          <a:ext cx="1905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419100</xdr:colOff>
      <xdr:row>20</xdr:row>
      <xdr:rowOff>28575</xdr:rowOff>
    </xdr:from>
    <xdr:ext cx="190500" cy="13335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1076325" y="4914900"/>
          <a:ext cx="1905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419100</xdr:colOff>
      <xdr:row>21</xdr:row>
      <xdr:rowOff>9525</xdr:rowOff>
    </xdr:from>
    <xdr:ext cx="190500" cy="13335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1076325" y="5143500"/>
          <a:ext cx="1905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419100</xdr:colOff>
      <xdr:row>22</xdr:row>
      <xdr:rowOff>28575</xdr:rowOff>
    </xdr:from>
    <xdr:ext cx="190500" cy="13335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1076325" y="5410200"/>
          <a:ext cx="1905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419100</xdr:colOff>
      <xdr:row>23</xdr:row>
      <xdr:rowOff>38100</xdr:rowOff>
    </xdr:from>
    <xdr:ext cx="190500" cy="13335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1076325" y="5667375"/>
          <a:ext cx="1905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419100</xdr:colOff>
      <xdr:row>24</xdr:row>
      <xdr:rowOff>57150</xdr:rowOff>
    </xdr:from>
    <xdr:ext cx="190500" cy="13335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1076325" y="5934075"/>
          <a:ext cx="1905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419100</xdr:colOff>
      <xdr:row>25</xdr:row>
      <xdr:rowOff>38100</xdr:rowOff>
    </xdr:from>
    <xdr:ext cx="190500" cy="133350"/>
    <xdr:sp macro="_xll.ExecImeCommand" textlink="">
      <xdr:nvSpPr>
        <xdr:cNvPr id="28" name="oknCboPID_7">
          <a:extLst>
            <a:ext uri="{FF2B5EF4-FFF2-40B4-BE49-F238E27FC236}">
              <a16:creationId xmlns:a16="http://schemas.microsoft.com/office/drawing/2014/main" id="{00000000-0008-0000-0000-00001C000000}"/>
            </a:ext>
          </a:extLst>
        </xdr:cNvPr>
        <xdr:cNvSpPr txBox="1"/>
      </xdr:nvSpPr>
      <xdr:spPr>
        <a:xfrm>
          <a:off x="1076325" y="6162675"/>
          <a:ext cx="1905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419100</xdr:colOff>
      <xdr:row>26</xdr:row>
      <xdr:rowOff>57150</xdr:rowOff>
    </xdr:from>
    <xdr:ext cx="190500" cy="13335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1076325" y="6429375"/>
          <a:ext cx="1905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419100</xdr:colOff>
      <xdr:row>27</xdr:row>
      <xdr:rowOff>19050</xdr:rowOff>
    </xdr:from>
    <xdr:ext cx="190500" cy="133350"/>
    <xdr:sp macro="_xll.ExecImeCommand" textlink="">
      <xdr:nvSpPr>
        <xdr:cNvPr id="30" name="oknCboPID_9">
          <a:extLst>
            <a:ext uri="{FF2B5EF4-FFF2-40B4-BE49-F238E27FC236}">
              <a16:creationId xmlns:a16="http://schemas.microsoft.com/office/drawing/2014/main" id="{00000000-0008-0000-0000-00001E000000}"/>
            </a:ext>
          </a:extLst>
        </xdr:cNvPr>
        <xdr:cNvSpPr txBox="1"/>
      </xdr:nvSpPr>
      <xdr:spPr>
        <a:xfrm>
          <a:off x="1076325" y="6638925"/>
          <a:ext cx="1905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419100</xdr:colOff>
      <xdr:row>28</xdr:row>
      <xdr:rowOff>38100</xdr:rowOff>
    </xdr:from>
    <xdr:ext cx="190500" cy="133350"/>
    <xdr:sp macro="_xll.ExecImeCommand" textlink="">
      <xdr:nvSpPr>
        <xdr:cNvPr id="31" name="oknCboPID_10">
          <a:extLst>
            <a:ext uri="{FF2B5EF4-FFF2-40B4-BE49-F238E27FC236}">
              <a16:creationId xmlns:a16="http://schemas.microsoft.com/office/drawing/2014/main" id="{00000000-0008-0000-0000-00001F000000}"/>
            </a:ext>
          </a:extLst>
        </xdr:cNvPr>
        <xdr:cNvSpPr txBox="1"/>
      </xdr:nvSpPr>
      <xdr:spPr>
        <a:xfrm>
          <a:off x="1076325" y="6905625"/>
          <a:ext cx="1905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419100</xdr:colOff>
      <xdr:row>29</xdr:row>
      <xdr:rowOff>19050</xdr:rowOff>
    </xdr:from>
    <xdr:ext cx="190500" cy="133350"/>
    <xdr:sp macro="_xll.ExecImeCommand" textlink="">
      <xdr:nvSpPr>
        <xdr:cNvPr id="1120" name="oknCboPID_11">
          <a:extLst>
            <a:ext uri="{FF2B5EF4-FFF2-40B4-BE49-F238E27FC236}">
              <a16:creationId xmlns:a16="http://schemas.microsoft.com/office/drawing/2014/main" id="{00000000-0008-0000-0000-000060040000}"/>
            </a:ext>
          </a:extLst>
        </xdr:cNvPr>
        <xdr:cNvSpPr txBox="1"/>
      </xdr:nvSpPr>
      <xdr:spPr>
        <a:xfrm>
          <a:off x="1076325" y="7134225"/>
          <a:ext cx="1905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419100</xdr:colOff>
      <xdr:row>30</xdr:row>
      <xdr:rowOff>38100</xdr:rowOff>
    </xdr:from>
    <xdr:ext cx="190500" cy="133350"/>
    <xdr:sp macro="_xll.ExecImeCommand" textlink="">
      <xdr:nvSpPr>
        <xdr:cNvPr id="1121" name="oknCboPID_12">
          <a:extLst>
            <a:ext uri="{FF2B5EF4-FFF2-40B4-BE49-F238E27FC236}">
              <a16:creationId xmlns:a16="http://schemas.microsoft.com/office/drawing/2014/main" id="{00000000-0008-0000-0000-000061040000}"/>
            </a:ext>
          </a:extLst>
        </xdr:cNvPr>
        <xdr:cNvSpPr txBox="1"/>
      </xdr:nvSpPr>
      <xdr:spPr>
        <a:xfrm>
          <a:off x="1076325" y="7400925"/>
          <a:ext cx="1905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editAs="oneCell">
        <xdr:from>
          <xdr:col>11</xdr:col>
          <xdr:colOff>0</xdr:colOff>
          <xdr:row>19</xdr:row>
          <xdr:rowOff>57150</xdr:rowOff>
        </xdr:from>
        <xdr:to>
          <xdr:col>11</xdr:col>
          <xdr:colOff>200025</xdr:colOff>
          <xdr:row>19</xdr:row>
          <xdr:rowOff>219075</xdr:rowOff>
        </xdr:to>
        <xdr:sp macro="" textlink="">
          <xdr:nvSpPr>
            <xdr:cNvPr id="1327" name="oknWidget_taxable1" hidden="1">
              <a:extLst>
                <a:ext uri="{63B3BB69-23CF-44E3-9099-C40C66FF867C}">
                  <a14:compatExt spid="_x0000_s1327"/>
                </a:ext>
                <a:ext uri="{FF2B5EF4-FFF2-40B4-BE49-F238E27FC236}">
                  <a16:creationId xmlns:a16="http://schemas.microsoft.com/office/drawing/2014/main" id="{00000000-0008-0000-0000-00002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xdr:row>
          <xdr:rowOff>47625</xdr:rowOff>
        </xdr:from>
        <xdr:to>
          <xdr:col>11</xdr:col>
          <xdr:colOff>200025</xdr:colOff>
          <xdr:row>20</xdr:row>
          <xdr:rowOff>209550</xdr:rowOff>
        </xdr:to>
        <xdr:sp macro="" textlink="">
          <xdr:nvSpPr>
            <xdr:cNvPr id="1328" name="oknWidget_taxable2" hidden="1">
              <a:extLst>
                <a:ext uri="{63B3BB69-23CF-44E3-9099-C40C66FF867C}">
                  <a14:compatExt spid="_x0000_s1328"/>
                </a:ext>
                <a:ext uri="{FF2B5EF4-FFF2-40B4-BE49-F238E27FC236}">
                  <a16:creationId xmlns:a16="http://schemas.microsoft.com/office/drawing/2014/main" id="{00000000-0008-0000-0000-00003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xdr:row>
          <xdr:rowOff>66675</xdr:rowOff>
        </xdr:from>
        <xdr:to>
          <xdr:col>11</xdr:col>
          <xdr:colOff>200025</xdr:colOff>
          <xdr:row>22</xdr:row>
          <xdr:rowOff>0</xdr:rowOff>
        </xdr:to>
        <xdr:sp macro="" textlink="">
          <xdr:nvSpPr>
            <xdr:cNvPr id="1329" name="oknWidget_taxable3" hidden="1">
              <a:extLst>
                <a:ext uri="{63B3BB69-23CF-44E3-9099-C40C66FF867C}">
                  <a14:compatExt spid="_x0000_s1329"/>
                </a:ext>
                <a:ext uri="{FF2B5EF4-FFF2-40B4-BE49-F238E27FC236}">
                  <a16:creationId xmlns:a16="http://schemas.microsoft.com/office/drawing/2014/main" id="{00000000-0008-0000-0000-00003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xdr:row>
          <xdr:rowOff>66675</xdr:rowOff>
        </xdr:from>
        <xdr:to>
          <xdr:col>11</xdr:col>
          <xdr:colOff>200025</xdr:colOff>
          <xdr:row>23</xdr:row>
          <xdr:rowOff>0</xdr:rowOff>
        </xdr:to>
        <xdr:sp macro="" textlink="">
          <xdr:nvSpPr>
            <xdr:cNvPr id="1330" name="oknWidget_taxable4" hidden="1">
              <a:extLst>
                <a:ext uri="{63B3BB69-23CF-44E3-9099-C40C66FF867C}">
                  <a14:compatExt spid="_x0000_s1330"/>
                </a:ext>
                <a:ext uri="{FF2B5EF4-FFF2-40B4-BE49-F238E27FC236}">
                  <a16:creationId xmlns:a16="http://schemas.microsoft.com/office/drawing/2014/main" id="{00000000-0008-0000-0000-00003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xdr:row>
          <xdr:rowOff>47625</xdr:rowOff>
        </xdr:from>
        <xdr:to>
          <xdr:col>11</xdr:col>
          <xdr:colOff>200025</xdr:colOff>
          <xdr:row>23</xdr:row>
          <xdr:rowOff>209550</xdr:rowOff>
        </xdr:to>
        <xdr:sp macro="" textlink="">
          <xdr:nvSpPr>
            <xdr:cNvPr id="1331" name="oknWidget_taxable5" hidden="1">
              <a:extLst>
                <a:ext uri="{63B3BB69-23CF-44E3-9099-C40C66FF867C}">
                  <a14:compatExt spid="_x0000_s1331"/>
                </a:ext>
                <a:ext uri="{FF2B5EF4-FFF2-40B4-BE49-F238E27FC236}">
                  <a16:creationId xmlns:a16="http://schemas.microsoft.com/office/drawing/2014/main" id="{00000000-0008-0000-0000-00003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xdr:row>
          <xdr:rowOff>38100</xdr:rowOff>
        </xdr:from>
        <xdr:to>
          <xdr:col>11</xdr:col>
          <xdr:colOff>200025</xdr:colOff>
          <xdr:row>24</xdr:row>
          <xdr:rowOff>200025</xdr:rowOff>
        </xdr:to>
        <xdr:sp macro="" textlink="">
          <xdr:nvSpPr>
            <xdr:cNvPr id="1332" name="oknWidget_taxable6" hidden="1">
              <a:extLst>
                <a:ext uri="{63B3BB69-23CF-44E3-9099-C40C66FF867C}">
                  <a14:compatExt spid="_x0000_s1332"/>
                </a:ext>
                <a:ext uri="{FF2B5EF4-FFF2-40B4-BE49-F238E27FC236}">
                  <a16:creationId xmlns:a16="http://schemas.microsoft.com/office/drawing/2014/main" id="{00000000-0008-0000-0000-00003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25</xdr:row>
          <xdr:rowOff>57150</xdr:rowOff>
        </xdr:from>
        <xdr:to>
          <xdr:col>11</xdr:col>
          <xdr:colOff>200025</xdr:colOff>
          <xdr:row>25</xdr:row>
          <xdr:rowOff>219075</xdr:rowOff>
        </xdr:to>
        <xdr:sp macro="" textlink="">
          <xdr:nvSpPr>
            <xdr:cNvPr id="1333" name="oknWidget_taxable7" hidden="1">
              <a:extLst>
                <a:ext uri="{63B3BB69-23CF-44E3-9099-C40C66FF867C}">
                  <a14:compatExt spid="_x0000_s1333"/>
                </a:ext>
                <a:ext uri="{FF2B5EF4-FFF2-40B4-BE49-F238E27FC236}">
                  <a16:creationId xmlns:a16="http://schemas.microsoft.com/office/drawing/2014/main" id="{00000000-0008-0000-0000-00003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26</xdr:row>
          <xdr:rowOff>47625</xdr:rowOff>
        </xdr:from>
        <xdr:to>
          <xdr:col>11</xdr:col>
          <xdr:colOff>200025</xdr:colOff>
          <xdr:row>26</xdr:row>
          <xdr:rowOff>209550</xdr:rowOff>
        </xdr:to>
        <xdr:sp macro="" textlink="">
          <xdr:nvSpPr>
            <xdr:cNvPr id="1334" name="oknWidget_taxable8" hidden="1">
              <a:extLst>
                <a:ext uri="{63B3BB69-23CF-44E3-9099-C40C66FF867C}">
                  <a14:compatExt spid="_x0000_s1334"/>
                </a:ext>
                <a:ext uri="{FF2B5EF4-FFF2-40B4-BE49-F238E27FC236}">
                  <a16:creationId xmlns:a16="http://schemas.microsoft.com/office/drawing/2014/main" id="{00000000-0008-0000-0000-00003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27</xdr:row>
          <xdr:rowOff>28575</xdr:rowOff>
        </xdr:from>
        <xdr:to>
          <xdr:col>11</xdr:col>
          <xdr:colOff>200025</xdr:colOff>
          <xdr:row>27</xdr:row>
          <xdr:rowOff>190500</xdr:rowOff>
        </xdr:to>
        <xdr:sp macro="" textlink="">
          <xdr:nvSpPr>
            <xdr:cNvPr id="1335" name="oknWidget_taxable9" hidden="1">
              <a:extLst>
                <a:ext uri="{63B3BB69-23CF-44E3-9099-C40C66FF867C}">
                  <a14:compatExt spid="_x0000_s1335"/>
                </a:ext>
                <a:ext uri="{FF2B5EF4-FFF2-40B4-BE49-F238E27FC236}">
                  <a16:creationId xmlns:a16="http://schemas.microsoft.com/office/drawing/2014/main" id="{00000000-0008-0000-0000-00003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28</xdr:row>
          <xdr:rowOff>28575</xdr:rowOff>
        </xdr:from>
        <xdr:to>
          <xdr:col>11</xdr:col>
          <xdr:colOff>200025</xdr:colOff>
          <xdr:row>28</xdr:row>
          <xdr:rowOff>190500</xdr:rowOff>
        </xdr:to>
        <xdr:sp macro="" textlink="">
          <xdr:nvSpPr>
            <xdr:cNvPr id="1336" name="oknWidget_taxable10" hidden="1">
              <a:extLst>
                <a:ext uri="{63B3BB69-23CF-44E3-9099-C40C66FF867C}">
                  <a14:compatExt spid="_x0000_s1336"/>
                </a:ext>
                <a:ext uri="{FF2B5EF4-FFF2-40B4-BE49-F238E27FC236}">
                  <a16:creationId xmlns:a16="http://schemas.microsoft.com/office/drawing/2014/main" id="{00000000-0008-0000-0000-00003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29</xdr:row>
          <xdr:rowOff>28575</xdr:rowOff>
        </xdr:from>
        <xdr:to>
          <xdr:col>11</xdr:col>
          <xdr:colOff>200025</xdr:colOff>
          <xdr:row>29</xdr:row>
          <xdr:rowOff>190500</xdr:rowOff>
        </xdr:to>
        <xdr:sp macro="" textlink="">
          <xdr:nvSpPr>
            <xdr:cNvPr id="1337" name="oknWidget_taxable11" hidden="1">
              <a:extLst>
                <a:ext uri="{63B3BB69-23CF-44E3-9099-C40C66FF867C}">
                  <a14:compatExt spid="_x0000_s1337"/>
                </a:ext>
                <a:ext uri="{FF2B5EF4-FFF2-40B4-BE49-F238E27FC236}">
                  <a16:creationId xmlns:a16="http://schemas.microsoft.com/office/drawing/2014/main" id="{00000000-0008-0000-0000-00003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30</xdr:row>
          <xdr:rowOff>38100</xdr:rowOff>
        </xdr:from>
        <xdr:to>
          <xdr:col>11</xdr:col>
          <xdr:colOff>200025</xdr:colOff>
          <xdr:row>30</xdr:row>
          <xdr:rowOff>200025</xdr:rowOff>
        </xdr:to>
        <xdr:sp macro="" textlink="">
          <xdr:nvSpPr>
            <xdr:cNvPr id="1338" name="oknWidget_taxable12"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1</xdr:col>
      <xdr:colOff>133350</xdr:colOff>
      <xdr:row>9</xdr:row>
      <xdr:rowOff>66675</xdr:rowOff>
    </xdr:from>
    <xdr:ext cx="514350" cy="24122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790575" y="2752725"/>
          <a:ext cx="514350" cy="241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lang="en-US" sz="1000">
              <a:solidFill>
                <a:schemeClr val="bg1">
                  <a:lumMod val="50000"/>
                </a:schemeClr>
              </a:solidFill>
            </a:rPr>
            <a:t>Name</a:t>
          </a:r>
        </a:p>
      </xdr:txBody>
    </xdr:sp>
    <xdr:clientData fPrintsWithSheet="0"/>
  </xdr:oneCellAnchor>
  <xdr:oneCellAnchor>
    <xdr:from>
      <xdr:col>0</xdr:col>
      <xdr:colOff>76200</xdr:colOff>
      <xdr:row>10</xdr:row>
      <xdr:rowOff>19050</xdr:rowOff>
    </xdr:from>
    <xdr:ext cx="1228725" cy="24122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76200" y="2933700"/>
          <a:ext cx="1228725" cy="241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lang="en-US" sz="1000">
              <a:solidFill>
                <a:schemeClr val="bg1">
                  <a:lumMod val="50000"/>
                </a:schemeClr>
              </a:solidFill>
            </a:rPr>
            <a:t>Address</a:t>
          </a:r>
        </a:p>
      </xdr:txBody>
    </xdr:sp>
    <xdr:clientData fPrintsWithSheet="0"/>
  </xdr:oneCellAnchor>
  <xdr:oneCellAnchor>
    <xdr:from>
      <xdr:col>0</xdr:col>
      <xdr:colOff>285750</xdr:colOff>
      <xdr:row>10</xdr:row>
      <xdr:rowOff>219075</xdr:rowOff>
    </xdr:from>
    <xdr:ext cx="1019175" cy="24122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285750" y="3133725"/>
          <a:ext cx="1019175" cy="241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lang="en-US" sz="1000">
              <a:solidFill>
                <a:schemeClr val="bg1">
                  <a:lumMod val="50000"/>
                </a:schemeClr>
              </a:solidFill>
            </a:rPr>
            <a:t>City, ST ZIP</a:t>
          </a:r>
        </a:p>
      </xdr:txBody>
    </xdr:sp>
    <xdr:clientData fPrintsWithSheet="0"/>
  </xdr:oneCellAnchor>
  <xdr:oneCellAnchor>
    <xdr:from>
      <xdr:col>0</xdr:col>
      <xdr:colOff>76200</xdr:colOff>
      <xdr:row>11</xdr:row>
      <xdr:rowOff>200025</xdr:rowOff>
    </xdr:from>
    <xdr:ext cx="1228725" cy="219075"/>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76200" y="3343275"/>
          <a:ext cx="1228725" cy="2190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en-US" sz="1000">
              <a:solidFill>
                <a:schemeClr val="bg1">
                  <a:lumMod val="50000"/>
                </a:schemeClr>
              </a:solidFill>
            </a:rPr>
            <a:t>Email</a:t>
          </a:r>
        </a:p>
        <a:p>
          <a:pPr algn="r"/>
          <a:endParaRPr lang="en-US" sz="1000">
            <a:solidFill>
              <a:schemeClr val="bg1">
                <a:lumMod val="50000"/>
              </a:schemeClr>
            </a:solidFill>
          </a:endParaRPr>
        </a:p>
      </xdr:txBody>
    </xdr:sp>
    <xdr:clientData fPrintsWithSheet="0"/>
  </xdr:oneCellAnchor>
  <xdr:oneCellAnchor>
    <xdr:from>
      <xdr:col>1</xdr:col>
      <xdr:colOff>38100</xdr:colOff>
      <xdr:row>12</xdr:row>
      <xdr:rowOff>190500</xdr:rowOff>
    </xdr:from>
    <xdr:ext cx="609600" cy="24122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695325" y="3562350"/>
          <a:ext cx="609600" cy="241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lang="en-US" sz="1000">
              <a:solidFill>
                <a:schemeClr val="bg1">
                  <a:lumMod val="50000"/>
                </a:schemeClr>
              </a:solidFill>
            </a:rPr>
            <a:t>Phone</a:t>
          </a:r>
        </a:p>
      </xdr:txBody>
    </xdr:sp>
    <xdr:clientData fPrintsWithSheet="0"/>
  </xdr:oneCellAnchor>
  <xdr:twoCellAnchor editAs="oneCell">
    <xdr:from>
      <xdr:col>7</xdr:col>
      <xdr:colOff>38100</xdr:colOff>
      <xdr:row>2</xdr:row>
      <xdr:rowOff>193675</xdr:rowOff>
    </xdr:from>
    <xdr:to>
      <xdr:col>8</xdr:col>
      <xdr:colOff>53975</xdr:colOff>
      <xdr:row>6</xdr:row>
      <xdr:rowOff>66675</xdr:rowOff>
    </xdr:to>
    <xdr:pic>
      <xdr:nvPicPr>
        <xdr:cNvPr id="32" name="oknWidget_logo">
          <a:hlinkClick xmlns:r="http://schemas.openxmlformats.org/officeDocument/2006/relationships" r:id="rId1"/>
          <a:extLst>
            <a:ext uri="{FF2B5EF4-FFF2-40B4-BE49-F238E27FC236}">
              <a16:creationId xmlns:a16="http://schemas.microsoft.com/office/drawing/2014/main" id="{00000000-0008-0000-0000-000020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85900" y="965200"/>
          <a:ext cx="7112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76" name="oknWidget_2">
          <a:extLst>
            <a:ext uri="{FF2B5EF4-FFF2-40B4-BE49-F238E27FC236}">
              <a16:creationId xmlns:a16="http://schemas.microsoft.com/office/drawing/2014/main" id="{00000000-0008-0000-0100-000024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4</xdr:row>
      <xdr:rowOff>0</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300" name="oknWidget_2">
          <a:extLst>
            <a:ext uri="{FF2B5EF4-FFF2-40B4-BE49-F238E27FC236}">
              <a16:creationId xmlns:a16="http://schemas.microsoft.com/office/drawing/2014/main" id="{00000000-0008-0000-0200-000024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4</xdr:row>
      <xdr:rowOff>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324" name="oknWidget_2">
          <a:extLst>
            <a:ext uri="{FF2B5EF4-FFF2-40B4-BE49-F238E27FC236}">
              <a16:creationId xmlns:a16="http://schemas.microsoft.com/office/drawing/2014/main" id="{00000000-0008-0000-0300-000024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4</xdr:row>
      <xdr:rowOff>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48" name="oknWidget_2">
          <a:extLst>
            <a:ext uri="{FF2B5EF4-FFF2-40B4-BE49-F238E27FC236}">
              <a16:creationId xmlns:a16="http://schemas.microsoft.com/office/drawing/2014/main" id="{00000000-0008-0000-0400-000024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4</xdr:row>
      <xdr:rowOff>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72" name="oknWidget_2">
          <a:extLst>
            <a:ext uri="{FF2B5EF4-FFF2-40B4-BE49-F238E27FC236}">
              <a16:creationId xmlns:a16="http://schemas.microsoft.com/office/drawing/2014/main" id="{00000000-0008-0000-0500-000024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4</xdr:row>
      <xdr:rowOff>0</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96" name="oknWidget_PaymentReport2">
          <a:extLst>
            <a:ext uri="{FF2B5EF4-FFF2-40B4-BE49-F238E27FC236}">
              <a16:creationId xmlns:a16="http://schemas.microsoft.com/office/drawing/2014/main" id="{00000000-0008-0000-0600-000024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4</xdr:row>
      <xdr:rowOff>0</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111125</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120650</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149225</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10</xdr:row>
      <xdr:rowOff>92075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111125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158750</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130175</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819275"/>
          <a:ext cx="2190750" cy="1657350"/>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ntegral">
  <a:themeElements>
    <a:clrScheme name="Integral">
      <a:dk1>
        <a:sysClr val="windowText" lastClr="000000"/>
      </a:dk1>
      <a:lt1>
        <a:sysClr val="window" lastClr="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B9F25"/>
      </a:hlink>
      <a:folHlink>
        <a:srgbClr val="B26B02"/>
      </a:folHlink>
    </a:clrScheme>
    <a:fontScheme name="Integral">
      <a:majorFont>
        <a:latin typeface="Tw Cen MT Condensed" panose="020B06060201040202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w Cen MT" panose="020B06020201040206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Integral">
      <a:fillStyleLst>
        <a:solidFill>
          <a:schemeClr val="phClr"/>
        </a:solidFill>
        <a:gradFill rotWithShape="1">
          <a:gsLst>
            <a:gs pos="0">
              <a:schemeClr val="phClr">
                <a:tint val="83000"/>
                <a:satMod val="100000"/>
                <a:lumMod val="100000"/>
              </a:schemeClr>
            </a:gs>
            <a:gs pos="100000">
              <a:schemeClr val="phClr">
                <a:tint val="61000"/>
                <a:satMod val="150000"/>
                <a:lumMod val="100000"/>
              </a:schemeClr>
            </a:gs>
          </a:gsLst>
          <a:path path="circle">
            <a:fillToRect l="100000" t="100000" r="100000" b="100000"/>
          </a:path>
        </a:gradFill>
        <a:gradFill rotWithShape="1">
          <a:gsLst>
            <a:gs pos="0">
              <a:schemeClr val="phClr">
                <a:tint val="100000"/>
                <a:shade val="85000"/>
                <a:satMod val="100000"/>
                <a:lumMod val="100000"/>
              </a:schemeClr>
            </a:gs>
            <a:gs pos="100000">
              <a:schemeClr val="phClr">
                <a:tint val="90000"/>
                <a:shade val="100000"/>
                <a:satMod val="150000"/>
                <a:lumMod val="100000"/>
              </a:schemeClr>
            </a:gs>
          </a:gsLst>
          <a:path path="circle">
            <a:fillToRect l="100000" t="100000" r="100000" b="100000"/>
          </a:path>
        </a:gradFill>
      </a:fillStyleLst>
      <a:lnStyleLst>
        <a:ln w="9525" cap="flat" cmpd="sng" algn="ctr">
          <a:solidFill>
            <a:schemeClr val="phClr"/>
          </a:solidFill>
          <a:prstDash val="solid"/>
        </a:ln>
        <a:ln w="15875"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outerShdw blurRad="50800" dist="12700" dir="5400000" algn="ctr" rotWithShape="0">
              <a:srgbClr val="000000">
                <a:alpha val="50000"/>
              </a:srgbClr>
            </a:outerShdw>
          </a:effectLst>
        </a:effectStyle>
        <a:effectStyle>
          <a:effectLst>
            <a:outerShdw blurRad="76200" dist="25400" dir="5400000" algn="ctr" rotWithShape="0">
              <a:srgbClr val="000000">
                <a:alpha val="60000"/>
              </a:srgbClr>
            </a:outerShdw>
          </a:effectLst>
          <a:scene3d>
            <a:camera prst="orthographicFront">
              <a:rot lat="0" lon="0" rev="0"/>
            </a:camera>
            <a:lightRig rig="flat" dir="t">
              <a:rot lat="0" lon="0" rev="3600000"/>
            </a:lightRig>
          </a:scene3d>
          <a:sp3d contourW="12700" prstMaterial="flat">
            <a:bevelT w="38100" h="44450" prst="angle"/>
            <a:contourClr>
              <a:schemeClr val="phClr">
                <a:shade val="35000"/>
                <a:satMod val="160000"/>
              </a:schemeClr>
            </a:contourClr>
          </a:sp3d>
        </a:effectStyle>
      </a:effectStyleLst>
      <a:bgFillStyleLst>
        <a:solidFill>
          <a:schemeClr val="phClr"/>
        </a:solidFill>
        <a:solidFill>
          <a:schemeClr val="phClr">
            <a:tint val="95000"/>
            <a:shade val="85000"/>
            <a:satMod val="125000"/>
          </a:schemeClr>
        </a:solidFill>
        <a:blipFill rotWithShape="1">
          <a:blip xmlns:r="http://schemas.openxmlformats.org/officeDocument/2006/relationships" r:embed="rId1">
            <a:duotone>
              <a:schemeClr val="phClr">
                <a:tint val="95000"/>
                <a:shade val="74000"/>
                <a:satMod val="230000"/>
              </a:schemeClr>
              <a:schemeClr val="phClr">
                <a:tint val="92000"/>
                <a:shade val="69000"/>
                <a:satMod val="250000"/>
              </a:schemeClr>
            </a:duotone>
          </a:blip>
          <a:tile tx="0" ty="0" sx="40000" sy="40000" flip="none" algn="tl"/>
        </a:blipFill>
      </a:bgFillStyleLst>
    </a:fmtScheme>
  </a:themeElements>
  <a:objectDefaults/>
  <a:extraClrSchemeLst/>
  <a:extLst>
    <a:ext uri="{05A4C25C-085E-4340-85A3-A5531E510DB2}">
      <thm15:themeFamily xmlns:thm15="http://schemas.microsoft.com/office/thememl/2012/main" name="Integral" id="{3577F8C9-A904-41D8-97D2-FD898F53F20E}" vid="{682D6EBE-8D36-4FF2-9DB3-F3D8D7B6715D}"/>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event-planning.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one-tax-column-no-shipping.html" TargetMode="External"/><Relationship Id="rId21" Type="http://schemas.openxmlformats.org/officeDocument/2006/relationships/ctrlProp" Target="../ctrlProps/ctrlProp9.xml"/><Relationship Id="rId7" Type="http://schemas.openxmlformats.org/officeDocument/2006/relationships/hyperlink" Target="http://www.invoicingtemplate.com/one-tax-column-no-shipping.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invoicingtemplate.com/one-tax-column-no-shipping.html" TargetMode="External"/><Relationship Id="rId16" Type="http://schemas.openxmlformats.org/officeDocument/2006/relationships/ctrlProp" Target="../ctrlProps/ctrlProp4.xml"/><Relationship Id="rId20" Type="http://schemas.openxmlformats.org/officeDocument/2006/relationships/ctrlProp" Target="../ctrlProps/ctrlProp8.xml"/><Relationship Id="rId1" Type="http://schemas.openxmlformats.org/officeDocument/2006/relationships/hyperlink" Target="http://www.invoicingtemplate.com/one-tax-column-no-shipping.html" TargetMode="External"/><Relationship Id="rId6" Type="http://schemas.openxmlformats.org/officeDocument/2006/relationships/hyperlink" Target="http://www.invoicingtemplate.com/one-tax-column-no-shipping.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s://www.invoicingtemplate.com/" TargetMode="External"/><Relationship Id="rId15" Type="http://schemas.openxmlformats.org/officeDocument/2006/relationships/ctrlProp" Target="../ctrlProps/ctrlProp3.xml"/><Relationship Id="rId23" Type="http://schemas.openxmlformats.org/officeDocument/2006/relationships/ctrlProp" Target="../ctrlProps/ctrlProp11.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one-tax-column-no-shipping.html" TargetMode="External"/><Relationship Id="rId9" Type="http://schemas.openxmlformats.org/officeDocument/2006/relationships/hyperlink" Target="http://www.invoicingtemplate.com/event-planning.html" TargetMode="External"/><Relationship Id="rId14" Type="http://schemas.openxmlformats.org/officeDocument/2006/relationships/ctrlProp" Target="../ctrlProps/ctrlProp2.xml"/><Relationship Id="rId22"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event-planning.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I992"/>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H10" sqref="H10:L10"/>
    </sheetView>
  </sheetViews>
  <sheetFormatPr defaultRowHeight="13.5" x14ac:dyDescent="0.25"/>
  <cols>
    <col min="1" max="1" width="9.85546875" style="61" customWidth="1"/>
    <col min="2" max="2" width="11.28515625" style="61" customWidth="1"/>
    <col min="3" max="3" width="8" style="62" hidden="1" customWidth="1"/>
    <col min="4" max="4" width="9.140625" style="62" hidden="1" customWidth="1"/>
    <col min="5" max="5" width="8.5703125" style="63" hidden="1" customWidth="1"/>
    <col min="6" max="6" width="16" style="63" hidden="1" customWidth="1"/>
    <col min="7" max="7" width="0.5703125" style="62" customWidth="1"/>
    <col min="8" max="8" width="10.42578125" style="62" customWidth="1"/>
    <col min="9" max="9" width="2.5703125" style="62" customWidth="1"/>
    <col min="10" max="10" width="11.28515625" style="62" customWidth="1"/>
    <col min="11" max="11" width="10.42578125" style="62" customWidth="1"/>
    <col min="12" max="12" width="10.5703125" style="62" customWidth="1"/>
    <col min="13" max="13" width="4.7109375" style="62" customWidth="1"/>
    <col min="14" max="14" width="8.42578125" style="62" customWidth="1"/>
    <col min="15" max="15" width="13.42578125" style="62" customWidth="1"/>
    <col min="16" max="16" width="16.28515625" style="62" customWidth="1"/>
    <col min="17" max="17" width="0.85546875" style="62" customWidth="1"/>
    <col min="18" max="18" width="5" style="62" customWidth="1"/>
    <col min="19" max="19" width="10" style="62" customWidth="1"/>
    <col min="20" max="20" width="17.140625" style="62" customWidth="1"/>
    <col min="21" max="21" width="18.42578125" style="62" customWidth="1"/>
    <col min="22" max="16384" width="9.140625" style="62"/>
  </cols>
  <sheetData>
    <row r="1" spans="1:997" s="58" customFormat="1" ht="57" customHeight="1" x14ac:dyDescent="0.25">
      <c r="A1" s="57"/>
      <c r="B1" s="57"/>
      <c r="E1" s="59"/>
      <c r="F1" s="59"/>
      <c r="IS1" s="60" t="s">
        <v>107</v>
      </c>
      <c r="AID1" s="60" t="s">
        <v>114</v>
      </c>
      <c r="ALI1" s="122" t="s">
        <v>138</v>
      </c>
    </row>
    <row r="2" spans="1:997" ht="3.75" customHeight="1" x14ac:dyDescent="0.25">
      <c r="R2" s="148" t="s">
        <v>110</v>
      </c>
      <c r="S2" s="148"/>
      <c r="T2" s="148"/>
      <c r="U2" s="148"/>
      <c r="V2" s="148"/>
    </row>
    <row r="3" spans="1:997" ht="36" x14ac:dyDescent="0.55000000000000004">
      <c r="A3" s="142" t="s">
        <v>38</v>
      </c>
      <c r="B3" s="142"/>
      <c r="C3" s="64"/>
      <c r="D3" s="64"/>
      <c r="J3" s="113" t="s">
        <v>117</v>
      </c>
      <c r="K3" s="65"/>
      <c r="P3" s="114" t="s">
        <v>21</v>
      </c>
      <c r="Q3" s="66"/>
      <c r="R3" s="148"/>
      <c r="S3" s="148"/>
      <c r="T3" s="148"/>
      <c r="U3" s="148"/>
      <c r="V3" s="148"/>
    </row>
    <row r="4" spans="1:997" ht="18" customHeight="1" thickBot="1" x14ac:dyDescent="0.3">
      <c r="A4" s="132" t="s">
        <v>115</v>
      </c>
      <c r="B4" s="132"/>
      <c r="C4" s="67"/>
      <c r="D4" s="67"/>
      <c r="J4" s="62" t="s">
        <v>118</v>
      </c>
      <c r="R4" s="68">
        <v>1</v>
      </c>
      <c r="S4" s="149" t="s">
        <v>122</v>
      </c>
      <c r="T4" s="149"/>
      <c r="U4" s="149"/>
      <c r="V4" s="149"/>
    </row>
    <row r="5" spans="1:997" ht="18" customHeight="1" thickTop="1" thickBot="1" x14ac:dyDescent="0.3">
      <c r="A5" s="142" t="s">
        <v>39</v>
      </c>
      <c r="B5" s="142"/>
      <c r="C5" s="64"/>
      <c r="D5" s="64"/>
      <c r="J5" s="62" t="s">
        <v>119</v>
      </c>
      <c r="N5" s="153" t="s">
        <v>120</v>
      </c>
      <c r="O5" s="153"/>
      <c r="P5" s="69"/>
      <c r="Q5" s="70"/>
      <c r="R5" s="150">
        <v>2</v>
      </c>
      <c r="S5" s="151" t="s">
        <v>123</v>
      </c>
      <c r="T5" s="151"/>
      <c r="U5" s="151"/>
      <c r="V5" s="151"/>
    </row>
    <row r="6" spans="1:997" ht="18" customHeight="1" thickTop="1" x14ac:dyDescent="0.25">
      <c r="A6" s="132" t="s">
        <v>96</v>
      </c>
      <c r="B6" s="132"/>
      <c r="C6" s="67"/>
      <c r="D6" s="67"/>
      <c r="J6" s="62" t="s">
        <v>8</v>
      </c>
      <c r="N6" s="125" t="s">
        <v>0</v>
      </c>
      <c r="O6" s="125"/>
      <c r="P6" s="71"/>
      <c r="Q6" s="72"/>
      <c r="R6" s="150"/>
      <c r="S6" s="151"/>
      <c r="T6" s="151"/>
      <c r="U6" s="151"/>
      <c r="V6" s="151"/>
    </row>
    <row r="7" spans="1:997" ht="18" customHeight="1" x14ac:dyDescent="0.25">
      <c r="A7" s="142" t="s">
        <v>66</v>
      </c>
      <c r="B7" s="142"/>
      <c r="O7" s="73"/>
      <c r="P7" s="72"/>
      <c r="Q7" s="72"/>
      <c r="R7" s="150">
        <v>3</v>
      </c>
      <c r="S7" s="151" t="s">
        <v>111</v>
      </c>
      <c r="T7" s="151"/>
      <c r="U7" s="151"/>
      <c r="V7" s="151"/>
    </row>
    <row r="8" spans="1:997" ht="18" customHeight="1" thickBot="1" x14ac:dyDescent="0.3">
      <c r="A8" s="132" t="s">
        <v>121</v>
      </c>
      <c r="B8" s="132"/>
      <c r="C8" s="64"/>
      <c r="D8" s="64"/>
      <c r="E8" s="63" t="s">
        <v>17</v>
      </c>
      <c r="R8" s="150"/>
      <c r="S8" s="151"/>
      <c r="T8" s="151"/>
      <c r="U8" s="151"/>
      <c r="V8" s="151"/>
    </row>
    <row r="9" spans="1:997" ht="18" customHeight="1" thickTop="1" x14ac:dyDescent="0.3">
      <c r="C9" s="74"/>
      <c r="D9" s="74"/>
      <c r="E9" s="63">
        <v>1</v>
      </c>
      <c r="F9" s="75"/>
      <c r="H9" s="154" t="s">
        <v>78</v>
      </c>
      <c r="I9" s="155"/>
      <c r="N9" s="154" t="s">
        <v>70</v>
      </c>
      <c r="O9" s="155"/>
      <c r="R9" s="140">
        <v>4</v>
      </c>
      <c r="S9" s="139" t="s">
        <v>124</v>
      </c>
      <c r="T9" s="139"/>
      <c r="U9" s="139"/>
      <c r="V9" s="139"/>
    </row>
    <row r="10" spans="1:997" ht="18" customHeight="1" x14ac:dyDescent="0.3">
      <c r="A10" s="76"/>
      <c r="B10" s="76"/>
      <c r="C10" s="74"/>
      <c r="D10" s="74"/>
      <c r="E10" s="63">
        <v>0</v>
      </c>
      <c r="F10" s="75"/>
      <c r="H10" s="156" t="s">
        <v>131</v>
      </c>
      <c r="I10" s="156"/>
      <c r="J10" s="156"/>
      <c r="K10" s="156"/>
      <c r="L10" s="156"/>
      <c r="M10" s="77"/>
      <c r="N10" s="157"/>
      <c r="O10" s="158"/>
      <c r="P10" s="159"/>
      <c r="R10" s="140"/>
      <c r="S10" s="139"/>
      <c r="T10" s="139"/>
      <c r="U10" s="139"/>
      <c r="V10" s="139"/>
    </row>
    <row r="11" spans="1:997" ht="18" customHeight="1" x14ac:dyDescent="0.3">
      <c r="A11" s="133"/>
      <c r="B11" s="133"/>
      <c r="C11" s="74"/>
      <c r="D11" s="74"/>
      <c r="E11" s="63">
        <v>0</v>
      </c>
      <c r="F11" s="75"/>
      <c r="H11" s="141" t="s">
        <v>132</v>
      </c>
      <c r="I11" s="141"/>
      <c r="J11" s="141"/>
      <c r="K11" s="141"/>
      <c r="L11" s="141"/>
      <c r="M11" s="77"/>
      <c r="N11" s="157"/>
      <c r="O11" s="158"/>
      <c r="P11" s="160"/>
      <c r="R11" s="140">
        <v>5</v>
      </c>
      <c r="S11" s="139" t="s">
        <v>112</v>
      </c>
      <c r="T11" s="139"/>
      <c r="U11" s="139"/>
      <c r="V11" s="139"/>
    </row>
    <row r="12" spans="1:997" ht="18" customHeight="1" x14ac:dyDescent="0.3">
      <c r="A12" s="78"/>
      <c r="B12" s="79"/>
      <c r="C12" s="74"/>
      <c r="D12" s="74"/>
      <c r="E12" s="63">
        <v>6.5000000000000002E-2</v>
      </c>
      <c r="F12" s="75"/>
      <c r="H12" s="141" t="s">
        <v>133</v>
      </c>
      <c r="I12" s="141"/>
      <c r="J12" s="141"/>
      <c r="K12" s="141"/>
      <c r="L12" s="141"/>
      <c r="M12" s="77"/>
      <c r="N12" s="157"/>
      <c r="O12" s="158"/>
      <c r="P12" s="160"/>
      <c r="R12" s="140"/>
      <c r="S12" s="139"/>
      <c r="T12" s="139"/>
      <c r="U12" s="139"/>
      <c r="V12" s="139"/>
    </row>
    <row r="13" spans="1:997" ht="18" customHeight="1" x14ac:dyDescent="0.3">
      <c r="A13" s="80"/>
      <c r="B13" s="79"/>
      <c r="C13" s="74"/>
      <c r="D13" s="74"/>
      <c r="E13" s="63">
        <v>3.2000000000000001E-2</v>
      </c>
      <c r="F13" s="75"/>
      <c r="H13" s="141" t="s">
        <v>134</v>
      </c>
      <c r="I13" s="141"/>
      <c r="J13" s="141"/>
      <c r="K13" s="141"/>
      <c r="L13" s="141"/>
      <c r="M13" s="77"/>
      <c r="N13" s="157"/>
      <c r="O13" s="158"/>
      <c r="P13" s="160"/>
      <c r="R13" s="140"/>
      <c r="S13" s="139"/>
      <c r="T13" s="139"/>
      <c r="U13" s="139"/>
      <c r="V13" s="139"/>
    </row>
    <row r="14" spans="1:997" ht="18" customHeight="1" x14ac:dyDescent="0.3">
      <c r="A14" s="80"/>
      <c r="B14" s="79"/>
      <c r="C14" s="74"/>
      <c r="D14" s="74"/>
      <c r="H14" s="141" t="s">
        <v>135</v>
      </c>
      <c r="I14" s="141"/>
      <c r="J14" s="141"/>
      <c r="K14" s="141"/>
      <c r="L14" s="141"/>
      <c r="M14" s="77"/>
      <c r="N14" s="161"/>
      <c r="O14" s="162"/>
      <c r="P14" s="163"/>
      <c r="R14" s="150">
        <v>6</v>
      </c>
      <c r="S14" s="139" t="s">
        <v>125</v>
      </c>
      <c r="T14" s="139"/>
      <c r="U14" s="139"/>
      <c r="V14" s="139"/>
    </row>
    <row r="15" spans="1:997" ht="18" customHeight="1" thickBot="1" x14ac:dyDescent="0.35">
      <c r="A15" s="136"/>
      <c r="B15" s="136"/>
      <c r="C15" s="74"/>
      <c r="D15" s="74"/>
      <c r="R15" s="150"/>
      <c r="S15" s="139"/>
      <c r="T15" s="139"/>
      <c r="U15" s="139"/>
      <c r="V15" s="139"/>
    </row>
    <row r="16" spans="1:997" s="81" customFormat="1" ht="20.100000000000001" customHeight="1" thickTop="1" x14ac:dyDescent="0.25">
      <c r="A16" s="136"/>
      <c r="B16" s="136"/>
      <c r="E16" s="82"/>
      <c r="F16" s="82"/>
      <c r="H16" s="164" t="s">
        <v>5</v>
      </c>
      <c r="I16" s="138"/>
      <c r="J16" s="138" t="s">
        <v>4</v>
      </c>
      <c r="K16" s="138"/>
      <c r="L16" s="138" t="s">
        <v>11</v>
      </c>
      <c r="M16" s="138"/>
      <c r="N16" s="138"/>
      <c r="O16" s="138" t="s">
        <v>10</v>
      </c>
      <c r="P16" s="138"/>
      <c r="Q16" s="84"/>
      <c r="R16" s="150"/>
      <c r="S16" s="139"/>
      <c r="T16" s="139"/>
      <c r="U16" s="139"/>
      <c r="V16" s="139"/>
      <c r="W16" s="62"/>
      <c r="X16" s="62"/>
      <c r="Y16" s="62"/>
      <c r="Z16" s="62"/>
    </row>
    <row r="17" spans="1:33" s="81" customFormat="1" ht="20.100000000000001" customHeight="1" x14ac:dyDescent="0.25">
      <c r="A17" s="136"/>
      <c r="B17" s="136"/>
      <c r="E17" s="82"/>
      <c r="F17" s="82"/>
      <c r="H17" s="137"/>
      <c r="I17" s="135"/>
      <c r="J17" s="135"/>
      <c r="K17" s="135"/>
      <c r="L17" s="135"/>
      <c r="M17" s="135"/>
      <c r="N17" s="135"/>
      <c r="O17" s="135"/>
      <c r="P17" s="135"/>
      <c r="Q17" s="86"/>
      <c r="R17" s="150"/>
      <c r="S17" s="139"/>
      <c r="T17" s="139"/>
      <c r="U17" s="139"/>
      <c r="V17" s="139"/>
      <c r="W17" s="62"/>
      <c r="X17" s="62"/>
      <c r="Y17" s="62"/>
      <c r="Z17" s="62"/>
    </row>
    <row r="18" spans="1:33" ht="4.5" customHeight="1" thickBot="1" x14ac:dyDescent="0.3"/>
    <row r="19" spans="1:33" s="81" customFormat="1" ht="20.100000000000001" customHeight="1" thickTop="1" x14ac:dyDescent="0.25">
      <c r="A19" s="87" t="s">
        <v>126</v>
      </c>
      <c r="B19" s="87" t="s">
        <v>108</v>
      </c>
      <c r="E19" s="82" t="s">
        <v>15</v>
      </c>
      <c r="F19" s="82" t="s">
        <v>40</v>
      </c>
      <c r="H19" s="125" t="s">
        <v>12</v>
      </c>
      <c r="I19" s="125"/>
      <c r="J19" s="125"/>
      <c r="K19" s="125"/>
      <c r="L19" s="119" t="s">
        <v>75</v>
      </c>
      <c r="M19" s="125" t="s">
        <v>76</v>
      </c>
      <c r="N19" s="125"/>
      <c r="O19" s="119" t="s">
        <v>77</v>
      </c>
      <c r="P19" s="119" t="s">
        <v>74</v>
      </c>
      <c r="R19" s="62"/>
      <c r="S19" s="62"/>
      <c r="T19" s="62"/>
      <c r="U19" s="62"/>
      <c r="V19" s="62"/>
      <c r="W19" s="62"/>
      <c r="X19" s="62"/>
      <c r="Y19" s="62"/>
      <c r="Z19" s="62"/>
    </row>
    <row r="20" spans="1:33" s="81" customFormat="1" ht="18" customHeight="1" x14ac:dyDescent="0.25">
      <c r="A20" s="88"/>
      <c r="B20" s="89"/>
      <c r="E20" s="90" t="b">
        <v>1</v>
      </c>
      <c r="F20" s="90">
        <v>0</v>
      </c>
      <c r="H20" s="146" t="s">
        <v>128</v>
      </c>
      <c r="I20" s="146"/>
      <c r="J20" s="146"/>
      <c r="K20" s="146"/>
      <c r="L20" s="91">
        <f>ROUND(IF(oknTaxable_1,oknLineTotal_1*oknTax1Rate,0),2)</f>
        <v>13</v>
      </c>
      <c r="M20" s="126">
        <v>1</v>
      </c>
      <c r="N20" s="126"/>
      <c r="O20" s="92">
        <v>200</v>
      </c>
      <c r="P20" s="93">
        <f>ROUND(oknQuantity_1*oknPrice_1,2)</f>
        <v>200</v>
      </c>
      <c r="Q20" s="94"/>
      <c r="R20" s="62"/>
      <c r="S20" s="62"/>
      <c r="T20" s="62"/>
      <c r="U20" s="62"/>
      <c r="V20" s="62"/>
      <c r="W20" s="62"/>
      <c r="X20" s="62"/>
      <c r="Y20" s="62"/>
      <c r="Z20" s="62"/>
    </row>
    <row r="21" spans="1:33" s="81" customFormat="1" ht="18" customHeight="1" x14ac:dyDescent="0.25">
      <c r="A21" s="88"/>
      <c r="B21" s="89"/>
      <c r="E21" s="90" t="b">
        <v>1</v>
      </c>
      <c r="F21" s="90">
        <v>0</v>
      </c>
      <c r="H21" s="147" t="s">
        <v>129</v>
      </c>
      <c r="I21" s="147"/>
      <c r="J21" s="147"/>
      <c r="K21" s="147"/>
      <c r="L21" s="95">
        <f>ROUND(IF(oknTaxable_2,oknLineTotal_2*oknTax1Rate,0),2)</f>
        <v>13</v>
      </c>
      <c r="M21" s="127">
        <v>1</v>
      </c>
      <c r="N21" s="127"/>
      <c r="O21" s="96">
        <v>200</v>
      </c>
      <c r="P21" s="97">
        <f>ROUND(oknQuantity_2*oknPrice_2,2)</f>
        <v>200</v>
      </c>
      <c r="Q21" s="98"/>
      <c r="R21" s="62"/>
      <c r="S21" s="62"/>
      <c r="T21" s="62"/>
      <c r="U21" s="62"/>
      <c r="V21" s="62"/>
      <c r="W21" s="62"/>
      <c r="X21" s="62"/>
      <c r="Y21" s="62"/>
      <c r="Z21" s="62"/>
    </row>
    <row r="22" spans="1:33" s="81" customFormat="1" ht="18" customHeight="1" x14ac:dyDescent="0.25">
      <c r="A22" s="88"/>
      <c r="B22" s="89"/>
      <c r="E22" s="90" t="b">
        <v>1</v>
      </c>
      <c r="F22" s="90">
        <v>0</v>
      </c>
      <c r="H22" s="124" t="s">
        <v>130</v>
      </c>
      <c r="I22" s="124"/>
      <c r="J22" s="124"/>
      <c r="K22" s="124"/>
      <c r="L22" s="99">
        <f>ROUND(IF(oknTaxable_3,oknLineTotal_3*oknTax1Rate,0),2)</f>
        <v>13</v>
      </c>
      <c r="M22" s="128">
        <v>2</v>
      </c>
      <c r="N22" s="128"/>
      <c r="O22" s="100">
        <v>100</v>
      </c>
      <c r="P22" s="101">
        <f>ROUND(oknQuantity_3*oknPrice_3,2)</f>
        <v>200</v>
      </c>
      <c r="Q22" s="98"/>
      <c r="R22" s="62"/>
      <c r="S22" s="62"/>
      <c r="T22" s="62"/>
      <c r="U22" s="62"/>
      <c r="V22" s="62"/>
      <c r="W22" s="62"/>
      <c r="X22" s="62"/>
      <c r="Y22" s="62"/>
      <c r="Z22" s="62"/>
    </row>
    <row r="23" spans="1:33" s="81" customFormat="1" ht="18" customHeight="1" x14ac:dyDescent="0.25">
      <c r="A23" s="88"/>
      <c r="B23" s="89"/>
      <c r="E23" s="90">
        <v>0</v>
      </c>
      <c r="F23" s="90">
        <v>0</v>
      </c>
      <c r="H23" s="147"/>
      <c r="I23" s="147"/>
      <c r="J23" s="147"/>
      <c r="K23" s="147"/>
      <c r="L23" s="95">
        <f>ROUND(IF(oknTaxable_4,oknLineTotal_4*oknTax1Rate,0),2)</f>
        <v>0</v>
      </c>
      <c r="M23" s="127">
        <v>0</v>
      </c>
      <c r="N23" s="127"/>
      <c r="O23" s="96">
        <v>0</v>
      </c>
      <c r="P23" s="97">
        <f>ROUND(oknQuantity_4*oknPrice_4,2)</f>
        <v>0</v>
      </c>
      <c r="Q23" s="98"/>
      <c r="R23" s="62"/>
      <c r="S23" s="62"/>
      <c r="T23" s="62"/>
      <c r="U23" s="62"/>
      <c r="V23" s="62"/>
      <c r="W23" s="62"/>
      <c r="X23" s="62"/>
      <c r="Y23" s="62"/>
      <c r="Z23" s="62"/>
      <c r="AE23" s="81" t="s">
        <v>127</v>
      </c>
    </row>
    <row r="24" spans="1:33" s="81" customFormat="1" ht="18" customHeight="1" x14ac:dyDescent="0.25">
      <c r="A24" s="88"/>
      <c r="B24" s="89"/>
      <c r="E24" s="90">
        <v>0</v>
      </c>
      <c r="F24" s="90">
        <v>0</v>
      </c>
      <c r="H24" s="124"/>
      <c r="I24" s="124"/>
      <c r="J24" s="124"/>
      <c r="K24" s="124"/>
      <c r="L24" s="99">
        <f>ROUND(IF(oknTaxable_5,oknLineTotal_5*oknTax1Rate,0),2)</f>
        <v>0</v>
      </c>
      <c r="M24" s="128">
        <v>0</v>
      </c>
      <c r="N24" s="128"/>
      <c r="O24" s="100">
        <v>0</v>
      </c>
      <c r="P24" s="101">
        <f>ROUND(oknQuantity_5*oknPrice_5,2)</f>
        <v>0</v>
      </c>
      <c r="Q24" s="98"/>
      <c r="R24" s="62"/>
      <c r="S24" s="62"/>
      <c r="T24" s="62"/>
      <c r="U24" s="62"/>
      <c r="V24" s="62"/>
      <c r="W24" s="62"/>
      <c r="X24" s="62"/>
      <c r="Y24" s="62"/>
      <c r="Z24" s="62"/>
      <c r="AF24" s="106" t="s">
        <v>2</v>
      </c>
      <c r="AG24" s="116">
        <v>0</v>
      </c>
    </row>
    <row r="25" spans="1:33" s="81" customFormat="1" ht="18" customHeight="1" x14ac:dyDescent="0.25">
      <c r="A25" s="88"/>
      <c r="B25" s="89"/>
      <c r="E25" s="90">
        <v>0</v>
      </c>
      <c r="F25" s="90">
        <v>0</v>
      </c>
      <c r="H25" s="147"/>
      <c r="I25" s="147"/>
      <c r="J25" s="147"/>
      <c r="K25" s="147"/>
      <c r="L25" s="95">
        <f>ROUND(IF(oknTaxable_6,oknLineTotal_6*oknTax1Rate,0),2)</f>
        <v>0</v>
      </c>
      <c r="M25" s="127">
        <v>0</v>
      </c>
      <c r="N25" s="127"/>
      <c r="O25" s="96">
        <v>0</v>
      </c>
      <c r="P25" s="97">
        <f>ROUND(oknQuantity_6*oknPrice_6,2)</f>
        <v>0</v>
      </c>
      <c r="Q25" s="98"/>
      <c r="R25" s="62"/>
      <c r="S25" s="62"/>
      <c r="T25" s="62"/>
      <c r="U25" s="62"/>
      <c r="V25" s="62"/>
      <c r="W25" s="62"/>
      <c r="X25" s="62"/>
      <c r="Y25" s="62"/>
      <c r="Z25" s="62"/>
      <c r="AE25" s="83" t="s">
        <v>6</v>
      </c>
      <c r="AF25" s="152" t="s">
        <v>7</v>
      </c>
      <c r="AG25" s="152"/>
    </row>
    <row r="26" spans="1:33" s="81" customFormat="1" ht="18" customHeight="1" x14ac:dyDescent="0.25">
      <c r="A26" s="88"/>
      <c r="B26" s="89"/>
      <c r="E26" s="90">
        <v>0</v>
      </c>
      <c r="F26" s="90">
        <v>0</v>
      </c>
      <c r="H26" s="124"/>
      <c r="I26" s="124"/>
      <c r="J26" s="124"/>
      <c r="K26" s="124"/>
      <c r="L26" s="99">
        <f>ROUND(IF(oknTaxable_7,oknLineTotal_7*oknTax1Rate,0),2)</f>
        <v>0</v>
      </c>
      <c r="M26" s="128">
        <v>0</v>
      </c>
      <c r="N26" s="128"/>
      <c r="O26" s="100">
        <v>0</v>
      </c>
      <c r="P26" s="101">
        <f>ROUND(oknQuantity_7*oknPrice_7,2)</f>
        <v>0</v>
      </c>
      <c r="Q26" s="98"/>
      <c r="R26" s="62"/>
      <c r="S26" s="62"/>
      <c r="T26" s="62"/>
      <c r="U26" s="62"/>
      <c r="V26" s="62"/>
      <c r="W26" s="62"/>
      <c r="X26" s="62"/>
      <c r="Y26" s="62"/>
      <c r="Z26" s="62"/>
      <c r="AE26" s="85"/>
      <c r="AF26" s="134"/>
      <c r="AG26" s="134"/>
    </row>
    <row r="27" spans="1:33" s="81" customFormat="1" ht="18" customHeight="1" x14ac:dyDescent="0.25">
      <c r="A27" s="88"/>
      <c r="B27" s="89"/>
      <c r="E27" s="90">
        <v>0</v>
      </c>
      <c r="F27" s="90">
        <v>0</v>
      </c>
      <c r="H27" s="147"/>
      <c r="I27" s="147"/>
      <c r="J27" s="147"/>
      <c r="K27" s="147"/>
      <c r="L27" s="95">
        <f>ROUND(IF(oknTaxable_8,oknLineTotal_8*oknTax1Rate,0),2)</f>
        <v>0</v>
      </c>
      <c r="M27" s="127">
        <v>0</v>
      </c>
      <c r="N27" s="127"/>
      <c r="O27" s="96">
        <v>0</v>
      </c>
      <c r="P27" s="97">
        <f>ROUND(oknQuantity_8*oknPrice_8,2)</f>
        <v>0</v>
      </c>
      <c r="Q27" s="98"/>
      <c r="R27" s="62"/>
      <c r="S27" s="62"/>
      <c r="T27" s="62"/>
      <c r="U27" s="62"/>
      <c r="V27" s="62"/>
      <c r="W27" s="62"/>
      <c r="X27" s="62"/>
      <c r="Y27" s="62"/>
      <c r="Z27" s="62"/>
    </row>
    <row r="28" spans="1:33" s="81" customFormat="1" ht="18" customHeight="1" x14ac:dyDescent="0.25">
      <c r="A28" s="88"/>
      <c r="B28" s="89"/>
      <c r="E28" s="90">
        <v>0</v>
      </c>
      <c r="F28" s="90">
        <v>0</v>
      </c>
      <c r="H28" s="124"/>
      <c r="I28" s="124"/>
      <c r="J28" s="124"/>
      <c r="K28" s="124"/>
      <c r="L28" s="99">
        <f>ROUND(IF(oknTaxable_9,oknLineTotal_9*oknTax1Rate,0),2)</f>
        <v>0</v>
      </c>
      <c r="M28" s="128">
        <v>0</v>
      </c>
      <c r="N28" s="128"/>
      <c r="O28" s="100">
        <v>0</v>
      </c>
      <c r="P28" s="101">
        <f>ROUND(oknQuantity_9*oknPrice_9,2)</f>
        <v>0</v>
      </c>
      <c r="Q28" s="98"/>
      <c r="R28" s="62"/>
      <c r="S28" s="62"/>
      <c r="T28" s="62"/>
      <c r="U28" s="62"/>
      <c r="V28" s="62"/>
      <c r="W28" s="62"/>
      <c r="X28" s="62"/>
      <c r="Y28" s="62"/>
      <c r="Z28" s="62"/>
    </row>
    <row r="29" spans="1:33" s="81" customFormat="1" ht="18" customHeight="1" x14ac:dyDescent="0.25">
      <c r="A29" s="88"/>
      <c r="B29" s="89"/>
      <c r="E29" s="90">
        <v>0</v>
      </c>
      <c r="F29" s="90">
        <v>0</v>
      </c>
      <c r="H29" s="147"/>
      <c r="I29" s="147"/>
      <c r="J29" s="147"/>
      <c r="K29" s="147"/>
      <c r="L29" s="95">
        <f>ROUND(IF(oknTaxable_10,oknLineTotal_10*oknTax1Rate,0),2)</f>
        <v>0</v>
      </c>
      <c r="M29" s="127">
        <v>0</v>
      </c>
      <c r="N29" s="127"/>
      <c r="O29" s="96">
        <v>0</v>
      </c>
      <c r="P29" s="97">
        <f>ROUND(oknQuantity_10*oknPrice_10,2)</f>
        <v>0</v>
      </c>
      <c r="Q29" s="98"/>
      <c r="R29" s="62"/>
      <c r="S29" s="62"/>
      <c r="T29" s="62"/>
      <c r="U29" s="62"/>
      <c r="V29" s="62"/>
      <c r="W29" s="62"/>
      <c r="X29" s="62"/>
      <c r="Y29" s="62"/>
      <c r="Z29" s="62"/>
    </row>
    <row r="30" spans="1:33" s="81" customFormat="1" ht="18" customHeight="1" x14ac:dyDescent="0.25">
      <c r="A30" s="88"/>
      <c r="B30" s="89"/>
      <c r="E30" s="90">
        <v>0</v>
      </c>
      <c r="F30" s="90">
        <v>0</v>
      </c>
      <c r="H30" s="124"/>
      <c r="I30" s="124"/>
      <c r="J30" s="124"/>
      <c r="K30" s="124"/>
      <c r="L30" s="99">
        <f>ROUND(IF(oknTaxable_11,oknLineTotal_11*oknTax1Rate,0),2)</f>
        <v>0</v>
      </c>
      <c r="M30" s="128">
        <v>0</v>
      </c>
      <c r="N30" s="128"/>
      <c r="O30" s="100">
        <v>0</v>
      </c>
      <c r="P30" s="101">
        <f>ROUND(oknQuantity_11*oknPrice_11,2)</f>
        <v>0</v>
      </c>
      <c r="Q30" s="98"/>
      <c r="R30" s="62"/>
      <c r="S30" s="62"/>
      <c r="T30" s="62"/>
      <c r="U30" s="62"/>
      <c r="V30" s="62"/>
      <c r="W30" s="62"/>
      <c r="X30" s="62"/>
      <c r="Y30" s="62"/>
      <c r="Z30" s="62"/>
    </row>
    <row r="31" spans="1:33" s="81" customFormat="1" ht="18" customHeight="1" x14ac:dyDescent="0.25">
      <c r="A31" s="88"/>
      <c r="B31" s="89"/>
      <c r="E31" s="90">
        <v>0</v>
      </c>
      <c r="F31" s="90">
        <v>0</v>
      </c>
      <c r="H31" s="130"/>
      <c r="I31" s="130"/>
      <c r="J31" s="130"/>
      <c r="K31" s="130"/>
      <c r="L31" s="102">
        <f>ROUND(IF(oknTaxable_12,oknLineTotal_12*oknTax1Rate,0),2)</f>
        <v>0</v>
      </c>
      <c r="M31" s="131">
        <v>0</v>
      </c>
      <c r="N31" s="131"/>
      <c r="O31" s="103">
        <v>0</v>
      </c>
      <c r="P31" s="97">
        <f>ROUND(oknQuantity_12*oknPrice_12,2)</f>
        <v>0</v>
      </c>
      <c r="Q31" s="98"/>
      <c r="R31" s="62"/>
      <c r="S31" s="62"/>
      <c r="T31" s="62"/>
      <c r="U31" s="62"/>
      <c r="V31" s="62"/>
      <c r="W31" s="62"/>
      <c r="X31" s="62"/>
      <c r="Y31" s="62"/>
      <c r="Z31" s="62"/>
    </row>
    <row r="32" spans="1:33" s="81" customFormat="1" ht="20.100000000000001" customHeight="1" x14ac:dyDescent="0.25">
      <c r="A32" s="89"/>
      <c r="B32" s="89"/>
      <c r="E32" s="82"/>
      <c r="F32" s="104">
        <f t="array" ref="F32">SUM(oknTaxable_1:oknTaxable_12*oknLineTotal_1:oknLineTotal_12)</f>
        <v>600</v>
      </c>
      <c r="H32" s="105"/>
      <c r="I32" s="105"/>
      <c r="J32" s="105"/>
      <c r="K32" s="105"/>
      <c r="L32" s="105"/>
      <c r="M32" s="105"/>
      <c r="O32" s="106" t="s">
        <v>9</v>
      </c>
      <c r="P32" s="115">
        <f>SUM(oknLineTotal_1:oknLineTotal_12)</f>
        <v>600</v>
      </c>
      <c r="Q32" s="94"/>
      <c r="R32" s="62"/>
      <c r="S32" s="62"/>
      <c r="T32" s="62"/>
      <c r="U32" s="62"/>
      <c r="V32" s="62"/>
      <c r="W32" s="62"/>
      <c r="X32" s="62"/>
      <c r="Y32" s="62"/>
      <c r="Z32" s="62"/>
    </row>
    <row r="33" spans="1:26" s="81" customFormat="1" ht="20.100000000000001" customHeight="1" x14ac:dyDescent="0.25">
      <c r="A33" s="89"/>
      <c r="B33" s="89"/>
      <c r="E33" s="82"/>
      <c r="F33" s="82"/>
      <c r="H33" s="105"/>
      <c r="I33" s="105"/>
      <c r="J33" s="105"/>
      <c r="K33" s="105"/>
      <c r="L33" s="105"/>
      <c r="M33" s="105"/>
      <c r="N33" s="107" t="s">
        <v>62</v>
      </c>
      <c r="O33" s="108">
        <v>6.5000000000000002E-2</v>
      </c>
      <c r="P33" s="115">
        <f>SUM(L20:L31)</f>
        <v>39</v>
      </c>
      <c r="Q33" s="94"/>
      <c r="R33" s="62"/>
      <c r="S33" s="62"/>
      <c r="T33" s="62"/>
      <c r="U33" s="62"/>
      <c r="V33" s="62"/>
      <c r="W33" s="62"/>
      <c r="X33" s="62"/>
      <c r="Y33" s="62"/>
      <c r="Z33" s="62"/>
    </row>
    <row r="34" spans="1:26" s="81" customFormat="1" ht="20.100000000000001" hidden="1" customHeight="1" x14ac:dyDescent="0.25">
      <c r="A34" s="89"/>
      <c r="B34" s="89"/>
      <c r="E34" s="82"/>
      <c r="F34" s="82"/>
      <c r="H34" s="105"/>
      <c r="I34" s="105"/>
      <c r="J34" s="105"/>
      <c r="K34" s="105"/>
      <c r="L34" s="105"/>
      <c r="M34" s="105"/>
      <c r="N34" s="107" t="s">
        <v>62</v>
      </c>
      <c r="O34" s="108">
        <v>3.2000000000000001E-2</v>
      </c>
      <c r="P34" s="115">
        <f>ROUND(IF(oknTaxType&lt;&gt;2,0,oknTax2Rate*(oknLineTotalTaxable+IF(oknTaxTotalIncludingShippingCost=0,0,oknShippingCost)+IF(oknTax2IsAppliedToTax1=0,0,oknTax1))),2)</f>
        <v>0</v>
      </c>
      <c r="Q34" s="109"/>
      <c r="R34" s="62"/>
      <c r="S34" s="62"/>
      <c r="T34" s="62"/>
      <c r="U34" s="62"/>
      <c r="V34" s="62"/>
      <c r="W34" s="62"/>
      <c r="X34" s="62"/>
      <c r="Y34" s="62"/>
      <c r="Z34" s="62"/>
    </row>
    <row r="35" spans="1:26" s="81" customFormat="1" ht="20.100000000000001" customHeight="1" x14ac:dyDescent="0.25">
      <c r="A35" s="129"/>
      <c r="B35" s="129"/>
      <c r="E35" s="82"/>
      <c r="F35" s="82"/>
      <c r="H35" s="105"/>
      <c r="I35" s="105"/>
      <c r="J35" s="105"/>
      <c r="K35" s="105"/>
      <c r="L35" s="105"/>
      <c r="M35" s="105"/>
      <c r="Q35" s="110"/>
      <c r="R35" s="62"/>
      <c r="S35" s="62"/>
      <c r="T35" s="62"/>
      <c r="U35" s="62"/>
      <c r="V35" s="62"/>
      <c r="W35" s="62"/>
      <c r="X35" s="62"/>
      <c r="Y35" s="62"/>
      <c r="Z35" s="62"/>
    </row>
    <row r="36" spans="1:26" s="81" customFormat="1" ht="18.75" customHeight="1" x14ac:dyDescent="0.25">
      <c r="A36" s="129"/>
      <c r="B36" s="129"/>
      <c r="E36" s="82"/>
      <c r="F36" s="82"/>
      <c r="O36" s="111" t="s">
        <v>3</v>
      </c>
      <c r="P36" s="115">
        <f>ROUND(oknSubTotal + oknShippingCost + IF(oknTaxType=0,0,IF(oknTaxType=1,oknTax1,oknTax1+oknTax2)),2)</f>
        <v>639</v>
      </c>
      <c r="Q36" s="94"/>
      <c r="R36" s="62"/>
      <c r="S36" s="62"/>
      <c r="T36" s="62"/>
      <c r="U36" s="62"/>
      <c r="V36" s="62"/>
      <c r="W36" s="62"/>
      <c r="X36" s="62"/>
      <c r="Y36" s="62"/>
      <c r="Z36" s="62"/>
    </row>
    <row r="37" spans="1:26" ht="18.75" customHeight="1" x14ac:dyDescent="0.25">
      <c r="O37" s="111" t="s">
        <v>109</v>
      </c>
      <c r="P37" s="117">
        <v>0</v>
      </c>
    </row>
    <row r="38" spans="1:26" ht="18.75" customHeight="1" x14ac:dyDescent="0.25">
      <c r="O38" s="111" t="s">
        <v>16</v>
      </c>
      <c r="P38" s="118">
        <f>oknTotal-oknPayments</f>
        <v>639</v>
      </c>
    </row>
    <row r="40" spans="1:26" ht="18" hidden="1" customHeight="1" x14ac:dyDescent="0.25"/>
    <row r="42" spans="1:26" ht="27.75" customHeight="1" x14ac:dyDescent="0.25">
      <c r="H42" s="144" t="s">
        <v>20</v>
      </c>
      <c r="I42" s="145"/>
      <c r="J42" s="145"/>
      <c r="K42" s="145"/>
      <c r="L42" s="145"/>
      <c r="M42" s="145"/>
      <c r="N42" s="145"/>
      <c r="O42" s="145"/>
      <c r="P42" s="145"/>
    </row>
    <row r="43" spans="1:26" x14ac:dyDescent="0.25">
      <c r="H43" s="143"/>
      <c r="I43" s="143"/>
      <c r="J43" s="143"/>
      <c r="K43" s="143"/>
      <c r="L43" s="143"/>
      <c r="M43" s="143"/>
      <c r="N43" s="143"/>
      <c r="O43" s="143"/>
      <c r="P43" s="143"/>
    </row>
    <row r="908" spans="1:1" hidden="1" x14ac:dyDescent="0.25">
      <c r="A908" s="80" t="s">
        <v>106</v>
      </c>
    </row>
    <row r="912" spans="1:1" hidden="1" x14ac:dyDescent="0.25">
      <c r="A912" s="112" t="s">
        <v>113</v>
      </c>
    </row>
    <row r="924" spans="1:1" hidden="1" x14ac:dyDescent="0.25">
      <c r="A924" s="80" t="s">
        <v>106</v>
      </c>
    </row>
    <row r="934" spans="1:1" hidden="1" x14ac:dyDescent="0.25">
      <c r="A934" s="121" t="s">
        <v>137</v>
      </c>
    </row>
    <row r="992" spans="1:1" hidden="1" x14ac:dyDescent="0.25">
      <c r="A992" s="80" t="s">
        <v>106</v>
      </c>
    </row>
  </sheetData>
  <sheetProtection sheet="1" objects="1" scenarios="1" selectLockedCells="1"/>
  <mergeCells count="70">
    <mergeCell ref="AF25:AG25"/>
    <mergeCell ref="H14:L14"/>
    <mergeCell ref="N5:O5"/>
    <mergeCell ref="N6:O6"/>
    <mergeCell ref="H9:I9"/>
    <mergeCell ref="N9:O9"/>
    <mergeCell ref="H10:L10"/>
    <mergeCell ref="N10:P14"/>
    <mergeCell ref="H13:L13"/>
    <mergeCell ref="R14:R17"/>
    <mergeCell ref="S14:V17"/>
    <mergeCell ref="H16:I16"/>
    <mergeCell ref="J16:K16"/>
    <mergeCell ref="R2:V3"/>
    <mergeCell ref="S4:V4"/>
    <mergeCell ref="R5:R6"/>
    <mergeCell ref="S5:V6"/>
    <mergeCell ref="R7:R8"/>
    <mergeCell ref="S7:V8"/>
    <mergeCell ref="H43:P43"/>
    <mergeCell ref="H42:P42"/>
    <mergeCell ref="H19:K19"/>
    <mergeCell ref="H20:K20"/>
    <mergeCell ref="H21:K21"/>
    <mergeCell ref="H22:K22"/>
    <mergeCell ref="H23:K23"/>
    <mergeCell ref="H24:K24"/>
    <mergeCell ref="H25:K25"/>
    <mergeCell ref="H26:K26"/>
    <mergeCell ref="M27:N27"/>
    <mergeCell ref="M28:N28"/>
    <mergeCell ref="H29:K29"/>
    <mergeCell ref="H30:K30"/>
    <mergeCell ref="M29:N29"/>
    <mergeCell ref="H27:K27"/>
    <mergeCell ref="A3:B3"/>
    <mergeCell ref="A4:B4"/>
    <mergeCell ref="A5:B5"/>
    <mergeCell ref="A6:B6"/>
    <mergeCell ref="A7:B7"/>
    <mergeCell ref="A8:B8"/>
    <mergeCell ref="A11:B11"/>
    <mergeCell ref="AF26:AG26"/>
    <mergeCell ref="J17:K17"/>
    <mergeCell ref="A15:B17"/>
    <mergeCell ref="H17:I17"/>
    <mergeCell ref="L16:N16"/>
    <mergeCell ref="L17:N17"/>
    <mergeCell ref="O16:P16"/>
    <mergeCell ref="O17:P17"/>
    <mergeCell ref="S9:V10"/>
    <mergeCell ref="R9:R10"/>
    <mergeCell ref="R11:R13"/>
    <mergeCell ref="S11:V13"/>
    <mergeCell ref="H11:L11"/>
    <mergeCell ref="H12:L12"/>
    <mergeCell ref="A36:B36"/>
    <mergeCell ref="A35:B35"/>
    <mergeCell ref="H31:K31"/>
    <mergeCell ref="M30:N30"/>
    <mergeCell ref="M31:N31"/>
    <mergeCell ref="H28:K28"/>
    <mergeCell ref="M19:N19"/>
    <mergeCell ref="M20:N20"/>
    <mergeCell ref="M21:N21"/>
    <mergeCell ref="M22:N22"/>
    <mergeCell ref="M23:N23"/>
    <mergeCell ref="M24:N24"/>
    <mergeCell ref="M25:N25"/>
    <mergeCell ref="M26:N26"/>
  </mergeCells>
  <phoneticPr fontId="5" type="noConversion"/>
  <dataValidations count="9">
    <dataValidation type="textLength" allowBlank="1" showInputMessage="1" showErrorMessage="1" errorTitle="Invalid Input" error="Max characters allowed: 10" sqref="A8 P6 A20:A31" xr:uid="{00000000-0002-0000-0000-000000000000}">
      <formula1>0</formula1>
      <formula2>10</formula2>
    </dataValidation>
    <dataValidation type="decimal" operator="lessThanOrEqual" allowBlank="1" showInputMessage="1" showErrorMessage="1" errorTitle="Invalid Input" error="Please enter a valid numeric_x000a_value." sqref="M20:M31 O20:O31 O33:O34 AG24 P37" xr:uid="{00000000-0002-0000-0000-000001000000}">
      <formula1>999999999.99</formula1>
    </dataValidation>
    <dataValidation type="date" allowBlank="1" showErrorMessage="1" errorTitle="Invalid Input" error="Please enter a valid date." sqref="P5 AE26" xr:uid="{00000000-0002-0000-0000-000002000000}">
      <formula1>36526</formula1>
      <formula2>402132</formula2>
    </dataValidation>
    <dataValidation type="textLength" allowBlank="1" showInputMessage="1" showErrorMessage="1" errorTitle="Invalid Input" error="Max characters allowed: 60" sqref="H10:H12" xr:uid="{00000000-0002-0000-0000-000003000000}">
      <formula1>0</formula1>
      <formula2>60</formula2>
    </dataValidation>
    <dataValidation type="textLength" allowBlank="1" showInputMessage="1" showErrorMessage="1" errorTitle="Invalid Input" error="Max characters allowed: 20" sqref="H13:H14" xr:uid="{00000000-0002-0000-0000-000004000000}">
      <formula1>0</formula1>
      <formula2>20</formula2>
    </dataValidation>
    <dataValidation type="textLength" operator="lessThan" allowBlank="1" showInputMessage="1" showErrorMessage="1" errorTitle="Invalid Input" error="Max characters allowed: 15" sqref="H17:I17 L17" xr:uid="{00000000-0002-0000-0000-000005000000}">
      <formula1>15</formula1>
    </dataValidation>
    <dataValidation type="textLength" operator="lessThanOrEqual" allowBlank="1" showInputMessage="1" showErrorMessage="1" errorTitle="Invalid Input" error="Max characters allowed: 30" sqref="J17:K17 AF26:AG26" xr:uid="{00000000-0002-0000-0000-000006000000}">
      <formula1>30</formula1>
    </dataValidation>
    <dataValidation type="textLength" operator="lessThanOrEqual" allowBlank="1" showInputMessage="1" showErrorMessage="1" errorTitle="Invalid Input" error="Max characters allowed: 20" sqref="O17" xr:uid="{00000000-0002-0000-0000-000007000000}">
      <formula1>20</formula1>
    </dataValidation>
    <dataValidation type="textLength" operator="lessThanOrEqual" allowBlank="1" showInputMessage="1" showErrorMessage="1" errorTitle="Invalid Input" error="Max characters allowed: 100" sqref="H21:H31" xr:uid="{00000000-0002-0000-0000-000008000000}">
      <formula1>100</formula1>
    </dataValidation>
  </dataValidations>
  <hyperlinks>
    <hyperlink ref="A924" r:id="rId1" tooltip="One Tax Column, No Shipping Address" display="http://www.invoicingtemplate.com/one-tax-column-no-shipping.html" xr:uid="{00000000-0004-0000-0000-000000000000}"/>
    <hyperlink ref="A908" r:id="rId2" tooltip="One Tax Column, No Shipping Address" display="http://www.invoicingtemplate.com/one-tax-column-no-shipping.html" xr:uid="{00000000-0004-0000-0000-000001000000}"/>
    <hyperlink ref="IS1" r:id="rId3" tooltip="One Tax Column, No Shipping Address" display="http://www.invoicingtemplate.com/one-tax-column-no-shipping.html" xr:uid="{00000000-0004-0000-0000-000002000000}"/>
    <hyperlink ref="A992" r:id="rId4" tooltip="One Tax Column, No Shipping Address" display="http://www.invoicingtemplate.com/one-tax-column-no-shipping.html" xr:uid="{00000000-0004-0000-0000-000003000000}"/>
    <hyperlink ref="R2:V3" r:id="rId5" location="create-invoice" display="To create an invoice (tutorial Movie)" xr:uid="{00000000-0004-0000-0000-000004000000}"/>
    <hyperlink ref="A912" r:id="rId6" tooltip="One Tax Column, No Shipping Address" display="http://www.invoicingtemplate.com/one-tax-column-no-shipping.html" xr:uid="{00000000-0004-0000-0000-000005000000}"/>
    <hyperlink ref="AID1" r:id="rId7" tooltip="One Tax Column, No Shipping Address" display="http://www.invoicingtemplate.com/one-tax-column-no-shipping.html" xr:uid="{00000000-0004-0000-0000-000006000000}"/>
    <hyperlink ref="A934" r:id="rId8" tooltip="Event Planner Bill Format" display="http://www.invoicingtemplate.com/event-planning.html" xr:uid="{00000000-0004-0000-0000-000007000000}"/>
    <hyperlink ref="ALI1" r:id="rId9" tooltip="Event Planning Invoice Sample" display="http://www.invoicingtemplate.com/event-planning.html" xr:uid="{00000000-0004-0000-0000-000008000000}"/>
  </hyperlinks>
  <printOptions horizontalCentered="1" verticalCentered="1"/>
  <pageMargins left="0.5" right="0.5" top="0.5" bottom="0.5" header="0.5" footer="0.5"/>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327" r:id="rId13" name="oknWidget_taxable1">
              <controlPr defaultSize="0" autoFill="0" autoLine="0" autoPict="0" altText="">
                <anchor moveWithCells="1">
                  <from>
                    <xdr:col>11</xdr:col>
                    <xdr:colOff>0</xdr:colOff>
                    <xdr:row>19</xdr:row>
                    <xdr:rowOff>57150</xdr:rowOff>
                  </from>
                  <to>
                    <xdr:col>11</xdr:col>
                    <xdr:colOff>200025</xdr:colOff>
                    <xdr:row>19</xdr:row>
                    <xdr:rowOff>219075</xdr:rowOff>
                  </to>
                </anchor>
              </controlPr>
            </control>
          </mc:Choice>
        </mc:AlternateContent>
        <mc:AlternateContent xmlns:mc="http://schemas.openxmlformats.org/markup-compatibility/2006">
          <mc:Choice Requires="x14">
            <control shapeId="1328" r:id="rId14" name="oknWidget_taxable2">
              <controlPr defaultSize="0" autoFill="0" autoLine="0" autoPict="0" altText="">
                <anchor moveWithCells="1">
                  <from>
                    <xdr:col>11</xdr:col>
                    <xdr:colOff>0</xdr:colOff>
                    <xdr:row>20</xdr:row>
                    <xdr:rowOff>47625</xdr:rowOff>
                  </from>
                  <to>
                    <xdr:col>11</xdr:col>
                    <xdr:colOff>200025</xdr:colOff>
                    <xdr:row>20</xdr:row>
                    <xdr:rowOff>209550</xdr:rowOff>
                  </to>
                </anchor>
              </controlPr>
            </control>
          </mc:Choice>
        </mc:AlternateContent>
        <mc:AlternateContent xmlns:mc="http://schemas.openxmlformats.org/markup-compatibility/2006">
          <mc:Choice Requires="x14">
            <control shapeId="1329" r:id="rId15" name="oknWidget_taxable3">
              <controlPr defaultSize="0" autoFill="0" autoLine="0" autoPict="0" altText="">
                <anchor moveWithCells="1">
                  <from>
                    <xdr:col>11</xdr:col>
                    <xdr:colOff>0</xdr:colOff>
                    <xdr:row>21</xdr:row>
                    <xdr:rowOff>66675</xdr:rowOff>
                  </from>
                  <to>
                    <xdr:col>11</xdr:col>
                    <xdr:colOff>200025</xdr:colOff>
                    <xdr:row>22</xdr:row>
                    <xdr:rowOff>0</xdr:rowOff>
                  </to>
                </anchor>
              </controlPr>
            </control>
          </mc:Choice>
        </mc:AlternateContent>
        <mc:AlternateContent xmlns:mc="http://schemas.openxmlformats.org/markup-compatibility/2006">
          <mc:Choice Requires="x14">
            <control shapeId="1330" r:id="rId16" name="oknWidget_taxable4">
              <controlPr defaultSize="0" autoFill="0" autoLine="0" autoPict="0" altText="">
                <anchor moveWithCells="1">
                  <from>
                    <xdr:col>11</xdr:col>
                    <xdr:colOff>0</xdr:colOff>
                    <xdr:row>22</xdr:row>
                    <xdr:rowOff>66675</xdr:rowOff>
                  </from>
                  <to>
                    <xdr:col>11</xdr:col>
                    <xdr:colOff>200025</xdr:colOff>
                    <xdr:row>23</xdr:row>
                    <xdr:rowOff>0</xdr:rowOff>
                  </to>
                </anchor>
              </controlPr>
            </control>
          </mc:Choice>
        </mc:AlternateContent>
        <mc:AlternateContent xmlns:mc="http://schemas.openxmlformats.org/markup-compatibility/2006">
          <mc:Choice Requires="x14">
            <control shapeId="1331" r:id="rId17" name="oknWidget_taxable5">
              <controlPr defaultSize="0" autoFill="0" autoLine="0" autoPict="0" altText="">
                <anchor moveWithCells="1">
                  <from>
                    <xdr:col>11</xdr:col>
                    <xdr:colOff>0</xdr:colOff>
                    <xdr:row>23</xdr:row>
                    <xdr:rowOff>47625</xdr:rowOff>
                  </from>
                  <to>
                    <xdr:col>11</xdr:col>
                    <xdr:colOff>200025</xdr:colOff>
                    <xdr:row>23</xdr:row>
                    <xdr:rowOff>209550</xdr:rowOff>
                  </to>
                </anchor>
              </controlPr>
            </control>
          </mc:Choice>
        </mc:AlternateContent>
        <mc:AlternateContent xmlns:mc="http://schemas.openxmlformats.org/markup-compatibility/2006">
          <mc:Choice Requires="x14">
            <control shapeId="1332" r:id="rId18" name="oknWidget_taxable6">
              <controlPr defaultSize="0" autoFill="0" autoLine="0" autoPict="0" altText="">
                <anchor moveWithCells="1">
                  <from>
                    <xdr:col>11</xdr:col>
                    <xdr:colOff>0</xdr:colOff>
                    <xdr:row>24</xdr:row>
                    <xdr:rowOff>38100</xdr:rowOff>
                  </from>
                  <to>
                    <xdr:col>11</xdr:col>
                    <xdr:colOff>200025</xdr:colOff>
                    <xdr:row>24</xdr:row>
                    <xdr:rowOff>200025</xdr:rowOff>
                  </to>
                </anchor>
              </controlPr>
            </control>
          </mc:Choice>
        </mc:AlternateContent>
        <mc:AlternateContent xmlns:mc="http://schemas.openxmlformats.org/markup-compatibility/2006">
          <mc:Choice Requires="x14">
            <control shapeId="1333" r:id="rId19" name="oknWidget_taxable7">
              <controlPr defaultSize="0" autoFill="0" autoLine="0" autoPict="0" altText="">
                <anchor moveWithCells="1">
                  <from>
                    <xdr:col>11</xdr:col>
                    <xdr:colOff>0</xdr:colOff>
                    <xdr:row>25</xdr:row>
                    <xdr:rowOff>57150</xdr:rowOff>
                  </from>
                  <to>
                    <xdr:col>11</xdr:col>
                    <xdr:colOff>200025</xdr:colOff>
                    <xdr:row>25</xdr:row>
                    <xdr:rowOff>219075</xdr:rowOff>
                  </to>
                </anchor>
              </controlPr>
            </control>
          </mc:Choice>
        </mc:AlternateContent>
        <mc:AlternateContent xmlns:mc="http://schemas.openxmlformats.org/markup-compatibility/2006">
          <mc:Choice Requires="x14">
            <control shapeId="1334" r:id="rId20" name="oknWidget_taxable8">
              <controlPr defaultSize="0" autoFill="0" autoLine="0" autoPict="0" altText="">
                <anchor moveWithCells="1">
                  <from>
                    <xdr:col>11</xdr:col>
                    <xdr:colOff>0</xdr:colOff>
                    <xdr:row>26</xdr:row>
                    <xdr:rowOff>47625</xdr:rowOff>
                  </from>
                  <to>
                    <xdr:col>11</xdr:col>
                    <xdr:colOff>200025</xdr:colOff>
                    <xdr:row>26</xdr:row>
                    <xdr:rowOff>209550</xdr:rowOff>
                  </to>
                </anchor>
              </controlPr>
            </control>
          </mc:Choice>
        </mc:AlternateContent>
        <mc:AlternateContent xmlns:mc="http://schemas.openxmlformats.org/markup-compatibility/2006">
          <mc:Choice Requires="x14">
            <control shapeId="1335" r:id="rId21" name="oknWidget_taxable9">
              <controlPr defaultSize="0" autoFill="0" autoLine="0" autoPict="0" altText="">
                <anchor moveWithCells="1">
                  <from>
                    <xdr:col>11</xdr:col>
                    <xdr:colOff>0</xdr:colOff>
                    <xdr:row>27</xdr:row>
                    <xdr:rowOff>28575</xdr:rowOff>
                  </from>
                  <to>
                    <xdr:col>11</xdr:col>
                    <xdr:colOff>200025</xdr:colOff>
                    <xdr:row>27</xdr:row>
                    <xdr:rowOff>190500</xdr:rowOff>
                  </to>
                </anchor>
              </controlPr>
            </control>
          </mc:Choice>
        </mc:AlternateContent>
        <mc:AlternateContent xmlns:mc="http://schemas.openxmlformats.org/markup-compatibility/2006">
          <mc:Choice Requires="x14">
            <control shapeId="1336" r:id="rId22" name="oknWidget_taxable10">
              <controlPr defaultSize="0" autoFill="0" autoLine="0" autoPict="0" altText="">
                <anchor moveWithCells="1">
                  <from>
                    <xdr:col>11</xdr:col>
                    <xdr:colOff>0</xdr:colOff>
                    <xdr:row>28</xdr:row>
                    <xdr:rowOff>28575</xdr:rowOff>
                  </from>
                  <to>
                    <xdr:col>11</xdr:col>
                    <xdr:colOff>200025</xdr:colOff>
                    <xdr:row>28</xdr:row>
                    <xdr:rowOff>190500</xdr:rowOff>
                  </to>
                </anchor>
              </controlPr>
            </control>
          </mc:Choice>
        </mc:AlternateContent>
        <mc:AlternateContent xmlns:mc="http://schemas.openxmlformats.org/markup-compatibility/2006">
          <mc:Choice Requires="x14">
            <control shapeId="1337" r:id="rId23" name="oknWidget_taxable11">
              <controlPr defaultSize="0" autoFill="0" autoLine="0" autoPict="0" altText="">
                <anchor moveWithCells="1">
                  <from>
                    <xdr:col>11</xdr:col>
                    <xdr:colOff>0</xdr:colOff>
                    <xdr:row>29</xdr:row>
                    <xdr:rowOff>28575</xdr:rowOff>
                  </from>
                  <to>
                    <xdr:col>11</xdr:col>
                    <xdr:colOff>200025</xdr:colOff>
                    <xdr:row>29</xdr:row>
                    <xdr:rowOff>190500</xdr:rowOff>
                  </to>
                </anchor>
              </controlPr>
            </control>
          </mc:Choice>
        </mc:AlternateContent>
        <mc:AlternateContent xmlns:mc="http://schemas.openxmlformats.org/markup-compatibility/2006">
          <mc:Choice Requires="x14">
            <control shapeId="1338" r:id="rId24" name="oknWidget_taxable12">
              <controlPr defaultSize="0" autoFill="0" autoLine="0" autoPict="0" altText="">
                <anchor moveWithCells="1">
                  <from>
                    <xdr:col>11</xdr:col>
                    <xdr:colOff>0</xdr:colOff>
                    <xdr:row>30</xdr:row>
                    <xdr:rowOff>38100</xdr:rowOff>
                  </from>
                  <to>
                    <xdr:col>11</xdr:col>
                    <xdr:colOff>200025</xdr:colOff>
                    <xdr:row>30</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6384" width="9.140625" style="1"/>
  </cols>
  <sheetData>
    <row r="1" spans="2:16" s="8" customFormat="1" ht="50.25" customHeight="1" x14ac:dyDescent="0.2">
      <c r="C1" s="15"/>
      <c r="D1" s="12"/>
      <c r="E1" s="20"/>
      <c r="H1" s="12"/>
      <c r="I1" s="12"/>
      <c r="J1" s="12"/>
      <c r="K1" s="12"/>
      <c r="L1" s="12"/>
      <c r="M1" s="12"/>
      <c r="N1" s="12"/>
      <c r="O1" s="20"/>
      <c r="P1" s="20"/>
    </row>
    <row r="2" spans="2:16" ht="3" customHeight="1" x14ac:dyDescent="0.2"/>
    <row r="3" spans="2:16" ht="33" customHeight="1" x14ac:dyDescent="0.4">
      <c r="B3" s="32" t="str">
        <f>oknCompanyName</f>
        <v>Event Planner</v>
      </c>
      <c r="C3" s="17"/>
      <c r="J3" s="26"/>
      <c r="M3" s="26"/>
    </row>
    <row r="4" spans="2:16" x14ac:dyDescent="0.2">
      <c r="B4" s="1" t="str">
        <f>oknCompanyAddress</f>
        <v>Event Planner Street Address</v>
      </c>
    </row>
    <row r="5" spans="2:16" x14ac:dyDescent="0.2">
      <c r="B5" s="1" t="str">
        <f>oknCompanyCityStateZip</f>
        <v>Event Planner City, ST  ZIP Code</v>
      </c>
      <c r="M5" s="28"/>
    </row>
    <row r="6" spans="2:16" x14ac:dyDescent="0.2">
      <c r="B6" s="1" t="str">
        <f>oknCompanyContact</f>
        <v>Phone Number,Web Address, etc.</v>
      </c>
    </row>
    <row r="7" spans="2:16" ht="14.25" customHeight="1" x14ac:dyDescent="0.2">
      <c r="K7" s="27"/>
    </row>
    <row r="8" spans="2:16" ht="14.25" customHeight="1" x14ac:dyDescent="0.2">
      <c r="B8" s="29" t="s">
        <v>46</v>
      </c>
    </row>
    <row r="9" spans="2:16" x14ac:dyDescent="0.2">
      <c r="B9" s="2" t="s">
        <v>42</v>
      </c>
      <c r="C9" s="18"/>
    </row>
    <row r="10" spans="2:16" x14ac:dyDescent="0.2">
      <c r="B10" s="2" t="s">
        <v>45</v>
      </c>
      <c r="C10" s="18"/>
    </row>
    <row r="11" spans="2:16" ht="4.5" customHeight="1" x14ac:dyDescent="0.2"/>
    <row r="12" spans="2:16" s="3" customFormat="1" ht="15.75" customHeight="1" x14ac:dyDescent="0.2">
      <c r="B12" s="33" t="s">
        <v>64</v>
      </c>
      <c r="C12" s="10" t="s">
        <v>41</v>
      </c>
      <c r="D12" s="14" t="s">
        <v>63</v>
      </c>
      <c r="E12" s="9" t="s">
        <v>47</v>
      </c>
      <c r="F12" s="9" t="s">
        <v>54</v>
      </c>
      <c r="G12" s="9" t="s">
        <v>55</v>
      </c>
      <c r="H12" s="14" t="s">
        <v>48</v>
      </c>
      <c r="I12" s="14" t="s">
        <v>49</v>
      </c>
      <c r="J12" s="14" t="str">
        <f>oknTax1Name</f>
        <v>GST</v>
      </c>
      <c r="K12" s="14" t="str">
        <f>oknTax2Name</f>
        <v>GST</v>
      </c>
      <c r="L12" s="14" t="s">
        <v>50</v>
      </c>
      <c r="M12" s="14" t="s">
        <v>51</v>
      </c>
      <c r="N12" s="14" t="s">
        <v>52</v>
      </c>
      <c r="O12" s="9" t="s">
        <v>53</v>
      </c>
      <c r="P12" s="9" t="s">
        <v>65</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
      <c r="B3" s="32" t="str">
        <f>oknCompanyName</f>
        <v>Event Planner</v>
      </c>
      <c r="C3" s="17"/>
      <c r="J3" s="26"/>
      <c r="M3" s="26"/>
    </row>
    <row r="4" spans="2:17" x14ac:dyDescent="0.2">
      <c r="B4" s="1" t="str">
        <f>oknCompanyAddress</f>
        <v>Event Planner Street Address</v>
      </c>
    </row>
    <row r="5" spans="2:17" x14ac:dyDescent="0.2">
      <c r="B5" s="1" t="str">
        <f>oknCompanyCityStateZip</f>
        <v>Event Planner City, ST  ZIP Code</v>
      </c>
      <c r="M5" s="28"/>
    </row>
    <row r="6" spans="2:17" x14ac:dyDescent="0.2">
      <c r="B6" s="1" t="str">
        <f>oknCompanyContact</f>
        <v>Phone Number,Web Address, etc.</v>
      </c>
    </row>
    <row r="7" spans="2:17" ht="21" customHeight="1" x14ac:dyDescent="0.2">
      <c r="B7" s="29" t="s">
        <v>46</v>
      </c>
      <c r="K7" s="27"/>
    </row>
    <row r="8" spans="2:17" ht="11.25" customHeight="1" x14ac:dyDescent="0.2">
      <c r="B8" s="2" t="s">
        <v>42</v>
      </c>
      <c r="C8" s="18"/>
    </row>
    <row r="9" spans="2:17" x14ac:dyDescent="0.2">
      <c r="B9" s="2" t="s">
        <v>45</v>
      </c>
      <c r="C9" s="18"/>
    </row>
    <row r="10" spans="2:17" ht="4.5" customHeight="1" x14ac:dyDescent="0.2"/>
    <row r="11" spans="2:17" s="3" customFormat="1" ht="15.75" customHeight="1" x14ac:dyDescent="0.2">
      <c r="B11" s="9" t="s">
        <v>66</v>
      </c>
      <c r="C11" s="10" t="s">
        <v>41</v>
      </c>
      <c r="D11" s="9" t="s">
        <v>67</v>
      </c>
      <c r="E11" s="9" t="s">
        <v>47</v>
      </c>
      <c r="F11" s="14" t="s">
        <v>63</v>
      </c>
      <c r="G11" s="14" t="str">
        <f>oknTax1Name</f>
        <v>GST</v>
      </c>
      <c r="H11" s="14" t="str">
        <f>oknTax2Name</f>
        <v>GST</v>
      </c>
      <c r="I11" s="14" t="s">
        <v>68</v>
      </c>
      <c r="J11" s="14" t="s">
        <v>51</v>
      </c>
      <c r="K11" s="14" t="s">
        <v>52</v>
      </c>
      <c r="L11" s="14" t="s">
        <v>48</v>
      </c>
      <c r="M11" s="14" t="s">
        <v>50</v>
      </c>
      <c r="N11" s="9" t="s">
        <v>53</v>
      </c>
      <c r="O11" s="9" t="s">
        <v>54</v>
      </c>
      <c r="P11" s="9" t="s">
        <v>55</v>
      </c>
      <c r="Q11" s="9" t="s">
        <v>65</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13"/>
    <col min="8" max="8" width="10.5703125" style="6" customWidth="1"/>
    <col min="9" max="9" width="10.5703125" style="13" customWidth="1"/>
    <col min="10" max="16384" width="9.140625" style="1"/>
  </cols>
  <sheetData>
    <row r="1" spans="2:12" s="8" customFormat="1" ht="50.25" customHeight="1" x14ac:dyDescent="0.2">
      <c r="C1" s="15"/>
      <c r="D1" s="11"/>
      <c r="E1" s="11"/>
      <c r="G1" s="12"/>
      <c r="H1" s="5"/>
      <c r="I1" s="12"/>
    </row>
    <row r="2" spans="2:12" ht="4.5" customHeight="1" x14ac:dyDescent="0.2"/>
    <row r="3" spans="2:12" ht="33" customHeight="1" x14ac:dyDescent="0.4">
      <c r="B3" s="32" t="str">
        <f>oknCompanyName</f>
        <v>Event Planner</v>
      </c>
      <c r="C3" s="17"/>
      <c r="L3" s="22"/>
    </row>
    <row r="4" spans="2:12" x14ac:dyDescent="0.2">
      <c r="B4" s="1" t="str">
        <f>oknCompanyAddress</f>
        <v>Event Planner Street Address</v>
      </c>
    </row>
    <row r="5" spans="2:12" x14ac:dyDescent="0.2">
      <c r="B5" s="1" t="str">
        <f>oknCompanyCityStateZip</f>
        <v>Event Planner City, ST  ZIP Code</v>
      </c>
      <c r="L5" s="23"/>
    </row>
    <row r="6" spans="2:12" x14ac:dyDescent="0.2">
      <c r="B6" s="1" t="str">
        <f>oknCompanyContact</f>
        <v>Phone Number,Web Address, etc.</v>
      </c>
      <c r="L6" s="19"/>
    </row>
    <row r="7" spans="2:12" ht="21" customHeight="1" x14ac:dyDescent="0.2">
      <c r="B7" s="29" t="s">
        <v>46</v>
      </c>
      <c r="J7" s="24"/>
      <c r="K7" s="19"/>
      <c r="L7" s="19"/>
    </row>
    <row r="8" spans="2:12" ht="13.5" customHeight="1" x14ac:dyDescent="0.2">
      <c r="B8" s="2" t="s">
        <v>42</v>
      </c>
      <c r="C8" s="21"/>
    </row>
    <row r="9" spans="2:12" x14ac:dyDescent="0.2">
      <c r="B9" s="2" t="s">
        <v>45</v>
      </c>
      <c r="C9" s="21"/>
      <c r="D9" s="1"/>
      <c r="J9" s="25"/>
      <c r="K9" s="25"/>
      <c r="L9" s="25"/>
    </row>
    <row r="10" spans="2:12" ht="4.5" customHeight="1" x14ac:dyDescent="0.2"/>
    <row r="11" spans="2:12" s="3" customFormat="1" ht="15.75" customHeight="1" x14ac:dyDescent="0.2">
      <c r="B11" s="9" t="s">
        <v>69</v>
      </c>
      <c r="C11" s="10" t="s">
        <v>41</v>
      </c>
      <c r="D11" s="9" t="s">
        <v>47</v>
      </c>
      <c r="E11" s="9" t="s">
        <v>70</v>
      </c>
      <c r="F11" s="9" t="s">
        <v>19</v>
      </c>
      <c r="G11" s="14" t="s">
        <v>18</v>
      </c>
      <c r="H11" s="4" t="s">
        <v>71</v>
      </c>
      <c r="I11" s="14" t="s">
        <v>72</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 customWidth="1"/>
    <col min="2" max="2" width="10.5703125" style="35"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16384" width="9.140625" style="1"/>
  </cols>
  <sheetData>
    <row r="1" spans="2:8" s="8" customFormat="1" ht="50.25" customHeight="1" x14ac:dyDescent="0.2">
      <c r="B1" s="34"/>
      <c r="C1" s="15"/>
      <c r="D1" s="12"/>
      <c r="E1" s="12"/>
      <c r="F1" s="12"/>
      <c r="G1" s="5"/>
      <c r="H1" s="5"/>
    </row>
    <row r="2" spans="2:8" ht="3.75" customHeight="1" x14ac:dyDescent="0.2"/>
    <row r="3" spans="2:8" ht="33" customHeight="1" x14ac:dyDescent="0.4">
      <c r="B3" s="32" t="str">
        <f>oknCompanyName</f>
        <v>Event Planner</v>
      </c>
      <c r="C3" s="17"/>
      <c r="D3" s="30"/>
      <c r="E3" s="30"/>
    </row>
    <row r="4" spans="2:8" x14ac:dyDescent="0.2">
      <c r="B4" s="1" t="str">
        <f>oknCompanyAddress</f>
        <v>Event Planner Street Address</v>
      </c>
      <c r="D4" s="30"/>
      <c r="E4" s="30"/>
    </row>
    <row r="5" spans="2:8" x14ac:dyDescent="0.2">
      <c r="B5" s="1" t="str">
        <f>oknCompanyCityStateZip</f>
        <v>Event Planner City, ST  ZIP Code</v>
      </c>
      <c r="D5" s="30"/>
      <c r="E5" s="30"/>
    </row>
    <row r="6" spans="2:8" x14ac:dyDescent="0.2">
      <c r="B6" s="1" t="str">
        <f>oknCompanyContact</f>
        <v>Phone Number,Web Address, etc.</v>
      </c>
      <c r="D6" s="30"/>
      <c r="E6" s="30"/>
    </row>
    <row r="7" spans="2:8" ht="27.75" customHeight="1" x14ac:dyDescent="0.2"/>
    <row r="8" spans="2:8" ht="15.75" customHeight="1" x14ac:dyDescent="0.2">
      <c r="B8" s="36" t="s">
        <v>1</v>
      </c>
    </row>
    <row r="9" spans="2:8" ht="15.75" customHeight="1" x14ac:dyDescent="0.2">
      <c r="B9" s="2" t="s">
        <v>56</v>
      </c>
      <c r="C9" s="1"/>
      <c r="F9" s="165" t="s">
        <v>84</v>
      </c>
      <c r="G9" s="166"/>
      <c r="H9" s="37">
        <v>0</v>
      </c>
    </row>
    <row r="10" spans="2:8" ht="15.75" customHeight="1" x14ac:dyDescent="0.2">
      <c r="B10" s="2" t="s">
        <v>57</v>
      </c>
      <c r="C10" s="1"/>
      <c r="F10" s="167" t="s">
        <v>85</v>
      </c>
      <c r="G10" s="168"/>
      <c r="H10" s="39">
        <v>0</v>
      </c>
    </row>
    <row r="11" spans="2:8" ht="15.75" customHeight="1" x14ac:dyDescent="0.2">
      <c r="B11" s="2" t="s">
        <v>58</v>
      </c>
      <c r="C11" s="40"/>
      <c r="F11" s="41"/>
      <c r="G11" s="42"/>
    </row>
    <row r="12" spans="2:8" ht="15.75" customHeight="1" x14ac:dyDescent="0.2">
      <c r="B12" s="2" t="s">
        <v>59</v>
      </c>
      <c r="C12" s="1"/>
      <c r="F12" s="165" t="s">
        <v>86</v>
      </c>
      <c r="G12" s="166"/>
      <c r="H12" s="37">
        <v>0</v>
      </c>
    </row>
    <row r="13" spans="2:8" ht="15.75" customHeight="1" x14ac:dyDescent="0.2">
      <c r="B13" s="2" t="s">
        <v>61</v>
      </c>
      <c r="C13" s="1"/>
      <c r="F13" s="38" t="s">
        <v>87</v>
      </c>
      <c r="G13" s="43"/>
      <c r="H13" s="39">
        <v>0</v>
      </c>
    </row>
    <row r="14" spans="2:8" ht="15.75" customHeight="1" x14ac:dyDescent="0.2">
      <c r="B14" s="2" t="s">
        <v>60</v>
      </c>
      <c r="C14" s="1"/>
    </row>
    <row r="15" spans="2:8" ht="3" customHeight="1" x14ac:dyDescent="0.2"/>
    <row r="16" spans="2:8" ht="15.75" customHeight="1" x14ac:dyDescent="0.2">
      <c r="B16" s="44" t="s">
        <v>79</v>
      </c>
    </row>
    <row r="17" spans="2:8" ht="15.75" customHeight="1" x14ac:dyDescent="0.2">
      <c r="B17" s="2" t="s">
        <v>43</v>
      </c>
      <c r="C17" s="31"/>
    </row>
    <row r="18" spans="2:8" ht="15.75" customHeight="1" x14ac:dyDescent="0.2">
      <c r="B18" s="2" t="s">
        <v>44</v>
      </c>
      <c r="C18" s="31"/>
    </row>
    <row r="19" spans="2:8" ht="12" customHeight="1" x14ac:dyDescent="0.2"/>
    <row r="20" spans="2:8" ht="15.75" customHeight="1" x14ac:dyDescent="0.2">
      <c r="B20" s="10" t="s">
        <v>88</v>
      </c>
      <c r="C20" s="10" t="s">
        <v>89</v>
      </c>
      <c r="D20" s="10" t="s">
        <v>90</v>
      </c>
      <c r="E20" s="10" t="s">
        <v>91</v>
      </c>
      <c r="F20" s="10" t="s">
        <v>92</v>
      </c>
      <c r="G20" s="4" t="s">
        <v>93</v>
      </c>
      <c r="H20" s="4" t="s">
        <v>94</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8"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
      <c r="B3" s="32" t="str">
        <f>oknCompanyName</f>
        <v>Event Planner</v>
      </c>
      <c r="C3" s="17"/>
      <c r="J3" s="26"/>
      <c r="M3" s="26"/>
    </row>
    <row r="4" spans="2:14" x14ac:dyDescent="0.2">
      <c r="B4" s="1" t="str">
        <f>oknCompanyAddress</f>
        <v>Event Planner Street Address</v>
      </c>
    </row>
    <row r="5" spans="2:14" x14ac:dyDescent="0.2">
      <c r="B5" s="1" t="str">
        <f>oknCompanyCityStateZip</f>
        <v>Event Planner City, ST  ZIP Code</v>
      </c>
      <c r="M5" s="28"/>
    </row>
    <row r="6" spans="2:14" x14ac:dyDescent="0.2">
      <c r="B6" s="1" t="str">
        <f>oknCompanyContact</f>
        <v>Phone Number,Web Address, etc.</v>
      </c>
    </row>
    <row r="7" spans="2:14" ht="12.75" customHeight="1" x14ac:dyDescent="0.2">
      <c r="K7" s="27"/>
    </row>
    <row r="8" spans="2:14" ht="12.75" customHeight="1" x14ac:dyDescent="0.2">
      <c r="B8" s="29" t="s">
        <v>46</v>
      </c>
    </row>
    <row r="9" spans="2:14" ht="12.75" customHeight="1" x14ac:dyDescent="0.2">
      <c r="B9" s="2" t="s">
        <v>42</v>
      </c>
      <c r="C9" s="21"/>
    </row>
    <row r="10" spans="2:14" ht="12.75" customHeight="1" x14ac:dyDescent="0.2">
      <c r="B10" s="2" t="s">
        <v>45</v>
      </c>
      <c r="C10" s="21"/>
    </row>
    <row r="11" spans="2:14" ht="12.75" customHeight="1" x14ac:dyDescent="0.2"/>
    <row r="12" spans="2:14" ht="3" customHeight="1" x14ac:dyDescent="0.2"/>
    <row r="13" spans="2:14" s="3" customFormat="1" ht="15.75" customHeight="1" x14ac:dyDescent="0.2">
      <c r="B13" s="9" t="s">
        <v>55</v>
      </c>
      <c r="C13" s="10" t="s">
        <v>41</v>
      </c>
      <c r="D13" s="9" t="s">
        <v>54</v>
      </c>
      <c r="E13" s="9" t="s">
        <v>47</v>
      </c>
      <c r="F13" s="14" t="s">
        <v>63</v>
      </c>
      <c r="G13" s="14" t="str">
        <f>oknTax1Name</f>
        <v>GST</v>
      </c>
      <c r="H13" s="14" t="str">
        <f>oknTax2Name</f>
        <v>GST</v>
      </c>
      <c r="I13" s="14" t="s">
        <v>49</v>
      </c>
      <c r="J13" s="14" t="s">
        <v>50</v>
      </c>
      <c r="K13" s="14" t="s">
        <v>51</v>
      </c>
      <c r="L13" s="14" t="s">
        <v>48</v>
      </c>
      <c r="M13" s="14" t="s">
        <v>52</v>
      </c>
      <c r="N13" s="9" t="s">
        <v>53</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 customWidth="1"/>
    <col min="6" max="6" width="11.7109375" style="1" hidden="1" customWidth="1"/>
    <col min="7" max="7" width="12.7109375" style="13" customWidth="1"/>
    <col min="8" max="8" width="12.7109375" style="13" hidden="1" customWidth="1"/>
    <col min="9" max="9" width="10.7109375" style="3" customWidth="1"/>
    <col min="10" max="10" width="14.85546875" style="1" customWidth="1"/>
    <col min="11" max="16384" width="9.140625" style="1"/>
  </cols>
  <sheetData>
    <row r="1" spans="2:10" s="8" customFormat="1" ht="50.25" customHeight="1" x14ac:dyDescent="0.2">
      <c r="C1" s="15"/>
      <c r="D1" s="20"/>
      <c r="G1" s="12"/>
      <c r="H1" s="12"/>
      <c r="I1" s="20"/>
    </row>
    <row r="2" spans="2:10" ht="3.75" customHeight="1" x14ac:dyDescent="0.2"/>
    <row r="3" spans="2:10" ht="33" customHeight="1" x14ac:dyDescent="0.4">
      <c r="B3" s="32" t="str">
        <f>oknCompanyName</f>
        <v>Event Planner</v>
      </c>
      <c r="C3" s="17"/>
      <c r="G3" s="26"/>
      <c r="H3" s="26"/>
    </row>
    <row r="4" spans="2:10" x14ac:dyDescent="0.2">
      <c r="B4" s="1" t="str">
        <f>oknCompanyAddress</f>
        <v>Event Planner Street Address</v>
      </c>
    </row>
    <row r="5" spans="2:10" x14ac:dyDescent="0.2">
      <c r="B5" s="1" t="str">
        <f>oknCompanyCityStateZip</f>
        <v>Event Planner City, ST  ZIP Code</v>
      </c>
      <c r="G5" s="28"/>
      <c r="H5" s="28"/>
    </row>
    <row r="6" spans="2:10" x14ac:dyDescent="0.2">
      <c r="B6" s="1" t="str">
        <f>oknCompanyContact</f>
        <v>Phone Number,Web Address, etc.</v>
      </c>
    </row>
    <row r="7" spans="2:10" ht="12.75" customHeight="1" x14ac:dyDescent="0.2">
      <c r="E7" s="29"/>
    </row>
    <row r="8" spans="2:10" ht="12.75" customHeight="1" x14ac:dyDescent="0.2">
      <c r="B8" s="29" t="s">
        <v>46</v>
      </c>
    </row>
    <row r="9" spans="2:10" ht="12.75" customHeight="1" x14ac:dyDescent="0.2">
      <c r="B9" s="2" t="s">
        <v>42</v>
      </c>
      <c r="C9" s="21"/>
    </row>
    <row r="10" spans="2:10" ht="12.75" customHeight="1" x14ac:dyDescent="0.2">
      <c r="B10" s="2" t="s">
        <v>45</v>
      </c>
      <c r="C10" s="21"/>
    </row>
    <row r="11" spans="2:10" ht="12.75" customHeight="1" x14ac:dyDescent="0.2"/>
    <row r="12" spans="2:10" ht="3" customHeight="1" x14ac:dyDescent="0.2"/>
    <row r="13" spans="2:10" s="3" customFormat="1" ht="15.75" customHeight="1" x14ac:dyDescent="0.2">
      <c r="B13" s="9" t="s">
        <v>80</v>
      </c>
      <c r="C13" s="10" t="s">
        <v>41</v>
      </c>
      <c r="D13" s="9" t="s">
        <v>47</v>
      </c>
      <c r="E13" s="9" t="s">
        <v>81</v>
      </c>
      <c r="F13" s="9" t="s">
        <v>82</v>
      </c>
      <c r="G13" s="14" t="s">
        <v>74</v>
      </c>
      <c r="H13" s="14" t="s">
        <v>95</v>
      </c>
      <c r="I13" s="9" t="s">
        <v>66</v>
      </c>
      <c r="J13" s="9" t="s">
        <v>83</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56" customWidth="1"/>
    <col min="2" max="2" width="76" style="56" customWidth="1"/>
    <col min="3" max="256" width="9.140625" style="47"/>
    <col min="257" max="257" width="3" style="47" customWidth="1"/>
    <col min="258" max="258" width="76" style="47" customWidth="1"/>
    <col min="259" max="512" width="9.140625" style="47"/>
    <col min="513" max="513" width="3" style="47" customWidth="1"/>
    <col min="514" max="514" width="76" style="47" customWidth="1"/>
    <col min="515" max="768" width="9.140625" style="47"/>
    <col min="769" max="769" width="3" style="47" customWidth="1"/>
    <col min="770" max="770" width="76" style="47" customWidth="1"/>
    <col min="771" max="1024" width="9.140625" style="47"/>
    <col min="1025" max="1025" width="3" style="47" customWidth="1"/>
    <col min="1026" max="1026" width="76" style="47" customWidth="1"/>
    <col min="1027" max="1280" width="9.140625" style="47"/>
    <col min="1281" max="1281" width="3" style="47" customWidth="1"/>
    <col min="1282" max="1282" width="76" style="47" customWidth="1"/>
    <col min="1283" max="1536" width="9.140625" style="47"/>
    <col min="1537" max="1537" width="3" style="47" customWidth="1"/>
    <col min="1538" max="1538" width="76" style="47" customWidth="1"/>
    <col min="1539" max="1792" width="9.140625" style="47"/>
    <col min="1793" max="1793" width="3" style="47" customWidth="1"/>
    <col min="1794" max="1794" width="76" style="47" customWidth="1"/>
    <col min="1795" max="2048" width="9.140625" style="47"/>
    <col min="2049" max="2049" width="3" style="47" customWidth="1"/>
    <col min="2050" max="2050" width="76" style="47" customWidth="1"/>
    <col min="2051" max="2304" width="9.140625" style="47"/>
    <col min="2305" max="2305" width="3" style="47" customWidth="1"/>
    <col min="2306" max="2306" width="76" style="47" customWidth="1"/>
    <col min="2307" max="2560" width="9.140625" style="47"/>
    <col min="2561" max="2561" width="3" style="47" customWidth="1"/>
    <col min="2562" max="2562" width="76" style="47" customWidth="1"/>
    <col min="2563" max="2816" width="9.140625" style="47"/>
    <col min="2817" max="2817" width="3" style="47" customWidth="1"/>
    <col min="2818" max="2818" width="76" style="47" customWidth="1"/>
    <col min="2819" max="3072" width="9.140625" style="47"/>
    <col min="3073" max="3073" width="3" style="47" customWidth="1"/>
    <col min="3074" max="3074" width="76" style="47" customWidth="1"/>
    <col min="3075" max="3328" width="9.140625" style="47"/>
    <col min="3329" max="3329" width="3" style="47" customWidth="1"/>
    <col min="3330" max="3330" width="76" style="47" customWidth="1"/>
    <col min="3331" max="3584" width="9.140625" style="47"/>
    <col min="3585" max="3585" width="3" style="47" customWidth="1"/>
    <col min="3586" max="3586" width="76" style="47" customWidth="1"/>
    <col min="3587" max="3840" width="9.140625" style="47"/>
    <col min="3841" max="3841" width="3" style="47" customWidth="1"/>
    <col min="3842" max="3842" width="76" style="47" customWidth="1"/>
    <col min="3843" max="4096" width="9.140625" style="47"/>
    <col min="4097" max="4097" width="3" style="47" customWidth="1"/>
    <col min="4098" max="4098" width="76" style="47" customWidth="1"/>
    <col min="4099" max="4352" width="9.140625" style="47"/>
    <col min="4353" max="4353" width="3" style="47" customWidth="1"/>
    <col min="4354" max="4354" width="76" style="47" customWidth="1"/>
    <col min="4355" max="4608" width="9.140625" style="47"/>
    <col min="4609" max="4609" width="3" style="47" customWidth="1"/>
    <col min="4610" max="4610" width="76" style="47" customWidth="1"/>
    <col min="4611" max="4864" width="9.140625" style="47"/>
    <col min="4865" max="4865" width="3" style="47" customWidth="1"/>
    <col min="4866" max="4866" width="76" style="47" customWidth="1"/>
    <col min="4867" max="5120" width="9.140625" style="47"/>
    <col min="5121" max="5121" width="3" style="47" customWidth="1"/>
    <col min="5122" max="5122" width="76" style="47" customWidth="1"/>
    <col min="5123" max="5376" width="9.140625" style="47"/>
    <col min="5377" max="5377" width="3" style="47" customWidth="1"/>
    <col min="5378" max="5378" width="76" style="47" customWidth="1"/>
    <col min="5379" max="5632" width="9.140625" style="47"/>
    <col min="5633" max="5633" width="3" style="47" customWidth="1"/>
    <col min="5634" max="5634" width="76" style="47" customWidth="1"/>
    <col min="5635" max="5888" width="9.140625" style="47"/>
    <col min="5889" max="5889" width="3" style="47" customWidth="1"/>
    <col min="5890" max="5890" width="76" style="47" customWidth="1"/>
    <col min="5891" max="6144" width="9.140625" style="47"/>
    <col min="6145" max="6145" width="3" style="47" customWidth="1"/>
    <col min="6146" max="6146" width="76" style="47" customWidth="1"/>
    <col min="6147" max="6400" width="9.140625" style="47"/>
    <col min="6401" max="6401" width="3" style="47" customWidth="1"/>
    <col min="6402" max="6402" width="76" style="47" customWidth="1"/>
    <col min="6403" max="6656" width="9.140625" style="47"/>
    <col min="6657" max="6657" width="3" style="47" customWidth="1"/>
    <col min="6658" max="6658" width="76" style="47" customWidth="1"/>
    <col min="6659" max="6912" width="9.140625" style="47"/>
    <col min="6913" max="6913" width="3" style="47" customWidth="1"/>
    <col min="6914" max="6914" width="76" style="47" customWidth="1"/>
    <col min="6915" max="7168" width="9.140625" style="47"/>
    <col min="7169" max="7169" width="3" style="47" customWidth="1"/>
    <col min="7170" max="7170" width="76" style="47" customWidth="1"/>
    <col min="7171" max="7424" width="9.140625" style="47"/>
    <col min="7425" max="7425" width="3" style="47" customWidth="1"/>
    <col min="7426" max="7426" width="76" style="47" customWidth="1"/>
    <col min="7427" max="7680" width="9.140625" style="47"/>
    <col min="7681" max="7681" width="3" style="47" customWidth="1"/>
    <col min="7682" max="7682" width="76" style="47" customWidth="1"/>
    <col min="7683" max="7936" width="9.140625" style="47"/>
    <col min="7937" max="7937" width="3" style="47" customWidth="1"/>
    <col min="7938" max="7938" width="76" style="47" customWidth="1"/>
    <col min="7939" max="8192" width="9.140625" style="47"/>
    <col min="8193" max="8193" width="3" style="47" customWidth="1"/>
    <col min="8194" max="8194" width="76" style="47" customWidth="1"/>
    <col min="8195" max="8448" width="9.140625" style="47"/>
    <col min="8449" max="8449" width="3" style="47" customWidth="1"/>
    <col min="8450" max="8450" width="76" style="47" customWidth="1"/>
    <col min="8451" max="8704" width="9.140625" style="47"/>
    <col min="8705" max="8705" width="3" style="47" customWidth="1"/>
    <col min="8706" max="8706" width="76" style="47" customWidth="1"/>
    <col min="8707" max="8960" width="9.140625" style="47"/>
    <col min="8961" max="8961" width="3" style="47" customWidth="1"/>
    <col min="8962" max="8962" width="76" style="47" customWidth="1"/>
    <col min="8963" max="9216" width="9.140625" style="47"/>
    <col min="9217" max="9217" width="3" style="47" customWidth="1"/>
    <col min="9218" max="9218" width="76" style="47" customWidth="1"/>
    <col min="9219" max="9472" width="9.140625" style="47"/>
    <col min="9473" max="9473" width="3" style="47" customWidth="1"/>
    <col min="9474" max="9474" width="76" style="47" customWidth="1"/>
    <col min="9475" max="9728" width="9.140625" style="47"/>
    <col min="9729" max="9729" width="3" style="47" customWidth="1"/>
    <col min="9730" max="9730" width="76" style="47" customWidth="1"/>
    <col min="9731" max="9984" width="9.140625" style="47"/>
    <col min="9985" max="9985" width="3" style="47" customWidth="1"/>
    <col min="9986" max="9986" width="76" style="47" customWidth="1"/>
    <col min="9987" max="10240" width="9.140625" style="47"/>
    <col min="10241" max="10241" width="3" style="47" customWidth="1"/>
    <col min="10242" max="10242" width="76" style="47" customWidth="1"/>
    <col min="10243" max="10496" width="9.140625" style="47"/>
    <col min="10497" max="10497" width="3" style="47" customWidth="1"/>
    <col min="10498" max="10498" width="76" style="47" customWidth="1"/>
    <col min="10499" max="10752" width="9.140625" style="47"/>
    <col min="10753" max="10753" width="3" style="47" customWidth="1"/>
    <col min="10754" max="10754" width="76" style="47" customWidth="1"/>
    <col min="10755" max="11008" width="9.140625" style="47"/>
    <col min="11009" max="11009" width="3" style="47" customWidth="1"/>
    <col min="11010" max="11010" width="76" style="47" customWidth="1"/>
    <col min="11011" max="11264" width="9.140625" style="47"/>
    <col min="11265" max="11265" width="3" style="47" customWidth="1"/>
    <col min="11266" max="11266" width="76" style="47" customWidth="1"/>
    <col min="11267" max="11520" width="9.140625" style="47"/>
    <col min="11521" max="11521" width="3" style="47" customWidth="1"/>
    <col min="11522" max="11522" width="76" style="47" customWidth="1"/>
    <col min="11523" max="11776" width="9.140625" style="47"/>
    <col min="11777" max="11777" width="3" style="47" customWidth="1"/>
    <col min="11778" max="11778" width="76" style="47" customWidth="1"/>
    <col min="11779" max="12032" width="9.140625" style="47"/>
    <col min="12033" max="12033" width="3" style="47" customWidth="1"/>
    <col min="12034" max="12034" width="76" style="47" customWidth="1"/>
    <col min="12035" max="12288" width="9.140625" style="47"/>
    <col min="12289" max="12289" width="3" style="47" customWidth="1"/>
    <col min="12290" max="12290" width="76" style="47" customWidth="1"/>
    <col min="12291" max="12544" width="9.140625" style="47"/>
    <col min="12545" max="12545" width="3" style="47" customWidth="1"/>
    <col min="12546" max="12546" width="76" style="47" customWidth="1"/>
    <col min="12547" max="12800" width="9.140625" style="47"/>
    <col min="12801" max="12801" width="3" style="47" customWidth="1"/>
    <col min="12802" max="12802" width="76" style="47" customWidth="1"/>
    <col min="12803" max="13056" width="9.140625" style="47"/>
    <col min="13057" max="13057" width="3" style="47" customWidth="1"/>
    <col min="13058" max="13058" width="76" style="47" customWidth="1"/>
    <col min="13059" max="13312" width="9.140625" style="47"/>
    <col min="13313" max="13313" width="3" style="47" customWidth="1"/>
    <col min="13314" max="13314" width="76" style="47" customWidth="1"/>
    <col min="13315" max="13568" width="9.140625" style="47"/>
    <col min="13569" max="13569" width="3" style="47" customWidth="1"/>
    <col min="13570" max="13570" width="76" style="47" customWidth="1"/>
    <col min="13571" max="13824" width="9.140625" style="47"/>
    <col min="13825" max="13825" width="3" style="47" customWidth="1"/>
    <col min="13826" max="13826" width="76" style="47" customWidth="1"/>
    <col min="13827" max="14080" width="9.140625" style="47"/>
    <col min="14081" max="14081" width="3" style="47" customWidth="1"/>
    <col min="14082" max="14082" width="76" style="47" customWidth="1"/>
    <col min="14083" max="14336" width="9.140625" style="47"/>
    <col min="14337" max="14337" width="3" style="47" customWidth="1"/>
    <col min="14338" max="14338" width="76" style="47" customWidth="1"/>
    <col min="14339" max="14592" width="9.140625" style="47"/>
    <col min="14593" max="14593" width="3" style="47" customWidth="1"/>
    <col min="14594" max="14594" width="76" style="47" customWidth="1"/>
    <col min="14595" max="14848" width="9.140625" style="47"/>
    <col min="14849" max="14849" width="3" style="47" customWidth="1"/>
    <col min="14850" max="14850" width="76" style="47" customWidth="1"/>
    <col min="14851" max="15104" width="9.140625" style="47"/>
    <col min="15105" max="15105" width="3" style="47" customWidth="1"/>
    <col min="15106" max="15106" width="76" style="47" customWidth="1"/>
    <col min="15107" max="15360" width="9.140625" style="47"/>
    <col min="15361" max="15361" width="3" style="47" customWidth="1"/>
    <col min="15362" max="15362" width="76" style="47" customWidth="1"/>
    <col min="15363" max="15616" width="9.140625" style="47"/>
    <col min="15617" max="15617" width="3" style="47" customWidth="1"/>
    <col min="15618" max="15618" width="76" style="47" customWidth="1"/>
    <col min="15619" max="15872" width="9.140625" style="47"/>
    <col min="15873" max="15873" width="3" style="47" customWidth="1"/>
    <col min="15874" max="15874" width="76" style="47" customWidth="1"/>
    <col min="15875" max="16128" width="9.140625" style="47"/>
    <col min="16129" max="16129" width="3" style="47" customWidth="1"/>
    <col min="16130" max="16130" width="76" style="47" customWidth="1"/>
    <col min="16131" max="16384" width="9.140625" style="47"/>
  </cols>
  <sheetData>
    <row r="1" spans="1:3" ht="32.1" customHeight="1" x14ac:dyDescent="0.3">
      <c r="A1" s="55"/>
      <c r="B1" s="45" t="s">
        <v>136</v>
      </c>
      <c r="C1" s="46"/>
    </row>
    <row r="2" spans="1:3" ht="16.5" x14ac:dyDescent="0.3">
      <c r="A2" s="55"/>
      <c r="B2" s="48"/>
      <c r="C2" s="46"/>
    </row>
    <row r="3" spans="1:3" ht="16.5" x14ac:dyDescent="0.3">
      <c r="A3" s="55"/>
      <c r="B3" s="49" t="s">
        <v>97</v>
      </c>
      <c r="C3" s="46"/>
    </row>
    <row r="4" spans="1:3" x14ac:dyDescent="0.3">
      <c r="A4" s="55"/>
      <c r="B4" s="54" t="s">
        <v>98</v>
      </c>
      <c r="C4" s="46"/>
    </row>
    <row r="5" spans="1:3" ht="16.5" x14ac:dyDescent="0.3">
      <c r="A5" s="55"/>
      <c r="B5" s="50"/>
      <c r="C5" s="46"/>
    </row>
    <row r="6" spans="1:3" ht="16.5" x14ac:dyDescent="0.3">
      <c r="A6" s="55"/>
      <c r="B6" s="51" t="s">
        <v>99</v>
      </c>
      <c r="C6" s="46"/>
    </row>
    <row r="7" spans="1:3" ht="16.5" x14ac:dyDescent="0.3">
      <c r="A7" s="55"/>
      <c r="B7" s="50"/>
      <c r="C7" s="46"/>
    </row>
    <row r="8" spans="1:3" ht="46.5" x14ac:dyDescent="0.3">
      <c r="A8" s="55"/>
      <c r="B8" s="50" t="s">
        <v>100</v>
      </c>
      <c r="C8" s="46"/>
    </row>
    <row r="9" spans="1:3" ht="16.5" x14ac:dyDescent="0.3">
      <c r="A9" s="55"/>
      <c r="B9" s="50"/>
      <c r="C9" s="46"/>
    </row>
    <row r="10" spans="1:3" ht="31.5" x14ac:dyDescent="0.3">
      <c r="A10" s="55"/>
      <c r="B10" s="50" t="s">
        <v>101</v>
      </c>
      <c r="C10" s="46"/>
    </row>
    <row r="11" spans="1:3" ht="16.5" x14ac:dyDescent="0.3">
      <c r="A11" s="55"/>
      <c r="B11" s="50"/>
      <c r="C11" s="46"/>
    </row>
    <row r="12" spans="1:3" ht="31.5" x14ac:dyDescent="0.3">
      <c r="A12" s="55"/>
      <c r="B12" s="50" t="s">
        <v>102</v>
      </c>
      <c r="C12" s="46"/>
    </row>
    <row r="13" spans="1:3" ht="16.5" x14ac:dyDescent="0.3">
      <c r="A13" s="55"/>
      <c r="B13" s="50"/>
      <c r="C13" s="46"/>
    </row>
    <row r="14" spans="1:3" x14ac:dyDescent="0.3">
      <c r="A14" s="55"/>
      <c r="B14" s="52" t="s">
        <v>103</v>
      </c>
      <c r="C14" s="46"/>
    </row>
    <row r="15" spans="1:3" ht="15.75" x14ac:dyDescent="0.3">
      <c r="A15" s="55"/>
      <c r="B15" s="120" t="s">
        <v>104</v>
      </c>
      <c r="C15" s="46"/>
    </row>
    <row r="16" spans="1:3" ht="16.5" x14ac:dyDescent="0.3">
      <c r="A16" s="55"/>
      <c r="B16" s="53"/>
      <c r="C16" s="46"/>
    </row>
    <row r="17" spans="1:3" ht="32.25" x14ac:dyDescent="0.3">
      <c r="A17" s="55"/>
      <c r="B17" s="50" t="s">
        <v>105</v>
      </c>
      <c r="C17" s="46"/>
    </row>
    <row r="18" spans="1:3" x14ac:dyDescent="0.3">
      <c r="A18" s="55"/>
      <c r="B18" s="55"/>
      <c r="C18" s="46"/>
    </row>
    <row r="19" spans="1:3" x14ac:dyDescent="0.3">
      <c r="A19" s="55"/>
      <c r="B19" s="55"/>
      <c r="C19" s="46"/>
    </row>
    <row r="20" spans="1:3" x14ac:dyDescent="0.3">
      <c r="A20" s="55"/>
      <c r="B20" s="55"/>
      <c r="C20" s="46"/>
    </row>
    <row r="21" spans="1:3" x14ac:dyDescent="0.3">
      <c r="A21" s="55"/>
      <c r="B21" s="55"/>
      <c r="C21" s="46"/>
    </row>
    <row r="22" spans="1:3" x14ac:dyDescent="0.3">
      <c r="A22" s="55"/>
      <c r="B22" s="55"/>
      <c r="C22" s="46"/>
    </row>
    <row r="23" spans="1:3" x14ac:dyDescent="0.3">
      <c r="A23" s="55"/>
      <c r="B23" s="55"/>
      <c r="C23" s="46"/>
    </row>
    <row r="24" spans="1:3" x14ac:dyDescent="0.3">
      <c r="A24" s="55"/>
      <c r="B24" s="55"/>
      <c r="C24" s="46"/>
    </row>
    <row r="25" spans="1:3" x14ac:dyDescent="0.3">
      <c r="A25" s="55"/>
      <c r="B25" s="55"/>
      <c r="C25" s="46"/>
    </row>
    <row r="26" spans="1:3" x14ac:dyDescent="0.3">
      <c r="A26" s="55"/>
      <c r="B26" s="55"/>
      <c r="C26" s="46"/>
    </row>
    <row r="27" spans="1:3" x14ac:dyDescent="0.3">
      <c r="A27" s="55"/>
      <c r="B27" s="55"/>
      <c r="C27" s="46"/>
    </row>
    <row r="28" spans="1:3" x14ac:dyDescent="0.3">
      <c r="A28" s="55"/>
      <c r="B28" s="55"/>
      <c r="C28" s="46"/>
    </row>
    <row r="29" spans="1:3" x14ac:dyDescent="0.3">
      <c r="A29" s="55"/>
      <c r="B29" s="55"/>
      <c r="C29" s="46"/>
    </row>
  </sheetData>
  <hyperlinks>
    <hyperlink ref="B14" r:id="rId1" display="See License Agreement" xr:uid="{00000000-0004-0000-0700-000000000000}"/>
    <hyperlink ref="B4" r:id="rId2" tooltip="View online document" display="http://www.invoicingtemplate.com/event-planning.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49E18-90CA-4CDE-B5CE-AAB5A180A17C}">
  <dimension ref="A1"/>
  <sheetViews>
    <sheetView workbookViewId="0">
      <selection activeCell="B32" sqref="B32"/>
    </sheetView>
  </sheetViews>
  <sheetFormatPr defaultRowHeight="14.25" x14ac:dyDescent="0.2"/>
  <cols>
    <col min="1" max="16384" width="9.140625" style="123"/>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13</v>
      </c>
      <c r="B5" t="s">
        <v>73</v>
      </c>
    </row>
    <row r="6" spans="1:5" x14ac:dyDescent="0.2">
      <c r="A6" s="1" t="s">
        <v>14</v>
      </c>
      <c r="B6" s="2" t="s">
        <v>116</v>
      </c>
    </row>
    <row r="7" spans="1:5" x14ac:dyDescent="0.2">
      <c r="A7" s="1" t="s">
        <v>22</v>
      </c>
      <c r="B7" s="1">
        <v>0</v>
      </c>
      <c r="D7" s="1" t="s">
        <v>23</v>
      </c>
      <c r="E7" s="1" t="s">
        <v>24</v>
      </c>
    </row>
    <row r="8" spans="1:5" x14ac:dyDescent="0.2">
      <c r="A8" s="1" t="s">
        <v>25</v>
      </c>
      <c r="B8" s="1">
        <v>1</v>
      </c>
    </row>
    <row r="9" spans="1:5" x14ac:dyDescent="0.2">
      <c r="A9" s="1" t="s">
        <v>26</v>
      </c>
      <c r="B9" s="1">
        <v>1</v>
      </c>
    </row>
    <row r="10" spans="1:5" x14ac:dyDescent="0.2">
      <c r="A10" s="1" t="s">
        <v>27</v>
      </c>
      <c r="B10" s="1">
        <v>1</v>
      </c>
    </row>
    <row r="11" spans="1:5" x14ac:dyDescent="0.2">
      <c r="A11" s="1" t="s">
        <v>28</v>
      </c>
      <c r="B11" s="1">
        <v>1</v>
      </c>
    </row>
    <row r="12" spans="1:5" x14ac:dyDescent="0.2">
      <c r="A12" s="1" t="s">
        <v>29</v>
      </c>
      <c r="B12" s="1">
        <v>1</v>
      </c>
    </row>
    <row r="13" spans="1:5" x14ac:dyDescent="0.2">
      <c r="A13" s="1" t="s">
        <v>30</v>
      </c>
    </row>
    <row r="14" spans="1:5" ht="12.75" x14ac:dyDescent="0.2">
      <c r="A14" t="s">
        <v>31</v>
      </c>
      <c r="B14" s="1">
        <v>0</v>
      </c>
    </row>
    <row r="15" spans="1:5" x14ac:dyDescent="0.2">
      <c r="A15" s="1" t="s">
        <v>32</v>
      </c>
      <c r="B15" s="1" t="s">
        <v>37</v>
      </c>
    </row>
    <row r="16" spans="1:5" x14ac:dyDescent="0.2">
      <c r="A16" s="1" t="s">
        <v>33</v>
      </c>
      <c r="B16" s="1">
        <v>1</v>
      </c>
    </row>
    <row r="17" spans="1:2" x14ac:dyDescent="0.2">
      <c r="A17" s="1" t="s">
        <v>36</v>
      </c>
      <c r="B17" s="1">
        <v>0</v>
      </c>
    </row>
    <row r="18" spans="1:2" x14ac:dyDescent="0.2">
      <c r="A18" s="1" t="s">
        <v>34</v>
      </c>
      <c r="B18" s="1">
        <v>1</v>
      </c>
    </row>
    <row r="19" spans="1:2" x14ac:dyDescent="0.2">
      <c r="A19" s="1" t="s">
        <v>35</v>
      </c>
      <c r="B19" s="1">
        <v>12</v>
      </c>
    </row>
    <row r="20" spans="1:2" x14ac:dyDescent="0.2">
      <c r="B20" s="1">
        <v>1</v>
      </c>
    </row>
    <row r="22" spans="1:2" x14ac:dyDescent="0.2">
      <c r="B22" s="1">
        <v>1</v>
      </c>
    </row>
    <row r="23" spans="1:2" x14ac:dyDescent="0.2">
      <c r="B23" s="1" t="s">
        <v>139</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8"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230</vt:i4>
      </vt:variant>
    </vt:vector>
  </HeadingPairs>
  <TitlesOfParts>
    <vt:vector size="239"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Event Planning Invoice Sample</dc:title>
  <dc:subject>"Event Planning Invoice Sample" summary: Designed for event planners such as wedding planner, catering planner, party planner, festival planner and other event managers and organizers, this event planning invoice template provides an easy and quick way for creating invoices and bills.</dc:subject>
  <dc:creator>https://www.invoicingtemplate.com/</dc:creator>
  <cp:keywords/>
  <dc:description>https://www.invoicingtemplate.com/event-planning.html</dc:description>
  <cp:lastModifiedBy>liangjun yu</cp:lastModifiedBy>
  <cp:lastPrinted>2018-01-03T04:05:44Z</cp:lastPrinted>
  <dcterms:created xsi:type="dcterms:W3CDTF">2000-07-27T22:24:14Z</dcterms:created>
  <dcterms:modified xsi:type="dcterms:W3CDTF">2024-03-08T11:27:53Z</dcterms:modified>
  <cp:category>Event Planning Invoice Sample, Event Planner Bill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87, Reno, Nevada</vt:lpwstr>
  </property>
</Properties>
</file>