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28\"/>
    </mc:Choice>
  </mc:AlternateContent>
  <xr:revisionPtr revIDLastSave="0" documentId="13_ncr:1_{C043D5A9-1B77-459E-9CA6-B97A23303C9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2" r:id="rId2"/>
  </sheets>
  <definedNames>
    <definedName name="InvoicingTemplateLinkTarget" hidden="1">#REF!</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Notes">Invoice!$N$10</definedName>
    <definedName name="oknOrderID">Invoice!$H$17</definedName>
    <definedName name="oknPayments">Invoice!$P$37</definedName>
    <definedName name="oknPaymentTerm">Invoice!$L$17</definedName>
    <definedName name="oknPrAmount">#REF!</definedName>
    <definedName name="oknPrCheckNumber">#REF!</definedName>
    <definedName name="oknPrCreatedDate">#REF!</definedName>
    <definedName name="oknPrDateFrom">#REF!</definedName>
    <definedName name="oknPrDateTo">#REF!</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Invoice!$AE$26</definedName>
    <definedName name="oknShipName">Invoice!$O$10</definedName>
    <definedName name="oknShippingCost">Invoice!$AG$24</definedName>
    <definedName name="oknShipVia">Invoice!$AF$26</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Invoice!$H$11</definedName>
    <definedName name="oknWhoCityStateZip">Invoice!$H$12</definedName>
    <definedName name="oknWhoEmail">Invoice!$H$13</definedName>
    <definedName name="oknWhoID">Invoice!$A$8</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1" l="1"/>
  <c r="L30" i="1"/>
  <c r="L29" i="1"/>
  <c r="L28" i="1"/>
  <c r="L27" i="1"/>
  <c r="L26" i="1"/>
  <c r="L25" i="1"/>
  <c r="L24" i="1"/>
  <c r="L23" i="1"/>
  <c r="P31" i="1" l="1"/>
  <c r="P30" i="1"/>
  <c r="P29" i="1"/>
  <c r="P28" i="1"/>
  <c r="P27" i="1"/>
  <c r="P26" i="1"/>
  <c r="P25" i="1"/>
  <c r="P24" i="1"/>
  <c r="P23" i="1"/>
  <c r="P22" i="1"/>
  <c r="L22" i="1" s="1"/>
  <c r="P21" i="1"/>
  <c r="L21" i="1" s="1"/>
  <c r="P20" i="1"/>
  <c r="L20" i="1" s="1"/>
  <c r="P34" i="1"/>
  <c r="P33" i="1" l="1"/>
  <c r="F32" i="1" a="1"/>
  <c r="F32" i="1" s="1"/>
  <c r="P32" i="1"/>
  <c r="P36" i="1" l="1"/>
  <c r="P38" i="1" s="1"/>
</calcChain>
</file>

<file path=xl/sharedStrings.xml><?xml version="1.0" encoding="utf-8"?>
<sst xmlns="http://schemas.openxmlformats.org/spreadsheetml/2006/main" count="63" uniqueCount="60">
  <si>
    <t>INVOICE #</t>
  </si>
  <si>
    <t>SHIPPING &amp; HANDLING</t>
  </si>
  <si>
    <t>TOTAL</t>
  </si>
  <si>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</si>
  <si>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</si>
  <si>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</si>
  <si>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</si>
  <si>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</si>
  <si>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</si>
  <si>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</si>
  <si>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</si>
  <si>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Description</t>
    <phoneticPr fontId="5" type="noConversion"/>
  </si>
  <si>
    <t>Taxable</t>
    <phoneticPr fontId="5" type="noConversion"/>
  </si>
  <si>
    <t>TOTAL DUE</t>
    <phoneticPr fontId="5" type="noConversion"/>
  </si>
  <si>
    <t>TaxSystem</t>
    <phoneticPr fontId="5" type="noConversion"/>
  </si>
  <si>
    <t xml:space="preserve">THANK YOU FOR YOUR BUSINESS! </t>
    <phoneticPr fontId="5" type="noConversion"/>
  </si>
  <si>
    <t>INVOICE</t>
    <phoneticPr fontId="5" type="noConversion"/>
  </si>
  <si>
    <t>Current Database</t>
  </si>
  <si>
    <t>Invoice Status</t>
  </si>
  <si>
    <t>cost</t>
    <phoneticPr fontId="5" type="noConversion"/>
  </si>
  <si>
    <t>GST</t>
  </si>
  <si>
    <t>Customer ID</t>
  </si>
  <si>
    <t>Description</t>
  </si>
  <si>
    <t>Amount</t>
  </si>
  <si>
    <t>Tax</t>
  </si>
  <si>
    <t>Hours</t>
  </si>
  <si>
    <t>Rate/Hour</t>
  </si>
  <si>
    <t>Bill To</t>
  </si>
  <si>
    <t>Pending</t>
    <phoneticPr fontId="5" type="noConversion"/>
  </si>
  <si>
    <t>One Tax Column, No Shipping Address - 178, Paterson, New Jersey, 147000, 146199, 6999547883364455299?+0.55%, 8.4 sq mi, 21.8 km2, 17,500/sq mi, 6,800/km2, 40°54′53″N 74°09′46″W? / ?40.9148°N 74.1628°W? / 40.9148; -74.1628? (Paterson)</t>
  </si>
  <si>
    <t>One Tax Column, No Shipping Addressc5002 - 178, Paterson, New Jersey, 147000, 146199, 6999547883364455299?+0.55%, 8.4 sq mi, 21.8 km2, 17,500/sq mi, 6,800/km2, 40°54′53″N 74°09′46″W? / ?40.9148°N 74.1628°W? / 40.9148; -74.1628? (Paterson)</t>
  </si>
  <si>
    <t>Select</t>
  </si>
  <si>
    <t>PAID</t>
  </si>
  <si>
    <t>To create an invoice (tutorial Movie)</t>
  </si>
  <si>
    <t>Fill products / items, or click the "on-sheet picker" button to pick from existing items.</t>
  </si>
  <si>
    <t>Extract, Email or print the invoice by clicking the corresponding button on the task pane.</t>
  </si>
  <si>
    <t>One Tax Column, No Shipping Address - 19, Denver[12], Colorado</t>
  </si>
  <si>
    <t>One Tax Column, No Shipping Addressc5002 - 19, Denver[12], Colorado</t>
  </si>
  <si>
    <t>c5128</t>
  </si>
  <si>
    <t>Event Planner</t>
  </si>
  <si>
    <t>Event Planner Street Address</t>
  </si>
  <si>
    <t>Event Planner City, ST  ZIP Code</t>
  </si>
  <si>
    <t>DATE</t>
  </si>
  <si>
    <t>C1005</t>
  </si>
  <si>
    <r>
      <t xml:space="preserve">Click </t>
    </r>
    <r>
      <rPr>
        <b/>
        <sz val="10"/>
        <rFont val="Bodoni MT"/>
        <family val="1"/>
      </rPr>
      <t>Clear &amp; New.</t>
    </r>
  </si>
  <si>
    <r>
      <t xml:space="preserve">Fill client information into the </t>
    </r>
    <r>
      <rPr>
        <b/>
        <sz val="10"/>
        <rFont val="Bodoni MT"/>
        <family val="1"/>
      </rPr>
      <t>BILL To</t>
    </r>
    <r>
      <rPr>
        <sz val="10"/>
        <rFont val="Bodoni MT"/>
        <family val="1"/>
      </rPr>
      <t xml:space="preserve"> section. Or click the "on-sheet picker" button to pick from existing customers.</t>
    </r>
  </si>
  <si>
    <r>
      <t xml:space="preserve">Click </t>
    </r>
    <r>
      <rPr>
        <b/>
        <sz val="9"/>
        <rFont val="Bodoni MT"/>
        <family val="1"/>
      </rPr>
      <t>Save Invoice</t>
    </r>
    <r>
      <rPr>
        <sz val="9"/>
        <rFont val="Bodoni MT"/>
        <family val="1"/>
      </rPr>
      <t xml:space="preserve"> to create a new invoice.</t>
    </r>
  </si>
  <si>
    <r>
      <t xml:space="preserve">Click the </t>
    </r>
    <r>
      <rPr>
        <b/>
        <sz val="9"/>
        <rFont val="Bodoni MT"/>
        <family val="1"/>
      </rPr>
      <t>Help</t>
    </r>
    <r>
      <rPr>
        <sz val="9"/>
        <rFont val="Bodoni MT"/>
        <family val="1"/>
      </rPr>
      <t xml:space="preserve"> button on the </t>
    </r>
    <r>
      <rPr>
        <b/>
        <sz val="9"/>
        <rFont val="Bodoni MT"/>
        <family val="1"/>
      </rPr>
      <t>Invoice</t>
    </r>
    <r>
      <rPr>
        <sz val="9"/>
        <rFont val="Bodoni MT"/>
        <family val="1"/>
      </rPr>
      <t xml:space="preserve"> ribbon tab to open detailed documents</t>
    </r>
  </si>
  <si>
    <t>Item#</t>
  </si>
  <si>
    <t>Fields not used in this template</t>
  </si>
  <si>
    <t>Olympics</t>
  </si>
  <si>
    <t>Convention</t>
  </si>
  <si>
    <t>Trips</t>
  </si>
  <si>
    <t>Event planner client name</t>
  </si>
  <si>
    <t>Event planner client address</t>
  </si>
  <si>
    <t>Event planner client city state zip</t>
  </si>
  <si>
    <t>Event planner email</t>
  </si>
  <si>
    <t>phone#</t>
  </si>
  <si>
    <t>Event Planner Bill Format - 87, Reno, Nevada</t>
  </si>
  <si>
    <t>Event Planning Invoice Samplec5128 - 87, Reno, Nevada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</si>
</sst>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46" x14ac:knownFonts="1">
    <font>
      <sz val="10"/>
      <name val="Arial"/>
      <family val="2"/>
    </font>
    <font>
      <sz val="11"/>
      <color theme="1"/>
      <name val="Tw Cen MT"/>
      <family val="2"/>
      <scheme val="minor"/>
    </font>
    <font>
      <sz val="11"/>
      <color theme="1"/>
      <name val="Tw Cen MT"/>
      <family val="2"/>
      <scheme val="minor"/>
    </font>
    <font>
      <sz val="11"/>
      <color theme="1"/>
      <name val="Tw Cen MT"/>
      <family val="2"/>
      <scheme val="minor"/>
    </font>
    <font>
      <sz val="11"/>
      <color theme="1"/>
      <name val="Tw Cen MT"/>
      <family val="2"/>
      <scheme val="minor"/>
    </font>
    <font>
      <b/>
      <sz val="10"/>
      <name val="Arial"/>
      <family val="2"/>
    </font>
    <font>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0"/>
      <name val="Trebuchet MS"/>
      <family val="2"/>
    </font>
    <font>
      <u/>
      <sz val="10"/>
      <color indexed="12"/>
      <name val="Verdana"/>
      <family val="2"/>
    </font>
    <font>
      <sz val="11"/>
      <color theme="1"/>
      <name val="Tw Cen MT"/>
      <family val="2"/>
      <scheme val="minor"/>
    </font>
    <font>
      <sz val="10"/>
      <color theme="0"/>
      <name val="Bodoni MT"/>
      <family val="1"/>
    </font>
    <font>
      <sz val="10"/>
      <name val="Bodoni MT"/>
      <family val="1"/>
    </font>
    <font>
      <u/>
      <sz val="10"/>
      <color indexed="12"/>
      <name val="Bodoni MT"/>
      <family val="1"/>
    </font>
    <font>
      <b/>
      <sz val="10"/>
      <color theme="0"/>
      <name val="Bodoni MT"/>
      <family val="1"/>
    </font>
    <font>
      <b/>
      <sz val="10"/>
      <color indexed="9"/>
      <name val="Bodoni MT"/>
      <family val="1"/>
    </font>
    <font>
      <b/>
      <sz val="18"/>
      <name val="Bodoni MT"/>
      <family val="1"/>
    </font>
    <font>
      <sz val="28"/>
      <color indexed="42"/>
      <name val="Bodoni MT"/>
      <family val="1"/>
    </font>
    <font>
      <sz val="10"/>
      <color indexed="9"/>
      <name val="Bodoni MT"/>
      <family val="1"/>
    </font>
    <font>
      <b/>
      <sz val="10"/>
      <name val="Bodoni MT"/>
      <family val="1"/>
    </font>
    <font>
      <sz val="8"/>
      <color indexed="9"/>
      <name val="Bodoni MT"/>
      <family val="1"/>
    </font>
    <font>
      <sz val="9"/>
      <color theme="0"/>
      <name val="Bodoni MT"/>
      <family val="1"/>
    </font>
    <font>
      <sz val="9"/>
      <name val="Bodoni MT"/>
      <family val="1"/>
    </font>
    <font>
      <b/>
      <sz val="9"/>
      <name val="Bodoni MT"/>
      <family val="1"/>
    </font>
    <font>
      <u/>
      <sz val="10"/>
      <color theme="0"/>
      <name val="Bodoni MT"/>
      <family val="1"/>
    </font>
    <font>
      <sz val="8"/>
      <color theme="0"/>
      <name val="Bodoni MT"/>
      <family val="1"/>
    </font>
    <font>
      <i/>
      <sz val="10"/>
      <name val="Bodoni MT"/>
      <family val="1"/>
    </font>
    <font>
      <b/>
      <sz val="9"/>
      <color theme="4" tint="-0.499984740745262"/>
      <name val="Blackoak Std"/>
      <family val="5"/>
    </font>
    <font>
      <sz val="12"/>
      <color theme="4" tint="-0.499984740745262"/>
      <name val="Blackoak Std"/>
      <family val="5"/>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theme="4" tint="-0.49998474074526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theme="4" tint="0.39994506668294322"/>
      </right>
      <top style="thin">
        <color theme="4" tint="0.39994506668294322"/>
      </top>
      <bottom/>
      <diagonal/>
    </border>
    <border>
      <left style="thin">
        <color theme="4" tint="0.39994506668294322"/>
      </left>
      <right/>
      <top/>
      <bottom/>
      <diagonal/>
    </border>
    <border>
      <left/>
      <right style="thin">
        <color theme="4" tint="0.39994506668294322"/>
      </right>
      <top/>
      <bottom/>
      <diagonal/>
    </border>
    <border>
      <left style="thin">
        <color theme="4" tint="0.39994506668294322"/>
      </left>
      <right/>
      <top/>
      <bottom style="thin">
        <color theme="4" tint="0.39994506668294322"/>
      </bottom>
      <diagonal/>
    </border>
    <border>
      <left/>
      <right/>
      <top/>
      <bottom style="thin">
        <color theme="4" tint="0.39994506668294322"/>
      </bottom>
      <diagonal/>
    </border>
    <border>
      <left/>
      <right style="thin">
        <color theme="4" tint="0.39994506668294322"/>
      </right>
      <top/>
      <bottom style="thin">
        <color theme="4" tint="0.39994506668294322"/>
      </bottom>
      <diagonal/>
    </border>
    <border>
      <left/>
      <right/>
      <top style="thin">
        <color theme="4" tint="0.39994506668294322"/>
      </top>
      <bottom style="thin">
        <color theme="4" tint="0.39994506668294322"/>
      </bottom>
      <diagonal/>
    </border>
    <border>
      <left style="thin">
        <color theme="4" tint="0.39994506668294322"/>
      </left>
      <right style="thin">
        <color theme="4" tint="0.39994506668294322"/>
      </right>
      <top style="thin">
        <color theme="4" tint="0.39994506668294322"/>
      </top>
      <bottom/>
      <diagonal/>
    </border>
    <border>
      <left style="thin">
        <color theme="4" tint="0.39994506668294322"/>
      </left>
      <right style="thin">
        <color theme="4" tint="0.39994506668294322"/>
      </right>
      <top/>
      <bottom/>
      <diagonal/>
    </border>
    <border>
      <left style="thin">
        <color theme="4" tint="0.39994506668294322"/>
      </left>
      <right style="thin">
        <color theme="4" tint="0.39994506668294322"/>
      </right>
      <top/>
      <bottom style="thin">
        <color theme="4" tint="0.39994506668294322"/>
      </bottom>
      <diagonal/>
    </border>
    <border>
      <left style="thin">
        <color theme="4" tint="0.39994506668294322"/>
      </left>
      <right style="thin">
        <color theme="4" tint="0.39991454817346722"/>
      </right>
      <top style="thin">
        <color theme="4" tint="0.39991454817346722"/>
      </top>
      <bottom style="thin">
        <color theme="4" tint="0.39991454817346722"/>
      </bottom>
      <diagonal/>
    </border>
    <border>
      <left style="thin">
        <color theme="4" tint="0.39991454817346722"/>
      </left>
      <right style="thin">
        <color theme="4" tint="0.39991454817346722"/>
      </right>
      <top style="thin">
        <color theme="4" tint="0.39991454817346722"/>
      </top>
      <bottom style="thin">
        <color theme="4" tint="0.39991454817346722"/>
      </bottom>
      <diagonal/>
    </border>
    <border>
      <left style="thin">
        <color theme="4" tint="0.39994506668294322"/>
      </left>
      <right style="thin">
        <color theme="4" tint="0.39994506668294322"/>
      </right>
      <top style="thick">
        <color theme="4" tint="0.39991454817346722"/>
      </top>
      <bottom style="thin">
        <color theme="4" tint="0.39994506668294322"/>
      </bottom>
      <diagonal/>
    </border>
    <border>
      <left style="thin">
        <color theme="4" tint="0.39994506668294322"/>
      </left>
      <right style="thin">
        <color theme="4" tint="0.39991454817346722"/>
      </right>
      <top style="thick">
        <color theme="4" tint="0.39991454817346722"/>
      </top>
      <bottom style="thin">
        <color theme="4" tint="0.39991454817346722"/>
      </bottom>
      <diagonal/>
    </border>
    <border>
      <left style="thin">
        <color theme="4" tint="0.39991454817346722"/>
      </left>
      <right style="thin">
        <color theme="4" tint="0.39991454817346722"/>
      </right>
      <top style="thick">
        <color theme="4" tint="0.39991454817346722"/>
      </top>
      <bottom style="thin">
        <color theme="4" tint="0.39991454817346722"/>
      </bottom>
      <diagonal/>
    </border>
    <border>
      <left style="thin">
        <color theme="4" tint="0.39994506668294322"/>
      </left>
      <right/>
      <top style="thick">
        <color theme="4" tint="0.39991454817346722"/>
      </top>
      <bottom style="thin">
        <color theme="4" tint="0.39994506668294322"/>
      </bottom>
      <diagonal/>
    </border>
    <border>
      <left/>
      <right style="thin">
        <color theme="4" tint="0.39994506668294322"/>
      </right>
      <top style="thick">
        <color theme="4" tint="0.39991454817346722"/>
      </top>
      <bottom style="thin">
        <color theme="4" tint="0.39994506668294322"/>
      </bottom>
      <diagonal/>
    </border>
    <border>
      <left style="thin">
        <color theme="4" tint="0.39994506668294322"/>
      </left>
      <right style="thin">
        <color theme="4" tint="0.39994506668294322"/>
      </right>
      <top style="thick">
        <color theme="4" tint="0.39991454817346722"/>
      </top>
      <bottom/>
      <diagonal/>
    </border>
  </borders>
  <cellStyleXfs count="50">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9" fillId="2"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1" fillId="5" borderId="1" applyNumberFormat="0" applyAlignment="0" applyProtection="0"/>
    <xf numFmtId="0" fontId="12" fillId="15" borderId="2" applyNumberFormat="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7"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8" fillId="3" borderId="1" applyNumberFormat="0" applyAlignment="0" applyProtection="0"/>
    <xf numFmtId="0" fontId="19" fillId="0" borderId="6" applyNumberFormat="0" applyFill="0" applyAlignment="0" applyProtection="0"/>
    <xf numFmtId="0" fontId="20" fillId="7" borderId="0" applyNumberFormat="0" applyBorder="0" applyAlignment="0" applyProtection="0"/>
    <xf numFmtId="0" fontId="25" fillId="0" borderId="0"/>
    <xf numFmtId="0" fontId="27" fillId="0" borderId="0"/>
    <xf numFmtId="0" fontId="6" fillId="4" borderId="7" applyNumberFormat="0" applyFont="0" applyAlignment="0" applyProtection="0"/>
    <xf numFmtId="0" fontId="21" fillId="5"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0" fontId="4" fillId="0" borderId="0"/>
    <xf numFmtId="0" fontId="3" fillId="0" borderId="0"/>
    <xf numFmtId="0" fontId="2" fillId="0" borderId="0"/>
    <xf numFmtId="0" fontId="1" fillId="0" borderId="0"/>
  </cellStyleXfs>
  <cellXfs count="108">
    <xf numFmtId="0" fontId="0" fillId="0" borderId="0" xfId="0"/>
    <xf numFmtId="0" fontId="28" fillId="17" borderId="0" xfId="0" applyFont="1" applyFill="1"/>
    <xf numFmtId="0" fontId="29" fillId="17" borderId="0" xfId="0" applyFont="1" applyFill="1"/>
    <xf numFmtId="0" fontId="29" fillId="17" borderId="0" xfId="0" applyFont="1" applyFill="1" applyProtection="1">
      <protection locked="0" hidden="1"/>
    </xf>
    <xf numFmtId="0" fontId="30" fillId="17" borderId="0" xfId="34" applyFont="1" applyFill="1" applyAlignment="1" applyProtection="1"/>
    <xf numFmtId="0" fontId="28" fillId="16" borderId="0" xfId="0" applyFont="1" applyFill="1"/>
    <xf numFmtId="0" fontId="29" fillId="0" borderId="0" xfId="0" applyFont="1"/>
    <xf numFmtId="0" fontId="29" fillId="0" borderId="0" xfId="0" applyFont="1" applyProtection="1">
      <protection locked="0" hidden="1"/>
    </xf>
    <xf numFmtId="0" fontId="32" fillId="0" borderId="0" xfId="0" applyFont="1" applyAlignment="1">
      <alignment horizontal="center"/>
    </xf>
    <xf numFmtId="0" fontId="33" fillId="0" borderId="0" xfId="0" applyFont="1"/>
    <xf numFmtId="0" fontId="34" fillId="0" borderId="0" xfId="0" applyFont="1" applyAlignment="1">
      <alignment horizontal="right"/>
    </xf>
    <xf numFmtId="0" fontId="35" fillId="0" borderId="0" xfId="0" applyFont="1" applyAlignment="1" applyProtection="1">
      <alignment horizontal="center"/>
      <protection locked="0"/>
    </xf>
    <xf numFmtId="0" fontId="28" fillId="21" borderId="0" xfId="0" applyFont="1" applyFill="1" applyAlignment="1">
      <alignment horizontal="center" vertical="center"/>
    </xf>
    <xf numFmtId="166" fontId="29" fillId="0" borderId="10" xfId="0" applyNumberFormat="1" applyFont="1" applyBorder="1" applyAlignment="1" applyProtection="1">
      <alignment horizontal="left" shrinkToFit="1"/>
      <protection locked="0"/>
    </xf>
    <xf numFmtId="166" fontId="29" fillId="0" borderId="0" xfId="0" applyNumberFormat="1" applyFont="1" applyAlignment="1">
      <alignment horizontal="left" shrinkToFit="1"/>
    </xf>
    <xf numFmtId="0" fontId="29" fillId="0" borderId="10" xfId="0" applyFont="1" applyBorder="1" applyAlignment="1" applyProtection="1">
      <alignment horizontal="left"/>
      <protection locked="0"/>
    </xf>
    <xf numFmtId="0" fontId="29" fillId="0" borderId="0" xfId="0" applyFont="1" applyAlignment="1">
      <alignment horizontal="left"/>
    </xf>
    <xf numFmtId="0" fontId="36" fillId="0" borderId="0" xfId="0" applyFont="1" applyAlignment="1">
      <alignment horizontal="left"/>
    </xf>
    <xf numFmtId="168" fontId="37" fillId="0" borderId="0" xfId="0" applyNumberFormat="1" applyFont="1"/>
    <xf numFmtId="0" fontId="29" fillId="0" borderId="0" xfId="0" applyFont="1" applyAlignment="1" applyProtection="1">
      <alignment horizontal="right"/>
      <protection locked="0" hidden="1"/>
    </xf>
    <xf numFmtId="0" fontId="31" fillId="16" borderId="0" xfId="0" applyFont="1" applyFill="1"/>
    <xf numFmtId="0" fontId="29" fillId="0" borderId="13" xfId="0" applyFont="1" applyBorder="1" applyProtection="1">
      <protection locked="0"/>
    </xf>
    <xf numFmtId="10" fontId="42" fillId="16" borderId="0" xfId="0" applyNumberFormat="1" applyFont="1" applyFill="1" applyAlignment="1">
      <alignment horizontal="right" vertical="center"/>
    </xf>
    <xf numFmtId="168" fontId="42" fillId="16" borderId="0" xfId="0" applyNumberFormat="1" applyFont="1" applyFill="1"/>
    <xf numFmtId="0" fontId="41" fillId="16" borderId="0" xfId="34" applyFont="1" applyFill="1" applyAlignment="1" applyProtection="1"/>
    <xf numFmtId="0" fontId="29" fillId="0" borderId="0" xfId="0" applyFont="1" applyAlignment="1">
      <alignment vertical="center"/>
    </xf>
    <xf numFmtId="0" fontId="29" fillId="0" borderId="0" xfId="0" applyFont="1" applyAlignment="1" applyProtection="1">
      <alignment vertical="center"/>
      <protection locked="0" hidden="1"/>
    </xf>
    <xf numFmtId="0" fontId="36" fillId="18" borderId="10" xfId="0" applyFont="1" applyFill="1" applyBorder="1" applyAlignment="1">
      <alignment horizontal="center" vertical="center"/>
    </xf>
    <xf numFmtId="0" fontId="36" fillId="0" borderId="0" xfId="0" applyFont="1" applyAlignment="1">
      <alignment horizontal="center" vertical="center"/>
    </xf>
    <xf numFmtId="14" fontId="29" fillId="0" borderId="10" xfId="0" applyNumberFormat="1" applyFont="1" applyBorder="1" applyAlignment="1" applyProtection="1">
      <alignment horizontal="center" vertical="center"/>
      <protection locked="0"/>
    </xf>
    <xf numFmtId="0" fontId="29" fillId="0" borderId="0" xfId="0" applyFont="1" applyAlignment="1">
      <alignment horizontal="center" vertical="center"/>
    </xf>
    <xf numFmtId="0" fontId="31" fillId="16" borderId="0" xfId="0" applyFont="1" applyFill="1" applyAlignment="1">
      <alignment horizontal="center" vertical="center"/>
    </xf>
    <xf numFmtId="1" fontId="28" fillId="17" borderId="0" xfId="0" applyNumberFormat="1" applyFont="1" applyFill="1" applyAlignment="1" applyProtection="1">
      <alignment horizontal="left" vertical="center"/>
      <protection locked="0"/>
    </xf>
    <xf numFmtId="0" fontId="28" fillId="16" borderId="0" xfId="0" applyFont="1" applyFill="1" applyAlignment="1">
      <alignment vertical="center"/>
    </xf>
    <xf numFmtId="0" fontId="29" fillId="0" borderId="0" xfId="0" applyFont="1" applyAlignment="1" applyProtection="1">
      <alignment vertical="center"/>
      <protection locked="0"/>
    </xf>
    <xf numFmtId="0" fontId="29" fillId="0" borderId="18" xfId="0" applyFont="1" applyBorder="1" applyAlignment="1" applyProtection="1">
      <alignment horizontal="right" vertical="center"/>
      <protection hidden="1"/>
    </xf>
    <xf numFmtId="167" fontId="29" fillId="0" borderId="18" xfId="0" applyNumberFormat="1" applyFont="1" applyBorder="1" applyAlignment="1" applyProtection="1">
      <alignment horizontal="right" vertical="center" indent="1"/>
      <protection locked="0"/>
    </xf>
    <xf numFmtId="169" fontId="29" fillId="0" borderId="18" xfId="0" applyNumberFormat="1" applyFont="1" applyBorder="1" applyAlignment="1" applyProtection="1">
      <alignment horizontal="left" vertical="center"/>
      <protection hidden="1"/>
    </xf>
    <xf numFmtId="44" fontId="29" fillId="0" borderId="0" xfId="0" applyNumberFormat="1" applyFont="1" applyAlignment="1">
      <alignment horizontal="left" vertical="center"/>
    </xf>
    <xf numFmtId="0" fontId="29" fillId="19" borderId="19" xfId="0" applyFont="1" applyFill="1" applyBorder="1" applyAlignment="1" applyProtection="1">
      <alignment horizontal="right" vertical="center"/>
      <protection hidden="1"/>
    </xf>
    <xf numFmtId="167" fontId="29" fillId="19" borderId="19" xfId="0" applyNumberFormat="1" applyFont="1" applyFill="1" applyBorder="1" applyAlignment="1" applyProtection="1">
      <alignment horizontal="right" vertical="center" indent="1"/>
      <protection locked="0"/>
    </xf>
    <xf numFmtId="169" fontId="29" fillId="19" borderId="19" xfId="0" applyNumberFormat="1" applyFont="1" applyFill="1" applyBorder="1" applyAlignment="1" applyProtection="1">
      <alignment horizontal="left" vertical="center"/>
      <protection hidden="1"/>
    </xf>
    <xf numFmtId="165" fontId="29" fillId="0" borderId="0" xfId="0" applyNumberFormat="1" applyFont="1" applyAlignment="1">
      <alignment horizontal="left" vertical="center"/>
    </xf>
    <xf numFmtId="0" fontId="29" fillId="0" borderId="19" xfId="0" applyFont="1" applyBorder="1" applyAlignment="1" applyProtection="1">
      <alignment horizontal="right" vertical="center"/>
      <protection hidden="1"/>
    </xf>
    <xf numFmtId="167" fontId="29" fillId="0" borderId="19" xfId="0" applyNumberFormat="1" applyFont="1" applyBorder="1" applyAlignment="1" applyProtection="1">
      <alignment horizontal="right" vertical="center" indent="1"/>
      <protection locked="0"/>
    </xf>
    <xf numFmtId="169" fontId="29" fillId="0" borderId="19" xfId="0" applyNumberFormat="1" applyFont="1" applyBorder="1" applyAlignment="1" applyProtection="1">
      <alignment horizontal="left" vertical="center"/>
      <protection hidden="1"/>
    </xf>
    <xf numFmtId="0" fontId="29" fillId="19" borderId="20" xfId="0" applyFont="1" applyFill="1" applyBorder="1" applyAlignment="1" applyProtection="1">
      <alignment horizontal="right" vertical="center"/>
      <protection hidden="1"/>
    </xf>
    <xf numFmtId="167" fontId="29" fillId="19" borderId="20" xfId="0" applyNumberFormat="1" applyFont="1" applyFill="1" applyBorder="1" applyAlignment="1" applyProtection="1">
      <alignment horizontal="right" vertical="center" indent="1"/>
      <protection locked="0"/>
    </xf>
    <xf numFmtId="0" fontId="29" fillId="0" borderId="0" xfId="0" applyFont="1" applyAlignment="1" applyProtection="1">
      <alignment vertical="center"/>
      <protection hidden="1"/>
    </xf>
    <xf numFmtId="0" fontId="29" fillId="0" borderId="0" xfId="0" applyFont="1" applyAlignment="1">
      <alignment horizontal="left" vertical="center"/>
    </xf>
    <xf numFmtId="164" fontId="29" fillId="0" borderId="0" xfId="0" applyNumberFormat="1" applyFont="1" applyAlignment="1">
      <alignment horizontal="right" vertical="center"/>
    </xf>
    <xf numFmtId="0" fontId="29" fillId="0" borderId="0" xfId="0" applyFont="1" applyAlignment="1" applyProtection="1">
      <alignment horizontal="right" vertical="center"/>
      <protection locked="0"/>
    </xf>
    <xf numFmtId="10" fontId="29" fillId="0" borderId="0" xfId="0" applyNumberFormat="1" applyFont="1" applyAlignment="1" applyProtection="1">
      <alignment horizontal="right" vertical="center" indent="1"/>
      <protection locked="0"/>
    </xf>
    <xf numFmtId="10" fontId="29" fillId="0" borderId="0" xfId="0" applyNumberFormat="1" applyFont="1" applyAlignment="1">
      <alignment horizontal="right" vertical="center"/>
    </xf>
    <xf numFmtId="43" fontId="29" fillId="0" borderId="0" xfId="0" applyNumberFormat="1" applyFont="1" applyAlignment="1">
      <alignment horizontal="left" vertical="center"/>
    </xf>
    <xf numFmtId="164" fontId="36" fillId="0" borderId="0" xfId="0" applyNumberFormat="1" applyFont="1" applyAlignment="1">
      <alignment horizontal="right" vertical="center"/>
    </xf>
    <xf numFmtId="0" fontId="30" fillId="16" borderId="0" xfId="34" applyFont="1" applyFill="1" applyAlignment="1" applyProtection="1"/>
    <xf numFmtId="0" fontId="44" fillId="0" borderId="0" xfId="0" applyFont="1"/>
    <xf numFmtId="0" fontId="45" fillId="0" borderId="0" xfId="0" applyFont="1" applyAlignment="1">
      <alignment horizontal="right"/>
    </xf>
    <xf numFmtId="43" fontId="29" fillId="0" borderId="10" xfId="0" applyNumberFormat="1" applyFont="1" applyBorder="1" applyAlignment="1" applyProtection="1">
      <alignment horizontal="right" vertical="center"/>
      <protection hidden="1"/>
    </xf>
    <xf numFmtId="43" fontId="29" fillId="0" borderId="10" xfId="0" applyNumberFormat="1" applyFont="1" applyBorder="1" applyAlignment="1" applyProtection="1">
      <alignment horizontal="right" vertical="center"/>
      <protection locked="0"/>
    </xf>
    <xf numFmtId="43" fontId="29" fillId="0" borderId="10" xfId="0" applyNumberFormat="1" applyFont="1" applyBorder="1" applyAlignment="1" applyProtection="1">
      <alignment horizontal="right"/>
      <protection locked="0"/>
    </xf>
    <xf numFmtId="43" fontId="29" fillId="0" borderId="10" xfId="0" applyNumberFormat="1" applyFont="1" applyBorder="1" applyAlignment="1" applyProtection="1">
      <alignment horizontal="right"/>
      <protection hidden="1"/>
    </xf>
    <xf numFmtId="0" fontId="36" fillId="18" borderId="23" xfId="0" applyFont="1" applyFill="1" applyBorder="1" applyAlignment="1">
      <alignment horizontal="center" vertical="center"/>
    </xf>
    <xf numFmtId="0" fontId="7" fillId="16" borderId="0" xfId="34" applyFill="1" applyAlignment="1" applyProtection="1"/>
    <xf numFmtId="0" fontId="7" fillId="17" borderId="0" xfId="34" applyFill="1" applyAlignment="1" applyProtection="1"/>
    <xf numFmtId="0" fontId="1" fillId="0" borderId="0" xfId="49"/>
    <xf numFmtId="0" fontId="36" fillId="18" borderId="10" xfId="0" applyFont="1" applyFill="1" applyBorder="1" applyAlignment="1">
      <alignment horizontal="center" vertical="center"/>
    </xf>
    <xf numFmtId="0" fontId="29" fillId="0" borderId="17" xfId="0" applyFont="1" applyBorder="1" applyAlignment="1" applyProtection="1">
      <alignment horizontal="left"/>
      <protection locked="0"/>
    </xf>
    <xf numFmtId="0" fontId="36" fillId="18" borderId="28" xfId="0" applyFont="1" applyFill="1" applyBorder="1" applyAlignment="1">
      <alignment horizontal="center" vertical="center"/>
    </xf>
    <xf numFmtId="0" fontId="36" fillId="18" borderId="23" xfId="0" applyFont="1" applyFill="1" applyBorder="1" applyAlignment="1">
      <alignment horizontal="center" vertical="center"/>
    </xf>
    <xf numFmtId="0" fontId="36" fillId="18" borderId="26" xfId="0" applyFont="1" applyFill="1" applyBorder="1" applyAlignment="1">
      <alignment horizontal="center" vertical="center"/>
    </xf>
    <xf numFmtId="0" fontId="36" fillId="18" borderId="27" xfId="0" applyFont="1" applyFill="1" applyBorder="1" applyAlignment="1">
      <alignment horizontal="center" vertical="center"/>
    </xf>
    <xf numFmtId="0" fontId="29" fillId="0" borderId="15" xfId="0" applyFont="1" applyBorder="1" applyAlignment="1" applyProtection="1">
      <alignment horizontal="left"/>
      <protection locked="0"/>
    </xf>
    <xf numFmtId="0" fontId="29" fillId="0" borderId="12" xfId="0" applyFont="1" applyBorder="1" applyAlignment="1" applyProtection="1">
      <alignment horizontal="left" vertical="top" wrapText="1"/>
      <protection locked="0"/>
    </xf>
    <xf numFmtId="0" fontId="29" fillId="0" borderId="0" xfId="0" applyFont="1" applyAlignment="1" applyProtection="1">
      <alignment horizontal="left" vertical="top" wrapText="1"/>
      <protection locked="0"/>
    </xf>
    <xf numFmtId="0" fontId="29" fillId="0" borderId="11" xfId="0" applyFont="1" applyBorder="1" applyAlignment="1" applyProtection="1">
      <alignment horizontal="left" vertical="top" wrapText="1"/>
      <protection locked="0"/>
    </xf>
    <xf numFmtId="0" fontId="29" fillId="0" borderId="13" xfId="0" applyFont="1" applyBorder="1" applyAlignment="1" applyProtection="1">
      <alignment horizontal="left" vertical="top" wrapText="1"/>
      <protection locked="0"/>
    </xf>
    <xf numFmtId="0" fontId="29" fillId="0" borderId="14" xfId="0" applyFont="1" applyBorder="1" applyAlignment="1" applyProtection="1">
      <alignment horizontal="left" vertical="top" wrapText="1"/>
      <protection locked="0"/>
    </xf>
    <xf numFmtId="0" fontId="29" fillId="0" borderId="15" xfId="0" applyFont="1" applyBorder="1" applyAlignment="1" applyProtection="1">
      <alignment horizontal="left" vertical="top" wrapText="1"/>
      <protection locked="0"/>
    </xf>
    <xf numFmtId="0" fontId="29" fillId="0" borderId="16" xfId="0" applyFont="1" applyBorder="1" applyAlignment="1" applyProtection="1">
      <alignment horizontal="left" vertical="top" wrapText="1"/>
      <protection locked="0"/>
    </xf>
    <xf numFmtId="0" fontId="28" fillId="21" borderId="0" xfId="0" applyFont="1" applyFill="1" applyAlignment="1">
      <alignment horizontal="center" vertical="center"/>
    </xf>
    <xf numFmtId="0" fontId="39" fillId="22" borderId="0" xfId="0" applyFont="1" applyFill="1" applyAlignment="1">
      <alignment vertical="center" wrapText="1"/>
    </xf>
    <xf numFmtId="0" fontId="36" fillId="18" borderId="24" xfId="0" applyFont="1" applyFill="1" applyBorder="1" applyAlignment="1">
      <alignment horizontal="center" vertical="center"/>
    </xf>
    <xf numFmtId="0" fontId="36" fillId="18" borderId="25" xfId="0" applyFont="1" applyFill="1" applyBorder="1" applyAlignment="1">
      <alignment horizontal="center" vertical="center"/>
    </xf>
    <xf numFmtId="0" fontId="30" fillId="20" borderId="0" xfId="34" applyFont="1" applyFill="1" applyAlignment="1" applyProtection="1">
      <alignment horizontal="center" vertical="center" wrapText="1"/>
      <protection locked="0"/>
    </xf>
    <xf numFmtId="0" fontId="29" fillId="22" borderId="0" xfId="0" applyFont="1" applyFill="1" applyAlignment="1">
      <alignment vertical="center"/>
    </xf>
    <xf numFmtId="0" fontId="29" fillId="22" borderId="0" xfId="0" applyFont="1" applyFill="1" applyAlignment="1">
      <alignment vertical="center" wrapText="1"/>
    </xf>
    <xf numFmtId="0" fontId="43" fillId="0" borderId="0" xfId="0" applyFont="1" applyAlignment="1">
      <alignment horizontal="center"/>
    </xf>
    <xf numFmtId="0" fontId="43" fillId="19" borderId="0" xfId="0" applyFont="1" applyFill="1" applyAlignment="1">
      <alignment horizontal="center" vertical="center"/>
    </xf>
    <xf numFmtId="0" fontId="29" fillId="19" borderId="0" xfId="0" applyFont="1" applyFill="1" applyAlignment="1">
      <alignment horizontal="center" vertical="center"/>
    </xf>
    <xf numFmtId="0" fontId="29" fillId="0" borderId="18" xfId="0" applyFont="1" applyBorder="1" applyAlignment="1" applyProtection="1">
      <alignment horizontal="left" vertical="center"/>
      <protection locked="0"/>
    </xf>
    <xf numFmtId="0" fontId="29" fillId="19" borderId="19" xfId="0" applyFont="1" applyFill="1" applyBorder="1" applyAlignment="1" applyProtection="1">
      <alignment horizontal="left" vertical="center"/>
      <protection locked="0"/>
    </xf>
    <xf numFmtId="0" fontId="29" fillId="0" borderId="19" xfId="0" applyFont="1" applyBorder="1" applyAlignment="1" applyProtection="1">
      <alignment horizontal="left" vertical="center"/>
      <protection locked="0"/>
    </xf>
    <xf numFmtId="2" fontId="29" fillId="19" borderId="19" xfId="0" applyNumberFormat="1" applyFont="1" applyFill="1" applyBorder="1" applyAlignment="1" applyProtection="1">
      <alignment horizontal="right" vertical="center"/>
      <protection locked="0"/>
    </xf>
    <xf numFmtId="2" fontId="29" fillId="0" borderId="19" xfId="0" applyNumberFormat="1" applyFont="1" applyBorder="1" applyAlignment="1" applyProtection="1">
      <alignment horizontal="right" vertical="center"/>
      <protection locked="0"/>
    </xf>
    <xf numFmtId="0" fontId="31" fillId="16" borderId="0" xfId="0" applyFont="1" applyFill="1" applyAlignment="1">
      <alignment horizontal="center"/>
    </xf>
    <xf numFmtId="0" fontId="28" fillId="17" borderId="0" xfId="0" applyFont="1" applyFill="1" applyAlignment="1" applyProtection="1">
      <alignment horizontal="center"/>
      <protection locked="0"/>
    </xf>
    <xf numFmtId="10" fontId="41" fillId="16" borderId="0" xfId="34" applyNumberFormat="1" applyFont="1" applyFill="1" applyBorder="1" applyAlignment="1" applyProtection="1">
      <alignment horizontal="left" vertical="center"/>
    </xf>
    <xf numFmtId="14" fontId="29" fillId="0" borderId="10" xfId="0" applyNumberFormat="1" applyFont="1" applyBorder="1" applyAlignment="1" applyProtection="1">
      <alignment horizontal="center" vertical="center"/>
      <protection locked="0"/>
    </xf>
    <xf numFmtId="0" fontId="29" fillId="0" borderId="22" xfId="0" applyFont="1" applyBorder="1" applyAlignment="1" applyProtection="1">
      <alignment horizontal="center" vertical="center"/>
      <protection locked="0"/>
    </xf>
    <xf numFmtId="10" fontId="42" fillId="16" borderId="0" xfId="0" applyNumberFormat="1" applyFont="1" applyFill="1" applyAlignment="1">
      <alignment horizontal="left" vertical="top" wrapText="1"/>
    </xf>
    <xf numFmtId="0" fontId="29" fillId="0" borderId="21" xfId="0" applyFont="1" applyBorder="1" applyAlignment="1" applyProtection="1">
      <alignment horizontal="center" vertical="center"/>
      <protection locked="0"/>
    </xf>
    <xf numFmtId="0" fontId="38" fillId="21" borderId="0" xfId="0" applyFont="1" applyFill="1" applyAlignment="1">
      <alignment horizontal="center" vertical="center"/>
    </xf>
    <xf numFmtId="0" fontId="28" fillId="16" borderId="0" xfId="0" applyFont="1" applyFill="1" applyAlignment="1">
      <alignment horizontal="center" vertical="center"/>
    </xf>
    <xf numFmtId="0" fontId="29" fillId="19" borderId="20" xfId="0" applyFont="1" applyFill="1" applyBorder="1" applyAlignment="1" applyProtection="1">
      <alignment horizontal="left" vertical="center"/>
      <protection locked="0"/>
    </xf>
    <xf numFmtId="2" fontId="29" fillId="19" borderId="20" xfId="0" applyNumberFormat="1" applyFont="1" applyFill="1" applyBorder="1" applyAlignment="1" applyProtection="1">
      <alignment horizontal="right" vertical="center"/>
      <protection locked="0"/>
    </xf>
    <xf numFmtId="2" fontId="29" fillId="0" borderId="18" xfId="0" applyNumberFormat="1" applyFont="1" applyBorder="1" applyAlignment="1" applyProtection="1">
      <alignment horizontal="right" vertical="center"/>
      <protection locked="0"/>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35" xr:uid="{00000000-0005-0000-0000-000022000000}"/>
    <cellStyle name="Input" xfId="36" builtinId="20" customBuiltin="1"/>
    <cellStyle name="Linked Cell" xfId="37" builtinId="24" customBuiltin="1"/>
    <cellStyle name="Neutral" xfId="38" builtinId="28" customBuiltin="1"/>
    <cellStyle name="Normal" xfId="0" builtinId="0"/>
    <cellStyle name="Normal 2" xfId="39" xr:uid="{00000000-0005-0000-0000-000027000000}"/>
    <cellStyle name="Normal 3" xfId="40" xr:uid="{00000000-0005-0000-0000-000028000000}"/>
    <cellStyle name="Normal 4" xfId="46" xr:uid="{00000000-0005-0000-0000-000029000000}"/>
    <cellStyle name="Normal 5" xfId="47" xr:uid="{00000000-0005-0000-0000-00002A000000}"/>
    <cellStyle name="Normal 6" xfId="48" xr:uid="{D6691AC6-3F6F-4144-BD2B-FDF733696998}"/>
    <cellStyle name="Normal 7" xfId="49" xr:uid="{F4033DD5-A1F9-4929-AB53-FCA86BABB701}"/>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event-planning.html" TargetMode="External"/><Relationship Id="rId1" Type="http://schemas.openxmlformats.org/officeDocument/2006/relationships/hyperlink" Target="https://www.boostexcel.com/template/event-planning.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0</xdr:colOff>
      <xdr:row>7</xdr:row>
      <xdr:rowOff>0</xdr:rowOff>
    </xdr:from>
    <xdr:to>
      <xdr:col>16</xdr:col>
      <xdr:colOff>28575</xdr:colOff>
      <xdr:row>7</xdr:row>
      <xdr:rowOff>9525</xdr:rowOff>
    </xdr:to>
    <xdr:sp macro="" textlink="">
      <xdr:nvSpPr>
        <xdr:cNvPr id="1293" name="oknWidget_1">
          <a:extLst>
            <a:ext uri="{FF2B5EF4-FFF2-40B4-BE49-F238E27FC236}">
              <a16:creationId xmlns:a16="http://schemas.microsoft.com/office/drawing/2014/main" id="{00000000-0008-0000-0000-00000D050000}"/>
            </a:ext>
          </a:extLst>
        </xdr:cNvPr>
        <xdr:cNvSpPr>
          <a:spLocks noChangeShapeType="1"/>
        </xdr:cNvSpPr>
      </xdr:nvSpPr>
      <xdr:spPr bwMode="auto">
        <a:xfrm>
          <a:off x="1447800" y="2143125"/>
          <a:ext cx="5905500" cy="9525"/>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11</xdr:col>
          <xdr:colOff>0</xdr:colOff>
          <xdr:row>19</xdr:row>
          <xdr:rowOff>57150</xdr:rowOff>
        </xdr:from>
        <xdr:to>
          <xdr:col>11</xdr:col>
          <xdr:colOff>200025</xdr:colOff>
          <xdr:row>19</xdr:row>
          <xdr:rowOff>219075</xdr:rowOff>
        </xdr:to>
        <xdr:sp macro="" textlink="">
          <xdr:nvSpPr>
            <xdr:cNvPr id="1327" name="oknWidget_taxable1"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xdr:row>
          <xdr:rowOff>47625</xdr:rowOff>
        </xdr:from>
        <xdr:to>
          <xdr:col>11</xdr:col>
          <xdr:colOff>200025</xdr:colOff>
          <xdr:row>20</xdr:row>
          <xdr:rowOff>209550</xdr:rowOff>
        </xdr:to>
        <xdr:sp macro="" textlink="">
          <xdr:nvSpPr>
            <xdr:cNvPr id="1328" name="oknWidget_taxable2" hidden="1">
              <a:extLst>
                <a:ext uri="{63B3BB69-23CF-44E3-9099-C40C66FF867C}">
                  <a14:compatExt spid="_x0000_s1328"/>
                </a:ext>
                <a:ext uri="{FF2B5EF4-FFF2-40B4-BE49-F238E27FC236}">
                  <a16:creationId xmlns:a16="http://schemas.microsoft.com/office/drawing/2014/main" id="{00000000-0008-0000-0000-00003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21</xdr:row>
          <xdr:rowOff>66675</xdr:rowOff>
        </xdr:from>
        <xdr:to>
          <xdr:col>11</xdr:col>
          <xdr:colOff>200025</xdr:colOff>
          <xdr:row>22</xdr:row>
          <xdr:rowOff>0</xdr:rowOff>
        </xdr:to>
        <xdr:sp macro="" textlink="">
          <xdr:nvSpPr>
            <xdr:cNvPr id="1329" name="oknWidget_taxable3" hidden="1">
              <a:extLst>
                <a:ext uri="{63B3BB69-23CF-44E3-9099-C40C66FF867C}">
                  <a14:compatExt spid="_x0000_s1329"/>
                </a:ext>
                <a:ext uri="{FF2B5EF4-FFF2-40B4-BE49-F238E27FC236}">
                  <a16:creationId xmlns:a16="http://schemas.microsoft.com/office/drawing/2014/main" id="{00000000-0008-0000-0000-00003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66675</xdr:rowOff>
        </xdr:from>
        <xdr:to>
          <xdr:col>11</xdr:col>
          <xdr:colOff>200025</xdr:colOff>
          <xdr:row>23</xdr:row>
          <xdr:rowOff>0</xdr:rowOff>
        </xdr:to>
        <xdr:sp macro="" textlink="">
          <xdr:nvSpPr>
            <xdr:cNvPr id="1330" name="oknWidget_taxable4" hidden="1">
              <a:extLst>
                <a:ext uri="{63B3BB69-23CF-44E3-9099-C40C66FF867C}">
                  <a14:compatExt spid="_x0000_s1330"/>
                </a:ext>
                <a:ext uri="{FF2B5EF4-FFF2-40B4-BE49-F238E27FC236}">
                  <a16:creationId xmlns:a16="http://schemas.microsoft.com/office/drawing/2014/main" id="{00000000-0008-0000-0000-00003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47625</xdr:rowOff>
        </xdr:from>
        <xdr:to>
          <xdr:col>11</xdr:col>
          <xdr:colOff>200025</xdr:colOff>
          <xdr:row>23</xdr:row>
          <xdr:rowOff>209550</xdr:rowOff>
        </xdr:to>
        <xdr:sp macro="" textlink="">
          <xdr:nvSpPr>
            <xdr:cNvPr id="1331" name="oknWidget_taxable5" hidden="1">
              <a:extLst>
                <a:ext uri="{63B3BB69-23CF-44E3-9099-C40C66FF867C}">
                  <a14:compatExt spid="_x0000_s1331"/>
                </a:ext>
                <a:ext uri="{FF2B5EF4-FFF2-40B4-BE49-F238E27FC236}">
                  <a16:creationId xmlns:a16="http://schemas.microsoft.com/office/drawing/2014/main" id="{00000000-0008-0000-0000-00003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38100</xdr:rowOff>
        </xdr:from>
        <xdr:to>
          <xdr:col>11</xdr:col>
          <xdr:colOff>200025</xdr:colOff>
          <xdr:row>24</xdr:row>
          <xdr:rowOff>200025</xdr:rowOff>
        </xdr:to>
        <xdr:sp macro="" textlink="">
          <xdr:nvSpPr>
            <xdr:cNvPr id="1332" name="oknWidget_taxable6" hidden="1">
              <a:extLst>
                <a:ext uri="{63B3BB69-23CF-44E3-9099-C40C66FF867C}">
                  <a14:compatExt spid="_x0000_s1332"/>
                </a:ext>
                <a:ext uri="{FF2B5EF4-FFF2-40B4-BE49-F238E27FC236}">
                  <a16:creationId xmlns:a16="http://schemas.microsoft.com/office/drawing/2014/main" id="{00000000-0008-0000-0000-00003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57150</xdr:rowOff>
        </xdr:from>
        <xdr:to>
          <xdr:col>11</xdr:col>
          <xdr:colOff>200025</xdr:colOff>
          <xdr:row>25</xdr:row>
          <xdr:rowOff>219075</xdr:rowOff>
        </xdr:to>
        <xdr:sp macro="" textlink="">
          <xdr:nvSpPr>
            <xdr:cNvPr id="1333" name="oknWidget_taxable7" hidden="1">
              <a:extLst>
                <a:ext uri="{63B3BB69-23CF-44E3-9099-C40C66FF867C}">
                  <a14:compatExt spid="_x0000_s1333"/>
                </a:ext>
                <a:ext uri="{FF2B5EF4-FFF2-40B4-BE49-F238E27FC236}">
                  <a16:creationId xmlns:a16="http://schemas.microsoft.com/office/drawing/2014/main" id="{00000000-0008-0000-0000-00003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26</xdr:row>
          <xdr:rowOff>47625</xdr:rowOff>
        </xdr:from>
        <xdr:to>
          <xdr:col>11</xdr:col>
          <xdr:colOff>200025</xdr:colOff>
          <xdr:row>26</xdr:row>
          <xdr:rowOff>209550</xdr:rowOff>
        </xdr:to>
        <xdr:sp macro="" textlink="">
          <xdr:nvSpPr>
            <xdr:cNvPr id="1334" name="oknWidget_taxable8" hidden="1">
              <a:extLst>
                <a:ext uri="{63B3BB69-23CF-44E3-9099-C40C66FF867C}">
                  <a14:compatExt spid="_x0000_s1334"/>
                </a:ext>
                <a:ext uri="{FF2B5EF4-FFF2-40B4-BE49-F238E27FC236}">
                  <a16:creationId xmlns:a16="http://schemas.microsoft.com/office/drawing/2014/main" id="{00000000-0008-0000-0000-00003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27</xdr:row>
          <xdr:rowOff>28575</xdr:rowOff>
        </xdr:from>
        <xdr:to>
          <xdr:col>11</xdr:col>
          <xdr:colOff>200025</xdr:colOff>
          <xdr:row>27</xdr:row>
          <xdr:rowOff>190500</xdr:rowOff>
        </xdr:to>
        <xdr:sp macro="" textlink="">
          <xdr:nvSpPr>
            <xdr:cNvPr id="1335" name="oknWidget_taxable9" hidden="1">
              <a:extLst>
                <a:ext uri="{63B3BB69-23CF-44E3-9099-C40C66FF867C}">
                  <a14:compatExt spid="_x0000_s1335"/>
                </a:ext>
                <a:ext uri="{FF2B5EF4-FFF2-40B4-BE49-F238E27FC236}">
                  <a16:creationId xmlns:a16="http://schemas.microsoft.com/office/drawing/2014/main" id="{00000000-0008-0000-0000-00003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28</xdr:row>
          <xdr:rowOff>28575</xdr:rowOff>
        </xdr:from>
        <xdr:to>
          <xdr:col>11</xdr:col>
          <xdr:colOff>200025</xdr:colOff>
          <xdr:row>28</xdr:row>
          <xdr:rowOff>190500</xdr:rowOff>
        </xdr:to>
        <xdr:sp macro="" textlink="">
          <xdr:nvSpPr>
            <xdr:cNvPr id="1336" name="oknWidget_taxable10" hidden="1">
              <a:extLst>
                <a:ext uri="{63B3BB69-23CF-44E3-9099-C40C66FF867C}">
                  <a14:compatExt spid="_x0000_s1336"/>
                </a:ext>
                <a:ext uri="{FF2B5EF4-FFF2-40B4-BE49-F238E27FC236}">
                  <a16:creationId xmlns:a16="http://schemas.microsoft.com/office/drawing/2014/main" id="{00000000-0008-0000-0000-00003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29</xdr:row>
          <xdr:rowOff>28575</xdr:rowOff>
        </xdr:from>
        <xdr:to>
          <xdr:col>11</xdr:col>
          <xdr:colOff>200025</xdr:colOff>
          <xdr:row>29</xdr:row>
          <xdr:rowOff>190500</xdr:rowOff>
        </xdr:to>
        <xdr:sp macro="" textlink="">
          <xdr:nvSpPr>
            <xdr:cNvPr id="1337" name="oknWidget_taxable11"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30</xdr:row>
          <xdr:rowOff>38100</xdr:rowOff>
        </xdr:from>
        <xdr:to>
          <xdr:col>11</xdr:col>
          <xdr:colOff>200025</xdr:colOff>
          <xdr:row>30</xdr:row>
          <xdr:rowOff>200025</xdr:rowOff>
        </xdr:to>
        <xdr:sp macro="" textlink="">
          <xdr:nvSpPr>
            <xdr:cNvPr id="1338" name="oknWidget_taxable12"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1</xdr:col>
      <xdr:colOff>133350</xdr:colOff>
      <xdr:row>9</xdr:row>
      <xdr:rowOff>66675</xdr:rowOff>
    </xdr:from>
    <xdr:ext cx="514350" cy="24122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790575" y="2752725"/>
          <a:ext cx="514350"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Name</a:t>
          </a:r>
        </a:p>
      </xdr:txBody>
    </xdr:sp>
    <xdr:clientData fPrintsWithSheet="0"/>
  </xdr:oneCellAnchor>
  <xdr:oneCellAnchor>
    <xdr:from>
      <xdr:col>0</xdr:col>
      <xdr:colOff>76200</xdr:colOff>
      <xdr:row>10</xdr:row>
      <xdr:rowOff>19050</xdr:rowOff>
    </xdr:from>
    <xdr:ext cx="1228725" cy="24122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76200" y="2933700"/>
          <a:ext cx="1228725"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Address</a:t>
          </a:r>
        </a:p>
      </xdr:txBody>
    </xdr:sp>
    <xdr:clientData fPrintsWithSheet="0"/>
  </xdr:oneCellAnchor>
  <xdr:oneCellAnchor>
    <xdr:from>
      <xdr:col>0</xdr:col>
      <xdr:colOff>285750</xdr:colOff>
      <xdr:row>10</xdr:row>
      <xdr:rowOff>219075</xdr:rowOff>
    </xdr:from>
    <xdr:ext cx="1019175" cy="24122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285750" y="3133725"/>
          <a:ext cx="1019175"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City, ST ZIP</a:t>
          </a:r>
        </a:p>
      </xdr:txBody>
    </xdr:sp>
    <xdr:clientData fPrintsWithSheet="0"/>
  </xdr:oneCellAnchor>
  <xdr:oneCellAnchor>
    <xdr:from>
      <xdr:col>0</xdr:col>
      <xdr:colOff>76200</xdr:colOff>
      <xdr:row>11</xdr:row>
      <xdr:rowOff>200025</xdr:rowOff>
    </xdr:from>
    <xdr:ext cx="1228725" cy="219075"/>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76200" y="3343275"/>
          <a:ext cx="1228725" cy="2190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en-US" sz="1000">
              <a:solidFill>
                <a:schemeClr val="bg1">
                  <a:lumMod val="50000"/>
                </a:schemeClr>
              </a:solidFill>
            </a:rPr>
            <a:t>Email</a:t>
          </a:r>
        </a:p>
        <a:p>
          <a:pPr algn="r"/>
          <a:endParaRPr lang="en-US" sz="1000">
            <a:solidFill>
              <a:schemeClr val="bg1">
                <a:lumMod val="50000"/>
              </a:schemeClr>
            </a:solidFill>
          </a:endParaRPr>
        </a:p>
      </xdr:txBody>
    </xdr:sp>
    <xdr:clientData fPrintsWithSheet="0"/>
  </xdr:oneCellAnchor>
  <xdr:oneCellAnchor>
    <xdr:from>
      <xdr:col>1</xdr:col>
      <xdr:colOff>38100</xdr:colOff>
      <xdr:row>12</xdr:row>
      <xdr:rowOff>190500</xdr:rowOff>
    </xdr:from>
    <xdr:ext cx="609600" cy="24122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695325" y="3562350"/>
          <a:ext cx="609600" cy="241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en-US" sz="1000">
              <a:solidFill>
                <a:schemeClr val="bg1">
                  <a:lumMod val="50000"/>
                </a:schemeClr>
              </a:solidFill>
            </a:rPr>
            <a:t>Phone</a:t>
          </a:r>
        </a:p>
      </xdr:txBody>
    </xdr:sp>
    <xdr:clientData fPrintsWithSheet="0"/>
  </xdr:oneCellAnchor>
  <xdr:twoCellAnchor>
    <xdr:from>
      <xdr:col>17</xdr:col>
      <xdr:colOff>69850</xdr:colOff>
      <xdr:row>2</xdr:row>
      <xdr:rowOff>79375</xdr:rowOff>
    </xdr:from>
    <xdr:to>
      <xdr:col>21</xdr:col>
      <xdr:colOff>508000</xdr:colOff>
      <xdr:row>10</xdr:row>
      <xdr:rowOff>53975</xdr:rowOff>
    </xdr:to>
    <xdr:sp macro="" textlink="">
      <xdr:nvSpPr>
        <xdr:cNvPr id="18" name="oknLiteNote">
          <a:hlinkClick xmlns:r="http://schemas.openxmlformats.org/officeDocument/2006/relationships" r:id="rId1"/>
          <a:extLst>
            <a:ext uri="{FF2B5EF4-FFF2-40B4-BE49-F238E27FC236}">
              <a16:creationId xmlns:a16="http://schemas.microsoft.com/office/drawing/2014/main" id="{00000000-0008-0000-0000-000012000000}"/>
            </a:ext>
          </a:extLst>
        </xdr:cNvPr>
        <xdr:cNvSpPr txBox="1"/>
      </xdr:nvSpPr>
      <xdr:spPr>
        <a:xfrm>
          <a:off x="745172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c5128.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38100</xdr:colOff>
      <xdr:row>2</xdr:row>
      <xdr:rowOff>193675</xdr:rowOff>
    </xdr:from>
    <xdr:to>
      <xdr:col>8</xdr:col>
      <xdr:colOff>53975</xdr:colOff>
      <xdr:row>6</xdr:row>
      <xdr:rowOff>66675</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85900" y="965200"/>
          <a:ext cx="7112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Integral">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B9F25"/>
      </a:hlink>
      <a:folHlink>
        <a:srgbClr val="B26B0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event-planning.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one-tax-column-no-shipping.html" TargetMode="External"/><Relationship Id="rId21" Type="http://schemas.openxmlformats.org/officeDocument/2006/relationships/ctrlProp" Target="../ctrlProps/ctrlProp9.xml"/><Relationship Id="rId7" Type="http://schemas.openxmlformats.org/officeDocument/2006/relationships/hyperlink" Target="http://www.invoicingtemplate.com/one-tax-column-no-shipping.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one-tax-column-no-shipping.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one-tax-column-no-shipping.html" TargetMode="External"/><Relationship Id="rId6" Type="http://schemas.openxmlformats.org/officeDocument/2006/relationships/hyperlink" Target="http://www.invoicingtemplate.com/one-tax-column-no-shipping.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s://www.invoicingtemplate.com/"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one-tax-column-no-shipping.html" TargetMode="External"/><Relationship Id="rId9" Type="http://schemas.openxmlformats.org/officeDocument/2006/relationships/hyperlink" Target="http://www.invoicingtemplate.com/event-planning.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I992"/>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H10" sqref="H10:L10"/>
    </sheetView>
  </sheetViews>
  <sheetFormatPr defaultRowHeight="13.5" x14ac:dyDescent="0.25"/>
  <cols>
    <col min="1" max="1" width="9.85546875" style="5" customWidth="1"/>
    <col min="2" max="2" width="11.28515625" style="5" customWidth="1"/>
    <col min="3" max="3" width="8" style="6" hidden="1" customWidth="1"/>
    <col min="4" max="4" width="9.140625" style="6" hidden="1" customWidth="1"/>
    <col min="5" max="5" width="8.5703125" style="7" hidden="1" customWidth="1"/>
    <col min="6" max="6" width="16" style="7" hidden="1" customWidth="1"/>
    <col min="7" max="7" width="0.5703125" style="6" customWidth="1"/>
    <col min="8" max="8" width="10.42578125" style="6" customWidth="1"/>
    <col min="9" max="9" width="2.5703125" style="6" customWidth="1"/>
    <col min="10" max="10" width="11.28515625" style="6" customWidth="1"/>
    <col min="11" max="11" width="10.42578125" style="6" customWidth="1"/>
    <col min="12" max="12" width="10.5703125" style="6" customWidth="1"/>
    <col min="13" max="13" width="4.7109375" style="6" customWidth="1"/>
    <col min="14" max="14" width="8.42578125" style="6" customWidth="1"/>
    <col min="15" max="15" width="13.42578125" style="6" customWidth="1"/>
    <col min="16" max="16" width="16.28515625" style="6" customWidth="1"/>
    <col min="17" max="17" width="0.85546875" style="6" customWidth="1"/>
    <col min="18" max="18" width="5" style="6" customWidth="1"/>
    <col min="19" max="19" width="10" style="6" customWidth="1"/>
    <col min="20" max="20" width="17.140625" style="6" customWidth="1"/>
    <col min="21" max="21" width="18.42578125" style="6" customWidth="1"/>
    <col min="22" max="16384" width="9.140625" style="6"/>
  </cols>
  <sheetData>
    <row r="1" spans="1:997" s="2" customFormat="1" ht="57" customHeight="1" x14ac:dyDescent="0.25">
      <c r="A1" s="1"/>
      <c r="B1" s="1"/>
      <c r="E1" s="3"/>
      <c r="F1" s="3"/>
      <c r="IS1" s="4" t="s">
        <v>30</v>
      </c>
      <c r="AID1" s="4" t="s">
        <v>37</v>
      </c>
      <c r="ALI1" s="65" t="s">
        <v>59</v>
      </c>
    </row>
    <row r="2" spans="1:997" ht="3.75" customHeight="1" x14ac:dyDescent="0.25">
      <c r="R2" s="85" t="s">
        <v>33</v>
      </c>
      <c r="S2" s="85"/>
      <c r="T2" s="85"/>
      <c r="U2" s="85"/>
      <c r="V2" s="85"/>
    </row>
    <row r="3" spans="1:997" ht="36" x14ac:dyDescent="0.55000000000000004">
      <c r="A3" s="96" t="s">
        <v>17</v>
      </c>
      <c r="B3" s="96"/>
      <c r="C3" s="8"/>
      <c r="D3" s="8"/>
      <c r="J3" s="57" t="s">
        <v>39</v>
      </c>
      <c r="K3" s="9"/>
      <c r="P3" s="58" t="s">
        <v>16</v>
      </c>
      <c r="Q3" s="10"/>
      <c r="R3" s="85"/>
      <c r="S3" s="85"/>
      <c r="T3" s="85"/>
      <c r="U3" s="85"/>
      <c r="V3" s="85"/>
    </row>
    <row r="4" spans="1:997" ht="18" customHeight="1" thickBot="1" x14ac:dyDescent="0.3">
      <c r="A4" s="97" t="s">
        <v>38</v>
      </c>
      <c r="B4" s="97"/>
      <c r="C4" s="11"/>
      <c r="D4" s="11"/>
      <c r="J4" s="6" t="s">
        <v>40</v>
      </c>
      <c r="R4" s="12">
        <v>1</v>
      </c>
      <c r="S4" s="86" t="s">
        <v>44</v>
      </c>
      <c r="T4" s="86"/>
      <c r="U4" s="86"/>
      <c r="V4" s="86"/>
    </row>
    <row r="5" spans="1:997" ht="18" customHeight="1" thickTop="1" thickBot="1" x14ac:dyDescent="0.3">
      <c r="A5" s="96" t="s">
        <v>18</v>
      </c>
      <c r="B5" s="96"/>
      <c r="C5" s="8"/>
      <c r="D5" s="8"/>
      <c r="J5" s="6" t="s">
        <v>41</v>
      </c>
      <c r="N5" s="69" t="s">
        <v>42</v>
      </c>
      <c r="O5" s="69"/>
      <c r="P5" s="13"/>
      <c r="Q5" s="14"/>
      <c r="R5" s="81">
        <v>2</v>
      </c>
      <c r="S5" s="87" t="s">
        <v>45</v>
      </c>
      <c r="T5" s="87"/>
      <c r="U5" s="87"/>
      <c r="V5" s="87"/>
    </row>
    <row r="6" spans="1:997" ht="18" customHeight="1" thickTop="1" x14ac:dyDescent="0.25">
      <c r="A6" s="97" t="s">
        <v>28</v>
      </c>
      <c r="B6" s="97"/>
      <c r="C6" s="11"/>
      <c r="D6" s="11"/>
      <c r="J6" s="6" t="s">
        <v>7</v>
      </c>
      <c r="N6" s="70" t="s">
        <v>0</v>
      </c>
      <c r="O6" s="70"/>
      <c r="P6" s="15"/>
      <c r="Q6" s="16"/>
      <c r="R6" s="81"/>
      <c r="S6" s="87"/>
      <c r="T6" s="87"/>
      <c r="U6" s="87"/>
      <c r="V6" s="87"/>
    </row>
    <row r="7" spans="1:997" ht="18" customHeight="1" x14ac:dyDescent="0.25">
      <c r="A7" s="96" t="s">
        <v>21</v>
      </c>
      <c r="B7" s="96"/>
      <c r="O7" s="17"/>
      <c r="P7" s="16"/>
      <c r="Q7" s="16"/>
      <c r="R7" s="81">
        <v>3</v>
      </c>
      <c r="S7" s="87" t="s">
        <v>34</v>
      </c>
      <c r="T7" s="87"/>
      <c r="U7" s="87"/>
      <c r="V7" s="87"/>
    </row>
    <row r="8" spans="1:997" ht="18" customHeight="1" thickBot="1" x14ac:dyDescent="0.3">
      <c r="A8" s="97" t="s">
        <v>43</v>
      </c>
      <c r="B8" s="97"/>
      <c r="C8" s="8"/>
      <c r="D8" s="8"/>
      <c r="E8" s="7" t="s">
        <v>14</v>
      </c>
      <c r="R8" s="81"/>
      <c r="S8" s="87"/>
      <c r="T8" s="87"/>
      <c r="U8" s="87"/>
      <c r="V8" s="87"/>
    </row>
    <row r="9" spans="1:997" ht="18" customHeight="1" thickTop="1" x14ac:dyDescent="0.3">
      <c r="C9" s="18"/>
      <c r="D9" s="18"/>
      <c r="E9" s="7">
        <v>1</v>
      </c>
      <c r="F9" s="19"/>
      <c r="H9" s="71" t="s">
        <v>27</v>
      </c>
      <c r="I9" s="72"/>
      <c r="N9" s="71" t="s">
        <v>22</v>
      </c>
      <c r="O9" s="72"/>
      <c r="R9" s="103">
        <v>4</v>
      </c>
      <c r="S9" s="82" t="s">
        <v>46</v>
      </c>
      <c r="T9" s="82"/>
      <c r="U9" s="82"/>
      <c r="V9" s="82"/>
    </row>
    <row r="10" spans="1:997" ht="18" customHeight="1" x14ac:dyDescent="0.3">
      <c r="A10" s="20"/>
      <c r="B10" s="20"/>
      <c r="C10" s="18"/>
      <c r="D10" s="18"/>
      <c r="E10" s="7">
        <v>0</v>
      </c>
      <c r="F10" s="19"/>
      <c r="H10" s="73" t="s">
        <v>53</v>
      </c>
      <c r="I10" s="73"/>
      <c r="J10" s="73"/>
      <c r="K10" s="73"/>
      <c r="L10" s="73"/>
      <c r="M10" s="21"/>
      <c r="N10" s="74"/>
      <c r="O10" s="75"/>
      <c r="P10" s="76"/>
      <c r="R10" s="103"/>
      <c r="S10" s="82"/>
      <c r="T10" s="82"/>
      <c r="U10" s="82"/>
      <c r="V10" s="82"/>
    </row>
    <row r="11" spans="1:997" ht="18" customHeight="1" x14ac:dyDescent="0.3">
      <c r="A11" s="98"/>
      <c r="B11" s="98"/>
      <c r="C11" s="18"/>
      <c r="D11" s="18"/>
      <c r="E11" s="7">
        <v>0</v>
      </c>
      <c r="F11" s="19"/>
      <c r="H11" s="68" t="s">
        <v>54</v>
      </c>
      <c r="I11" s="68"/>
      <c r="J11" s="68"/>
      <c r="K11" s="68"/>
      <c r="L11" s="68"/>
      <c r="M11" s="21"/>
      <c r="N11" s="74"/>
      <c r="O11" s="75"/>
      <c r="P11" s="77"/>
      <c r="R11" s="103">
        <v>5</v>
      </c>
      <c r="S11" s="82" t="s">
        <v>35</v>
      </c>
      <c r="T11" s="82"/>
      <c r="U11" s="82"/>
      <c r="V11" s="82"/>
    </row>
    <row r="12" spans="1:997" ht="18" customHeight="1" x14ac:dyDescent="0.3">
      <c r="A12" s="22"/>
      <c r="B12" s="23"/>
      <c r="C12" s="18"/>
      <c r="D12" s="18"/>
      <c r="E12" s="7">
        <v>6.5000000000000002E-2</v>
      </c>
      <c r="F12" s="19"/>
      <c r="H12" s="68" t="s">
        <v>55</v>
      </c>
      <c r="I12" s="68"/>
      <c r="J12" s="68"/>
      <c r="K12" s="68"/>
      <c r="L12" s="68"/>
      <c r="M12" s="21"/>
      <c r="N12" s="74"/>
      <c r="O12" s="75"/>
      <c r="P12" s="77"/>
      <c r="R12" s="103"/>
      <c r="S12" s="82"/>
      <c r="T12" s="82"/>
      <c r="U12" s="82"/>
      <c r="V12" s="82"/>
    </row>
    <row r="13" spans="1:997" ht="18" customHeight="1" x14ac:dyDescent="0.3">
      <c r="A13" s="24"/>
      <c r="B13" s="23"/>
      <c r="C13" s="18"/>
      <c r="D13" s="18"/>
      <c r="E13" s="7">
        <v>3.2000000000000001E-2</v>
      </c>
      <c r="F13" s="19"/>
      <c r="H13" s="68" t="s">
        <v>56</v>
      </c>
      <c r="I13" s="68"/>
      <c r="J13" s="68"/>
      <c r="K13" s="68"/>
      <c r="L13" s="68"/>
      <c r="M13" s="21"/>
      <c r="N13" s="74"/>
      <c r="O13" s="75"/>
      <c r="P13" s="77"/>
      <c r="R13" s="103"/>
      <c r="S13" s="82"/>
      <c r="T13" s="82"/>
      <c r="U13" s="82"/>
      <c r="V13" s="82"/>
    </row>
    <row r="14" spans="1:997" ht="18" customHeight="1" x14ac:dyDescent="0.3">
      <c r="A14" s="24"/>
      <c r="B14" s="23"/>
      <c r="C14" s="18"/>
      <c r="D14" s="18"/>
      <c r="H14" s="68" t="s">
        <v>57</v>
      </c>
      <c r="I14" s="68"/>
      <c r="J14" s="68"/>
      <c r="K14" s="68"/>
      <c r="L14" s="68"/>
      <c r="M14" s="21"/>
      <c r="N14" s="78"/>
      <c r="O14" s="79"/>
      <c r="P14" s="80"/>
      <c r="R14" s="81">
        <v>6</v>
      </c>
      <c r="S14" s="82" t="s">
        <v>47</v>
      </c>
      <c r="T14" s="82"/>
      <c r="U14" s="82"/>
      <c r="V14" s="82"/>
    </row>
    <row r="15" spans="1:997" ht="18" customHeight="1" thickBot="1" x14ac:dyDescent="0.35">
      <c r="A15" s="101"/>
      <c r="B15" s="101"/>
      <c r="C15" s="18"/>
      <c r="D15" s="18"/>
      <c r="R15" s="81"/>
      <c r="S15" s="82"/>
      <c r="T15" s="82"/>
      <c r="U15" s="82"/>
      <c r="V15" s="82"/>
    </row>
    <row r="16" spans="1:997" s="25" customFormat="1" ht="20.100000000000001" customHeight="1" thickTop="1" x14ac:dyDescent="0.25">
      <c r="A16" s="101"/>
      <c r="B16" s="101"/>
      <c r="E16" s="26"/>
      <c r="F16" s="26"/>
      <c r="H16" s="83" t="s">
        <v>4</v>
      </c>
      <c r="I16" s="84"/>
      <c r="J16" s="84" t="s">
        <v>3</v>
      </c>
      <c r="K16" s="84"/>
      <c r="L16" s="84" t="s">
        <v>10</v>
      </c>
      <c r="M16" s="84"/>
      <c r="N16" s="84"/>
      <c r="O16" s="84" t="s">
        <v>9</v>
      </c>
      <c r="P16" s="84"/>
      <c r="Q16" s="28"/>
      <c r="R16" s="81"/>
      <c r="S16" s="82"/>
      <c r="T16" s="82"/>
      <c r="U16" s="82"/>
      <c r="V16" s="82"/>
      <c r="W16" s="6"/>
      <c r="X16" s="6"/>
      <c r="Y16" s="6"/>
      <c r="Z16" s="6"/>
    </row>
    <row r="17" spans="1:33" s="25" customFormat="1" ht="20.100000000000001" customHeight="1" x14ac:dyDescent="0.25">
      <c r="A17" s="101"/>
      <c r="B17" s="101"/>
      <c r="E17" s="26"/>
      <c r="F17" s="26"/>
      <c r="H17" s="102"/>
      <c r="I17" s="100"/>
      <c r="J17" s="100"/>
      <c r="K17" s="100"/>
      <c r="L17" s="100"/>
      <c r="M17" s="100"/>
      <c r="N17" s="100"/>
      <c r="O17" s="100"/>
      <c r="P17" s="100"/>
      <c r="Q17" s="30"/>
      <c r="R17" s="81"/>
      <c r="S17" s="82"/>
      <c r="T17" s="82"/>
      <c r="U17" s="82"/>
      <c r="V17" s="82"/>
      <c r="W17" s="6"/>
      <c r="X17" s="6"/>
      <c r="Y17" s="6"/>
      <c r="Z17" s="6"/>
    </row>
    <row r="18" spans="1:33" ht="4.5" customHeight="1" thickBot="1" x14ac:dyDescent="0.3"/>
    <row r="19" spans="1:33" s="25" customFormat="1" ht="20.100000000000001" customHeight="1" thickTop="1" x14ac:dyDescent="0.25">
      <c r="A19" s="31" t="s">
        <v>48</v>
      </c>
      <c r="B19" s="31" t="s">
        <v>31</v>
      </c>
      <c r="E19" s="26" t="s">
        <v>12</v>
      </c>
      <c r="F19" s="26" t="s">
        <v>19</v>
      </c>
      <c r="H19" s="70" t="s">
        <v>11</v>
      </c>
      <c r="I19" s="70"/>
      <c r="J19" s="70"/>
      <c r="K19" s="70"/>
      <c r="L19" s="63" t="s">
        <v>24</v>
      </c>
      <c r="M19" s="70" t="s">
        <v>25</v>
      </c>
      <c r="N19" s="70"/>
      <c r="O19" s="63" t="s">
        <v>26</v>
      </c>
      <c r="P19" s="63" t="s">
        <v>23</v>
      </c>
      <c r="R19" s="6"/>
      <c r="S19" s="6"/>
      <c r="T19" s="6"/>
      <c r="U19" s="6"/>
      <c r="V19" s="6"/>
      <c r="W19" s="6"/>
      <c r="X19" s="6"/>
      <c r="Y19" s="6"/>
      <c r="Z19" s="6"/>
    </row>
    <row r="20" spans="1:33" s="25" customFormat="1" ht="18" customHeight="1" x14ac:dyDescent="0.25">
      <c r="A20" s="32"/>
      <c r="B20" s="33"/>
      <c r="E20" s="34" t="b">
        <v>1</v>
      </c>
      <c r="F20" s="34">
        <v>0</v>
      </c>
      <c r="H20" s="91" t="s">
        <v>50</v>
      </c>
      <c r="I20" s="91"/>
      <c r="J20" s="91"/>
      <c r="K20" s="91"/>
      <c r="L20" s="35">
        <f>ROUND(IF(oknTaxable_1,oknLineTotal_1*oknTax1Rate,0),2)</f>
        <v>13</v>
      </c>
      <c r="M20" s="107">
        <v>1</v>
      </c>
      <c r="N20" s="107"/>
      <c r="O20" s="36">
        <v>200</v>
      </c>
      <c r="P20" s="37">
        <f>ROUND(oknQuantity_1*oknPrice_1,2)</f>
        <v>200</v>
      </c>
      <c r="Q20" s="38"/>
      <c r="R20" s="6"/>
      <c r="S20" s="6"/>
      <c r="T20" s="6"/>
      <c r="U20" s="6"/>
      <c r="V20" s="6"/>
      <c r="W20" s="6"/>
      <c r="X20" s="6"/>
      <c r="Y20" s="6"/>
      <c r="Z20" s="6"/>
    </row>
    <row r="21" spans="1:33" s="25" customFormat="1" ht="18" customHeight="1" x14ac:dyDescent="0.25">
      <c r="A21" s="32"/>
      <c r="B21" s="33"/>
      <c r="E21" s="34" t="b">
        <v>1</v>
      </c>
      <c r="F21" s="34">
        <v>0</v>
      </c>
      <c r="H21" s="92" t="s">
        <v>51</v>
      </c>
      <c r="I21" s="92"/>
      <c r="J21" s="92"/>
      <c r="K21" s="92"/>
      <c r="L21" s="39">
        <f>ROUND(IF(oknTaxable_2,oknLineTotal_2*oknTax1Rate,0),2)</f>
        <v>13</v>
      </c>
      <c r="M21" s="94">
        <v>1</v>
      </c>
      <c r="N21" s="94"/>
      <c r="O21" s="40">
        <v>200</v>
      </c>
      <c r="P21" s="41">
        <f>ROUND(oknQuantity_2*oknPrice_2,2)</f>
        <v>200</v>
      </c>
      <c r="Q21" s="42"/>
      <c r="R21" s="6"/>
      <c r="S21" s="6"/>
      <c r="T21" s="6"/>
      <c r="U21" s="6"/>
      <c r="V21" s="6"/>
      <c r="W21" s="6"/>
      <c r="X21" s="6"/>
      <c r="Y21" s="6"/>
      <c r="Z21" s="6"/>
    </row>
    <row r="22" spans="1:33" s="25" customFormat="1" ht="18" customHeight="1" x14ac:dyDescent="0.25">
      <c r="A22" s="32"/>
      <c r="B22" s="33"/>
      <c r="E22" s="34" t="b">
        <v>1</v>
      </c>
      <c r="F22" s="34">
        <v>0</v>
      </c>
      <c r="H22" s="93" t="s">
        <v>52</v>
      </c>
      <c r="I22" s="93"/>
      <c r="J22" s="93"/>
      <c r="K22" s="93"/>
      <c r="L22" s="43">
        <f>ROUND(IF(oknTaxable_3,oknLineTotal_3*oknTax1Rate,0),2)</f>
        <v>13</v>
      </c>
      <c r="M22" s="95">
        <v>2</v>
      </c>
      <c r="N22" s="95"/>
      <c r="O22" s="44">
        <v>100</v>
      </c>
      <c r="P22" s="45">
        <f>ROUND(oknQuantity_3*oknPrice_3,2)</f>
        <v>200</v>
      </c>
      <c r="Q22" s="42"/>
      <c r="R22" s="6"/>
      <c r="S22" s="6"/>
      <c r="T22" s="6"/>
      <c r="U22" s="6"/>
      <c r="V22" s="6"/>
      <c r="W22" s="6"/>
      <c r="X22" s="6"/>
      <c r="Y22" s="6"/>
      <c r="Z22" s="6"/>
    </row>
    <row r="23" spans="1:33" s="25" customFormat="1" ht="18" customHeight="1" x14ac:dyDescent="0.25">
      <c r="A23" s="32"/>
      <c r="B23" s="33"/>
      <c r="E23" s="34">
        <v>0</v>
      </c>
      <c r="F23" s="34">
        <v>0</v>
      </c>
      <c r="H23" s="92"/>
      <c r="I23" s="92"/>
      <c r="J23" s="92"/>
      <c r="K23" s="92"/>
      <c r="L23" s="39">
        <f>ROUND(IF(oknTaxable_4,oknLineTotal_4*oknTax1Rate,0),2)</f>
        <v>0</v>
      </c>
      <c r="M23" s="94">
        <v>0</v>
      </c>
      <c r="N23" s="94"/>
      <c r="O23" s="40">
        <v>0</v>
      </c>
      <c r="P23" s="41">
        <f>ROUND(oknQuantity_4*oknPrice_4,2)</f>
        <v>0</v>
      </c>
      <c r="Q23" s="42"/>
      <c r="R23" s="6"/>
      <c r="S23" s="6"/>
      <c r="T23" s="6"/>
      <c r="U23" s="6"/>
      <c r="V23" s="6"/>
      <c r="W23" s="6"/>
      <c r="X23" s="6"/>
      <c r="Y23" s="6"/>
      <c r="Z23" s="6"/>
      <c r="AE23" s="25" t="s">
        <v>49</v>
      </c>
    </row>
    <row r="24" spans="1:33" s="25" customFormat="1" ht="18" customHeight="1" x14ac:dyDescent="0.25">
      <c r="A24" s="32"/>
      <c r="B24" s="33"/>
      <c r="E24" s="34">
        <v>0</v>
      </c>
      <c r="F24" s="34">
        <v>0</v>
      </c>
      <c r="H24" s="93"/>
      <c r="I24" s="93"/>
      <c r="J24" s="93"/>
      <c r="K24" s="93"/>
      <c r="L24" s="43">
        <f>ROUND(IF(oknTaxable_5,oknLineTotal_5*oknTax1Rate,0),2)</f>
        <v>0</v>
      </c>
      <c r="M24" s="95">
        <v>0</v>
      </c>
      <c r="N24" s="95"/>
      <c r="O24" s="44">
        <v>0</v>
      </c>
      <c r="P24" s="45">
        <f>ROUND(oknQuantity_5*oknPrice_5,2)</f>
        <v>0</v>
      </c>
      <c r="Q24" s="42"/>
      <c r="R24" s="6"/>
      <c r="S24" s="6"/>
      <c r="T24" s="6"/>
      <c r="U24" s="6"/>
      <c r="V24" s="6"/>
      <c r="W24" s="6"/>
      <c r="X24" s="6"/>
      <c r="Y24" s="6"/>
      <c r="Z24" s="6"/>
      <c r="AF24" s="50" t="s">
        <v>1</v>
      </c>
      <c r="AG24" s="60">
        <v>0</v>
      </c>
    </row>
    <row r="25" spans="1:33" s="25" customFormat="1" ht="18" customHeight="1" x14ac:dyDescent="0.25">
      <c r="A25" s="32"/>
      <c r="B25" s="33"/>
      <c r="E25" s="34">
        <v>0</v>
      </c>
      <c r="F25" s="34">
        <v>0</v>
      </c>
      <c r="H25" s="92"/>
      <c r="I25" s="92"/>
      <c r="J25" s="92"/>
      <c r="K25" s="92"/>
      <c r="L25" s="39">
        <f>ROUND(IF(oknTaxable_6,oknLineTotal_6*oknTax1Rate,0),2)</f>
        <v>0</v>
      </c>
      <c r="M25" s="94">
        <v>0</v>
      </c>
      <c r="N25" s="94"/>
      <c r="O25" s="40">
        <v>0</v>
      </c>
      <c r="P25" s="41">
        <f>ROUND(oknQuantity_6*oknPrice_6,2)</f>
        <v>0</v>
      </c>
      <c r="Q25" s="42"/>
      <c r="R25" s="6"/>
      <c r="S25" s="6"/>
      <c r="T25" s="6"/>
      <c r="U25" s="6"/>
      <c r="V25" s="6"/>
      <c r="W25" s="6"/>
      <c r="X25" s="6"/>
      <c r="Y25" s="6"/>
      <c r="Z25" s="6"/>
      <c r="AE25" s="27" t="s">
        <v>5</v>
      </c>
      <c r="AF25" s="67" t="s">
        <v>6</v>
      </c>
      <c r="AG25" s="67"/>
    </row>
    <row r="26" spans="1:33" s="25" customFormat="1" ht="18" customHeight="1" x14ac:dyDescent="0.25">
      <c r="A26" s="32"/>
      <c r="B26" s="33"/>
      <c r="E26" s="34">
        <v>0</v>
      </c>
      <c r="F26" s="34">
        <v>0</v>
      </c>
      <c r="H26" s="93"/>
      <c r="I26" s="93"/>
      <c r="J26" s="93"/>
      <c r="K26" s="93"/>
      <c r="L26" s="43">
        <f>ROUND(IF(oknTaxable_7,oknLineTotal_7*oknTax1Rate,0),2)</f>
        <v>0</v>
      </c>
      <c r="M26" s="95">
        <v>0</v>
      </c>
      <c r="N26" s="95"/>
      <c r="O26" s="44">
        <v>0</v>
      </c>
      <c r="P26" s="45">
        <f>ROUND(oknQuantity_7*oknPrice_7,2)</f>
        <v>0</v>
      </c>
      <c r="Q26" s="42"/>
      <c r="R26" s="6"/>
      <c r="S26" s="6"/>
      <c r="T26" s="6"/>
      <c r="U26" s="6"/>
      <c r="V26" s="6"/>
      <c r="W26" s="6"/>
      <c r="X26" s="6"/>
      <c r="Y26" s="6"/>
      <c r="Z26" s="6"/>
      <c r="AE26" s="29"/>
      <c r="AF26" s="99"/>
      <c r="AG26" s="99"/>
    </row>
    <row r="27" spans="1:33" s="25" customFormat="1" ht="18" customHeight="1" x14ac:dyDescent="0.25">
      <c r="A27" s="32"/>
      <c r="B27" s="33"/>
      <c r="E27" s="34">
        <v>0</v>
      </c>
      <c r="F27" s="34">
        <v>0</v>
      </c>
      <c r="H27" s="92"/>
      <c r="I27" s="92"/>
      <c r="J27" s="92"/>
      <c r="K27" s="92"/>
      <c r="L27" s="39">
        <f>ROUND(IF(oknTaxable_8,oknLineTotal_8*oknTax1Rate,0),2)</f>
        <v>0</v>
      </c>
      <c r="M27" s="94">
        <v>0</v>
      </c>
      <c r="N27" s="94"/>
      <c r="O27" s="40">
        <v>0</v>
      </c>
      <c r="P27" s="41">
        <f>ROUND(oknQuantity_8*oknPrice_8,2)</f>
        <v>0</v>
      </c>
      <c r="Q27" s="42"/>
      <c r="R27" s="6"/>
      <c r="S27" s="6"/>
      <c r="T27" s="6"/>
      <c r="U27" s="6"/>
      <c r="V27" s="6"/>
      <c r="W27" s="6"/>
      <c r="X27" s="6"/>
      <c r="Y27" s="6"/>
      <c r="Z27" s="6"/>
    </row>
    <row r="28" spans="1:33" s="25" customFormat="1" ht="18" customHeight="1" x14ac:dyDescent="0.25">
      <c r="A28" s="32"/>
      <c r="B28" s="33"/>
      <c r="E28" s="34">
        <v>0</v>
      </c>
      <c r="F28" s="34">
        <v>0</v>
      </c>
      <c r="H28" s="93"/>
      <c r="I28" s="93"/>
      <c r="J28" s="93"/>
      <c r="K28" s="93"/>
      <c r="L28" s="43">
        <f>ROUND(IF(oknTaxable_9,oknLineTotal_9*oknTax1Rate,0),2)</f>
        <v>0</v>
      </c>
      <c r="M28" s="95">
        <v>0</v>
      </c>
      <c r="N28" s="95"/>
      <c r="O28" s="44">
        <v>0</v>
      </c>
      <c r="P28" s="45">
        <f>ROUND(oknQuantity_9*oknPrice_9,2)</f>
        <v>0</v>
      </c>
      <c r="Q28" s="42"/>
      <c r="R28" s="6"/>
      <c r="S28" s="6"/>
      <c r="T28" s="6"/>
      <c r="U28" s="6"/>
      <c r="V28" s="6"/>
      <c r="W28" s="6"/>
      <c r="X28" s="6"/>
      <c r="Y28" s="6"/>
      <c r="Z28" s="6"/>
    </row>
    <row r="29" spans="1:33" s="25" customFormat="1" ht="18" customHeight="1" x14ac:dyDescent="0.25">
      <c r="A29" s="32"/>
      <c r="B29" s="33"/>
      <c r="E29" s="34">
        <v>0</v>
      </c>
      <c r="F29" s="34">
        <v>0</v>
      </c>
      <c r="H29" s="92"/>
      <c r="I29" s="92"/>
      <c r="J29" s="92"/>
      <c r="K29" s="92"/>
      <c r="L29" s="39">
        <f>ROUND(IF(oknTaxable_10,oknLineTotal_10*oknTax1Rate,0),2)</f>
        <v>0</v>
      </c>
      <c r="M29" s="94">
        <v>0</v>
      </c>
      <c r="N29" s="94"/>
      <c r="O29" s="40">
        <v>0</v>
      </c>
      <c r="P29" s="41">
        <f>ROUND(oknQuantity_10*oknPrice_10,2)</f>
        <v>0</v>
      </c>
      <c r="Q29" s="42"/>
      <c r="R29" s="6"/>
      <c r="S29" s="6"/>
      <c r="T29" s="6"/>
      <c r="U29" s="6"/>
      <c r="V29" s="6"/>
      <c r="W29" s="6"/>
      <c r="X29" s="6"/>
      <c r="Y29" s="6"/>
      <c r="Z29" s="6"/>
    </row>
    <row r="30" spans="1:33" s="25" customFormat="1" ht="18" customHeight="1" x14ac:dyDescent="0.25">
      <c r="A30" s="32"/>
      <c r="B30" s="33"/>
      <c r="E30" s="34">
        <v>0</v>
      </c>
      <c r="F30" s="34">
        <v>0</v>
      </c>
      <c r="H30" s="93"/>
      <c r="I30" s="93"/>
      <c r="J30" s="93"/>
      <c r="K30" s="93"/>
      <c r="L30" s="43">
        <f>ROUND(IF(oknTaxable_11,oknLineTotal_11*oknTax1Rate,0),2)</f>
        <v>0</v>
      </c>
      <c r="M30" s="95">
        <v>0</v>
      </c>
      <c r="N30" s="95"/>
      <c r="O30" s="44">
        <v>0</v>
      </c>
      <c r="P30" s="45">
        <f>ROUND(oknQuantity_11*oknPrice_11,2)</f>
        <v>0</v>
      </c>
      <c r="Q30" s="42"/>
      <c r="R30" s="6"/>
      <c r="S30" s="6"/>
      <c r="T30" s="6"/>
      <c r="U30" s="6"/>
      <c r="V30" s="6"/>
      <c r="W30" s="6"/>
      <c r="X30" s="6"/>
      <c r="Y30" s="6"/>
      <c r="Z30" s="6"/>
    </row>
    <row r="31" spans="1:33" s="25" customFormat="1" ht="18" customHeight="1" x14ac:dyDescent="0.25">
      <c r="A31" s="32"/>
      <c r="B31" s="33"/>
      <c r="E31" s="34">
        <v>0</v>
      </c>
      <c r="F31" s="34">
        <v>0</v>
      </c>
      <c r="H31" s="105"/>
      <c r="I31" s="105"/>
      <c r="J31" s="105"/>
      <c r="K31" s="105"/>
      <c r="L31" s="46">
        <f>ROUND(IF(oknTaxable_12,oknLineTotal_12*oknTax1Rate,0),2)</f>
        <v>0</v>
      </c>
      <c r="M31" s="106">
        <v>0</v>
      </c>
      <c r="N31" s="106"/>
      <c r="O31" s="47">
        <v>0</v>
      </c>
      <c r="P31" s="41">
        <f>ROUND(oknQuantity_12*oknPrice_12,2)</f>
        <v>0</v>
      </c>
      <c r="Q31" s="42"/>
      <c r="R31" s="6"/>
      <c r="S31" s="6"/>
      <c r="T31" s="6"/>
      <c r="U31" s="6"/>
      <c r="V31" s="6"/>
      <c r="W31" s="6"/>
      <c r="X31" s="6"/>
      <c r="Y31" s="6"/>
      <c r="Z31" s="6"/>
    </row>
    <row r="32" spans="1:33" s="25" customFormat="1" ht="20.100000000000001" customHeight="1" x14ac:dyDescent="0.25">
      <c r="A32" s="33"/>
      <c r="B32" s="33"/>
      <c r="E32" s="26"/>
      <c r="F32" s="48">
        <f t="array" ref="F32">SUM(oknTaxable_1:oknTaxable_12*oknLineTotal_1:oknLineTotal_12)</f>
        <v>600</v>
      </c>
      <c r="H32" s="49"/>
      <c r="I32" s="49"/>
      <c r="J32" s="49"/>
      <c r="K32" s="49"/>
      <c r="L32" s="49"/>
      <c r="M32" s="49"/>
      <c r="O32" s="50" t="s">
        <v>8</v>
      </c>
      <c r="P32" s="59">
        <f>SUM(oknLineTotal_1:oknLineTotal_12)</f>
        <v>600</v>
      </c>
      <c r="Q32" s="38"/>
      <c r="R32" s="6"/>
      <c r="S32" s="6"/>
      <c r="T32" s="6"/>
      <c r="U32" s="6"/>
      <c r="V32" s="6"/>
      <c r="W32" s="6"/>
      <c r="X32" s="6"/>
      <c r="Y32" s="6"/>
      <c r="Z32" s="6"/>
    </row>
    <row r="33" spans="1:26" s="25" customFormat="1" ht="20.100000000000001" customHeight="1" x14ac:dyDescent="0.25">
      <c r="A33" s="33"/>
      <c r="B33" s="33"/>
      <c r="E33" s="26"/>
      <c r="F33" s="26"/>
      <c r="H33" s="49"/>
      <c r="I33" s="49"/>
      <c r="J33" s="49"/>
      <c r="K33" s="49"/>
      <c r="L33" s="49"/>
      <c r="M33" s="49"/>
      <c r="N33" s="51" t="s">
        <v>20</v>
      </c>
      <c r="O33" s="52">
        <v>6.5000000000000002E-2</v>
      </c>
      <c r="P33" s="59">
        <f>SUM(L20:L31)</f>
        <v>39</v>
      </c>
      <c r="Q33" s="38"/>
      <c r="R33" s="6"/>
      <c r="S33" s="6"/>
      <c r="T33" s="6"/>
      <c r="U33" s="6"/>
      <c r="V33" s="6"/>
      <c r="W33" s="6"/>
      <c r="X33" s="6"/>
      <c r="Y33" s="6"/>
      <c r="Z33" s="6"/>
    </row>
    <row r="34" spans="1:26" s="25" customFormat="1" ht="20.100000000000001" hidden="1" customHeight="1" x14ac:dyDescent="0.25">
      <c r="A34" s="33"/>
      <c r="B34" s="33"/>
      <c r="E34" s="26"/>
      <c r="F34" s="26"/>
      <c r="H34" s="49"/>
      <c r="I34" s="49"/>
      <c r="J34" s="49"/>
      <c r="K34" s="49"/>
      <c r="L34" s="49"/>
      <c r="M34" s="49"/>
      <c r="N34" s="51" t="s">
        <v>20</v>
      </c>
      <c r="O34" s="52">
        <v>3.2000000000000001E-2</v>
      </c>
      <c r="P34" s="59">
        <f>ROUND(IF(oknTaxType&lt;&gt;2,0,oknTax2Rate*(oknLineTotalTaxable+IF(oknTaxTotalIncludingShippingCost=0,0,oknShippingCost)+IF(oknTax2IsAppliedToTax1=0,0,oknTax1))),2)</f>
        <v>0</v>
      </c>
      <c r="Q34" s="53"/>
      <c r="R34" s="6"/>
      <c r="S34" s="6"/>
      <c r="T34" s="6"/>
      <c r="U34" s="6"/>
      <c r="V34" s="6"/>
      <c r="W34" s="6"/>
      <c r="X34" s="6"/>
      <c r="Y34" s="6"/>
      <c r="Z34" s="6"/>
    </row>
    <row r="35" spans="1:26" s="25" customFormat="1" ht="20.100000000000001" customHeight="1" x14ac:dyDescent="0.25">
      <c r="A35" s="104"/>
      <c r="B35" s="104"/>
      <c r="E35" s="26"/>
      <c r="F35" s="26"/>
      <c r="H35" s="49"/>
      <c r="I35" s="49"/>
      <c r="J35" s="49"/>
      <c r="K35" s="49"/>
      <c r="L35" s="49"/>
      <c r="M35" s="49"/>
      <c r="Q35" s="54"/>
      <c r="R35" s="6"/>
      <c r="S35" s="6"/>
      <c r="T35" s="6"/>
      <c r="U35" s="6"/>
      <c r="V35" s="6"/>
      <c r="W35" s="6"/>
      <c r="X35" s="6"/>
      <c r="Y35" s="6"/>
      <c r="Z35" s="6"/>
    </row>
    <row r="36" spans="1:26" s="25" customFormat="1" ht="18.75" customHeight="1" x14ac:dyDescent="0.25">
      <c r="A36" s="104"/>
      <c r="B36" s="104"/>
      <c r="E36" s="26"/>
      <c r="F36" s="26"/>
      <c r="O36" s="55" t="s">
        <v>2</v>
      </c>
      <c r="P36" s="59">
        <f>ROUND(oknSubTotal + oknShippingCost + IF(oknTaxType=0,0,IF(oknTaxType=1,oknTax1,oknTax1+oknTax2)),2)</f>
        <v>639</v>
      </c>
      <c r="Q36" s="38"/>
      <c r="R36" s="6"/>
      <c r="S36" s="6"/>
      <c r="T36" s="6"/>
      <c r="U36" s="6"/>
      <c r="V36" s="6"/>
      <c r="W36" s="6"/>
      <c r="X36" s="6"/>
      <c r="Y36" s="6"/>
      <c r="Z36" s="6"/>
    </row>
    <row r="37" spans="1:26" ht="18.75" customHeight="1" x14ac:dyDescent="0.25">
      <c r="O37" s="55" t="s">
        <v>32</v>
      </c>
      <c r="P37" s="61">
        <v>0</v>
      </c>
    </row>
    <row r="38" spans="1:26" ht="18.75" customHeight="1" x14ac:dyDescent="0.25">
      <c r="O38" s="55" t="s">
        <v>13</v>
      </c>
      <c r="P38" s="62">
        <f>oknTotal-oknPayments</f>
        <v>639</v>
      </c>
    </row>
    <row r="40" spans="1:26" ht="18" hidden="1" customHeight="1" x14ac:dyDescent="0.25"/>
    <row r="42" spans="1:26" ht="27.75" customHeight="1" x14ac:dyDescent="0.25">
      <c r="H42" s="89" t="s">
        <v>15</v>
      </c>
      <c r="I42" s="90"/>
      <c r="J42" s="90"/>
      <c r="K42" s="90"/>
      <c r="L42" s="90"/>
      <c r="M42" s="90"/>
      <c r="N42" s="90"/>
      <c r="O42" s="90"/>
      <c r="P42" s="90"/>
    </row>
    <row r="43" spans="1:26" x14ac:dyDescent="0.25">
      <c r="H43" s="88"/>
      <c r="I43" s="88"/>
      <c r="J43" s="88"/>
      <c r="K43" s="88"/>
      <c r="L43" s="88"/>
      <c r="M43" s="88"/>
      <c r="N43" s="88"/>
      <c r="O43" s="88"/>
      <c r="P43" s="88"/>
    </row>
    <row r="908" spans="1:1" hidden="1" x14ac:dyDescent="0.25">
      <c r="A908" s="24" t="s">
        <v>29</v>
      </c>
    </row>
    <row r="912" spans="1:1" hidden="1" x14ac:dyDescent="0.25">
      <c r="A912" s="56" t="s">
        <v>36</v>
      </c>
    </row>
    <row r="924" spans="1:1" hidden="1" x14ac:dyDescent="0.25">
      <c r="A924" s="24" t="s">
        <v>29</v>
      </c>
    </row>
    <row r="934" spans="1:1" hidden="1" x14ac:dyDescent="0.25">
      <c r="A934" s="64" t="s">
        <v>58</v>
      </c>
    </row>
    <row r="992" spans="1:1" hidden="1" x14ac:dyDescent="0.25">
      <c r="A992" s="24" t="s">
        <v>29</v>
      </c>
    </row>
  </sheetData>
  <sheetProtection sheet="1" objects="1" scenarios="1" selectLockedCells="1"/>
  <mergeCells count="70">
    <mergeCell ref="H28:K28"/>
    <mergeCell ref="M19:N19"/>
    <mergeCell ref="M20:N20"/>
    <mergeCell ref="M21:N21"/>
    <mergeCell ref="M22:N22"/>
    <mergeCell ref="M23:N23"/>
    <mergeCell ref="M24:N24"/>
    <mergeCell ref="M25:N25"/>
    <mergeCell ref="M26:N26"/>
    <mergeCell ref="A36:B36"/>
    <mergeCell ref="A35:B35"/>
    <mergeCell ref="H31:K31"/>
    <mergeCell ref="M30:N30"/>
    <mergeCell ref="M31:N31"/>
    <mergeCell ref="A8:B8"/>
    <mergeCell ref="A11:B11"/>
    <mergeCell ref="AF26:AG26"/>
    <mergeCell ref="J17:K17"/>
    <mergeCell ref="A15:B17"/>
    <mergeCell ref="H17:I17"/>
    <mergeCell ref="L16:N16"/>
    <mergeCell ref="L17:N17"/>
    <mergeCell ref="O16:P16"/>
    <mergeCell ref="O17:P17"/>
    <mergeCell ref="S9:V10"/>
    <mergeCell ref="R9:R10"/>
    <mergeCell ref="R11:R13"/>
    <mergeCell ref="S11:V13"/>
    <mergeCell ref="H11:L11"/>
    <mergeCell ref="H12:L12"/>
    <mergeCell ref="A3:B3"/>
    <mergeCell ref="A4:B4"/>
    <mergeCell ref="A5:B5"/>
    <mergeCell ref="A6:B6"/>
    <mergeCell ref="A7:B7"/>
    <mergeCell ref="H43:P43"/>
    <mergeCell ref="H42:P42"/>
    <mergeCell ref="H19:K19"/>
    <mergeCell ref="H20:K20"/>
    <mergeCell ref="H21:K21"/>
    <mergeCell ref="H22:K22"/>
    <mergeCell ref="H23:K23"/>
    <mergeCell ref="H24:K24"/>
    <mergeCell ref="H25:K25"/>
    <mergeCell ref="H26:K26"/>
    <mergeCell ref="M27:N27"/>
    <mergeCell ref="M28:N28"/>
    <mergeCell ref="H29:K29"/>
    <mergeCell ref="H30:K30"/>
    <mergeCell ref="M29:N29"/>
    <mergeCell ref="H27:K27"/>
    <mergeCell ref="R2:V3"/>
    <mergeCell ref="S4:V4"/>
    <mergeCell ref="R5:R6"/>
    <mergeCell ref="S5:V6"/>
    <mergeCell ref="R7:R8"/>
    <mergeCell ref="S7:V8"/>
    <mergeCell ref="AF25:AG25"/>
    <mergeCell ref="H14:L14"/>
    <mergeCell ref="N5:O5"/>
    <mergeCell ref="N6:O6"/>
    <mergeCell ref="H9:I9"/>
    <mergeCell ref="N9:O9"/>
    <mergeCell ref="H10:L10"/>
    <mergeCell ref="N10:P14"/>
    <mergeCell ref="H13:L13"/>
    <mergeCell ref="R14:R17"/>
    <mergeCell ref="S14:V17"/>
    <mergeCell ref="H16:I16"/>
    <mergeCell ref="J16:K16"/>
  </mergeCells>
  <phoneticPr fontId="5" type="noConversion"/>
  <dataValidations count="9">
    <dataValidation type="textLength" allowBlank="1" showInputMessage="1" showErrorMessage="1" errorTitle="Invalid Input" error="Max characters allowed: 10" sqref="A8 P6 A20:A31" xr:uid="{00000000-0002-0000-0000-000000000000}">
      <formula1>0</formula1>
      <formula2>10</formula2>
    </dataValidation>
    <dataValidation type="decimal" operator="lessThanOrEqual" allowBlank="1" showInputMessage="1" showErrorMessage="1" errorTitle="Invalid Input" error="Please enter a valid numeric_x000a_value." sqref="M20:M31 O20:O31 O33:O34 AG24 P37" xr:uid="{00000000-0002-0000-0000-000001000000}">
      <formula1>999999999.99</formula1>
    </dataValidation>
    <dataValidation type="date" allowBlank="1" showErrorMessage="1" errorTitle="Invalid Input" error="Please enter a valid date." sqref="P5 AE26" xr:uid="{00000000-0002-0000-0000-000002000000}">
      <formula1>36526</formula1>
      <formula2>402132</formula2>
    </dataValidation>
    <dataValidation type="textLength" allowBlank="1" showInputMessage="1" showErrorMessage="1" errorTitle="Invalid Input" error="Max characters allowed: 60" sqref="H10:H12" xr:uid="{00000000-0002-0000-0000-000003000000}">
      <formula1>0</formula1>
      <formula2>60</formula2>
    </dataValidation>
    <dataValidation type="textLength" allowBlank="1" showInputMessage="1" showErrorMessage="1" errorTitle="Invalid Input" error="Max characters allowed: 20" sqref="H13:H14" xr:uid="{00000000-0002-0000-0000-000004000000}">
      <formula1>0</formula1>
      <formula2>20</formula2>
    </dataValidation>
    <dataValidation type="textLength" operator="lessThan" allowBlank="1" showInputMessage="1" showErrorMessage="1" errorTitle="Invalid Input" error="Max characters allowed: 15" sqref="H17:I17 L17" xr:uid="{00000000-0002-0000-0000-000005000000}">
      <formula1>15</formula1>
    </dataValidation>
    <dataValidation type="textLength" operator="lessThanOrEqual" allowBlank="1" showInputMessage="1" showErrorMessage="1" errorTitle="Invalid Input" error="Max characters allowed: 30" sqref="J17:K17 AF26:AG26" xr:uid="{00000000-0002-0000-0000-000006000000}">
      <formula1>30</formula1>
    </dataValidation>
    <dataValidation type="textLength" operator="lessThanOrEqual" allowBlank="1" showInputMessage="1" showErrorMessage="1" errorTitle="Invalid Input" error="Max characters allowed: 20" sqref="O17" xr:uid="{00000000-0002-0000-0000-000007000000}">
      <formula1>20</formula1>
    </dataValidation>
    <dataValidation type="textLength" operator="lessThanOrEqual" allowBlank="1" showInputMessage="1" showErrorMessage="1" errorTitle="Invalid Input" error="Max characters allowed: 100" sqref="H21:H31" xr:uid="{00000000-0002-0000-0000-000008000000}">
      <formula1>100</formula1>
    </dataValidation>
  </dataValidations>
  <hyperlinks>
    <hyperlink ref="A924" r:id="rId1" tooltip="One Tax Column, No Shipping Address" display="http://www.invoicingtemplate.com/one-tax-column-no-shipping.html" xr:uid="{00000000-0004-0000-0000-000000000000}"/>
    <hyperlink ref="A908" r:id="rId2" tooltip="One Tax Column, No Shipping Address" display="http://www.invoicingtemplate.com/one-tax-column-no-shipping.html" xr:uid="{00000000-0004-0000-0000-000001000000}"/>
    <hyperlink ref="IS1" r:id="rId3" tooltip="One Tax Column, No Shipping Address" display="http://www.invoicingtemplate.com/one-tax-column-no-shipping.html" xr:uid="{00000000-0004-0000-0000-000002000000}"/>
    <hyperlink ref="A992" r:id="rId4" tooltip="One Tax Column, No Shipping Address" display="http://www.invoicingtemplate.com/one-tax-column-no-shipping.html" xr:uid="{00000000-0004-0000-0000-000003000000}"/>
    <hyperlink ref="R2:V3" r:id="rId5" location="create-invoice" display="To create an invoice (tutorial Movie)" xr:uid="{00000000-0004-0000-0000-000004000000}"/>
    <hyperlink ref="A912" r:id="rId6" tooltip="One Tax Column, No Shipping Address" display="http://www.invoicingtemplate.com/one-tax-column-no-shipping.html" xr:uid="{00000000-0004-0000-0000-000005000000}"/>
    <hyperlink ref="AID1" r:id="rId7" tooltip="One Tax Column, No Shipping Address" display="http://www.invoicingtemplate.com/one-tax-column-no-shipping.html" xr:uid="{00000000-0004-0000-0000-000006000000}"/>
    <hyperlink ref="A934" r:id="rId8" tooltip="Event Planner Bill Format" display="http://www.invoicingtemplate.com/event-planning.html" xr:uid="{00000000-0004-0000-0000-000007000000}"/>
    <hyperlink ref="ALI1" r:id="rId9" tooltip="Event Planning Invoice Sample" display="http://www.invoicingtemplate.com/event-planning.html" xr:uid="{00000000-0004-0000-0000-000008000000}"/>
  </hyperlinks>
  <printOptions horizontalCentered="1" verticalCentered="1"/>
  <pageMargins left="0.5" right="0.5" top="0.5" bottom="0.5" header="0.5" footer="0.5"/>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327" r:id="rId13" name="oknWidget_taxable1">
              <controlPr defaultSize="0" autoFill="0" autoLine="0" autoPict="0" altText="">
                <anchor moveWithCells="1">
                  <from>
                    <xdr:col>11</xdr:col>
                    <xdr:colOff>0</xdr:colOff>
                    <xdr:row>19</xdr:row>
                    <xdr:rowOff>57150</xdr:rowOff>
                  </from>
                  <to>
                    <xdr:col>11</xdr:col>
                    <xdr:colOff>200025</xdr:colOff>
                    <xdr:row>19</xdr:row>
                    <xdr:rowOff>219075</xdr:rowOff>
                  </to>
                </anchor>
              </controlPr>
            </control>
          </mc:Choice>
        </mc:AlternateContent>
        <mc:AlternateContent xmlns:mc="http://schemas.openxmlformats.org/markup-compatibility/2006">
          <mc:Choice Requires="x14">
            <control shapeId="1328" r:id="rId14" name="oknWidget_taxable2">
              <controlPr defaultSize="0" autoFill="0" autoLine="0" autoPict="0" altText="">
                <anchor moveWithCells="1">
                  <from>
                    <xdr:col>11</xdr:col>
                    <xdr:colOff>0</xdr:colOff>
                    <xdr:row>20</xdr:row>
                    <xdr:rowOff>47625</xdr:rowOff>
                  </from>
                  <to>
                    <xdr:col>11</xdr:col>
                    <xdr:colOff>200025</xdr:colOff>
                    <xdr:row>20</xdr:row>
                    <xdr:rowOff>209550</xdr:rowOff>
                  </to>
                </anchor>
              </controlPr>
            </control>
          </mc:Choice>
        </mc:AlternateContent>
        <mc:AlternateContent xmlns:mc="http://schemas.openxmlformats.org/markup-compatibility/2006">
          <mc:Choice Requires="x14">
            <control shapeId="1329" r:id="rId15" name="oknWidget_taxable3">
              <controlPr defaultSize="0" autoFill="0" autoLine="0" autoPict="0" altText="">
                <anchor moveWithCells="1">
                  <from>
                    <xdr:col>11</xdr:col>
                    <xdr:colOff>0</xdr:colOff>
                    <xdr:row>21</xdr:row>
                    <xdr:rowOff>66675</xdr:rowOff>
                  </from>
                  <to>
                    <xdr:col>11</xdr:col>
                    <xdr:colOff>200025</xdr:colOff>
                    <xdr:row>22</xdr:row>
                    <xdr:rowOff>0</xdr:rowOff>
                  </to>
                </anchor>
              </controlPr>
            </control>
          </mc:Choice>
        </mc:AlternateContent>
        <mc:AlternateContent xmlns:mc="http://schemas.openxmlformats.org/markup-compatibility/2006">
          <mc:Choice Requires="x14">
            <control shapeId="1330" r:id="rId16" name="oknWidget_taxable4">
              <controlPr defaultSize="0" autoFill="0" autoLine="0" autoPict="0" altText="">
                <anchor moveWithCells="1">
                  <from>
                    <xdr:col>11</xdr:col>
                    <xdr:colOff>0</xdr:colOff>
                    <xdr:row>22</xdr:row>
                    <xdr:rowOff>66675</xdr:rowOff>
                  </from>
                  <to>
                    <xdr:col>11</xdr:col>
                    <xdr:colOff>200025</xdr:colOff>
                    <xdr:row>23</xdr:row>
                    <xdr:rowOff>0</xdr:rowOff>
                  </to>
                </anchor>
              </controlPr>
            </control>
          </mc:Choice>
        </mc:AlternateContent>
        <mc:AlternateContent xmlns:mc="http://schemas.openxmlformats.org/markup-compatibility/2006">
          <mc:Choice Requires="x14">
            <control shapeId="1331" r:id="rId17" name="oknWidget_taxable5">
              <controlPr defaultSize="0" autoFill="0" autoLine="0" autoPict="0" altText="">
                <anchor moveWithCells="1">
                  <from>
                    <xdr:col>11</xdr:col>
                    <xdr:colOff>0</xdr:colOff>
                    <xdr:row>23</xdr:row>
                    <xdr:rowOff>47625</xdr:rowOff>
                  </from>
                  <to>
                    <xdr:col>11</xdr:col>
                    <xdr:colOff>200025</xdr:colOff>
                    <xdr:row>23</xdr:row>
                    <xdr:rowOff>209550</xdr:rowOff>
                  </to>
                </anchor>
              </controlPr>
            </control>
          </mc:Choice>
        </mc:AlternateContent>
        <mc:AlternateContent xmlns:mc="http://schemas.openxmlformats.org/markup-compatibility/2006">
          <mc:Choice Requires="x14">
            <control shapeId="1332" r:id="rId18" name="oknWidget_taxable6">
              <controlPr defaultSize="0" autoFill="0" autoLine="0" autoPict="0" altText="">
                <anchor moveWithCells="1">
                  <from>
                    <xdr:col>11</xdr:col>
                    <xdr:colOff>0</xdr:colOff>
                    <xdr:row>24</xdr:row>
                    <xdr:rowOff>38100</xdr:rowOff>
                  </from>
                  <to>
                    <xdr:col>11</xdr:col>
                    <xdr:colOff>200025</xdr:colOff>
                    <xdr:row>24</xdr:row>
                    <xdr:rowOff>200025</xdr:rowOff>
                  </to>
                </anchor>
              </controlPr>
            </control>
          </mc:Choice>
        </mc:AlternateContent>
        <mc:AlternateContent xmlns:mc="http://schemas.openxmlformats.org/markup-compatibility/2006">
          <mc:Choice Requires="x14">
            <control shapeId="1333" r:id="rId19" name="oknWidget_taxable7">
              <controlPr defaultSize="0" autoFill="0" autoLine="0" autoPict="0" altText="">
                <anchor moveWithCells="1">
                  <from>
                    <xdr:col>11</xdr:col>
                    <xdr:colOff>0</xdr:colOff>
                    <xdr:row>25</xdr:row>
                    <xdr:rowOff>57150</xdr:rowOff>
                  </from>
                  <to>
                    <xdr:col>11</xdr:col>
                    <xdr:colOff>200025</xdr:colOff>
                    <xdr:row>25</xdr:row>
                    <xdr:rowOff>219075</xdr:rowOff>
                  </to>
                </anchor>
              </controlPr>
            </control>
          </mc:Choice>
        </mc:AlternateContent>
        <mc:AlternateContent xmlns:mc="http://schemas.openxmlformats.org/markup-compatibility/2006">
          <mc:Choice Requires="x14">
            <control shapeId="1334" r:id="rId20" name="oknWidget_taxable8">
              <controlPr defaultSize="0" autoFill="0" autoLine="0" autoPict="0" altText="">
                <anchor moveWithCells="1">
                  <from>
                    <xdr:col>11</xdr:col>
                    <xdr:colOff>0</xdr:colOff>
                    <xdr:row>26</xdr:row>
                    <xdr:rowOff>47625</xdr:rowOff>
                  </from>
                  <to>
                    <xdr:col>11</xdr:col>
                    <xdr:colOff>200025</xdr:colOff>
                    <xdr:row>26</xdr:row>
                    <xdr:rowOff>209550</xdr:rowOff>
                  </to>
                </anchor>
              </controlPr>
            </control>
          </mc:Choice>
        </mc:AlternateContent>
        <mc:AlternateContent xmlns:mc="http://schemas.openxmlformats.org/markup-compatibility/2006">
          <mc:Choice Requires="x14">
            <control shapeId="1335" r:id="rId21" name="oknWidget_taxable9">
              <controlPr defaultSize="0" autoFill="0" autoLine="0" autoPict="0" altText="">
                <anchor moveWithCells="1">
                  <from>
                    <xdr:col>11</xdr:col>
                    <xdr:colOff>0</xdr:colOff>
                    <xdr:row>27</xdr:row>
                    <xdr:rowOff>28575</xdr:rowOff>
                  </from>
                  <to>
                    <xdr:col>11</xdr:col>
                    <xdr:colOff>200025</xdr:colOff>
                    <xdr:row>27</xdr:row>
                    <xdr:rowOff>190500</xdr:rowOff>
                  </to>
                </anchor>
              </controlPr>
            </control>
          </mc:Choice>
        </mc:AlternateContent>
        <mc:AlternateContent xmlns:mc="http://schemas.openxmlformats.org/markup-compatibility/2006">
          <mc:Choice Requires="x14">
            <control shapeId="1336" r:id="rId22" name="oknWidget_taxable10">
              <controlPr defaultSize="0" autoFill="0" autoLine="0" autoPict="0" altText="">
                <anchor moveWithCells="1">
                  <from>
                    <xdr:col>11</xdr:col>
                    <xdr:colOff>0</xdr:colOff>
                    <xdr:row>28</xdr:row>
                    <xdr:rowOff>28575</xdr:rowOff>
                  </from>
                  <to>
                    <xdr:col>11</xdr:col>
                    <xdr:colOff>200025</xdr:colOff>
                    <xdr:row>28</xdr:row>
                    <xdr:rowOff>190500</xdr:rowOff>
                  </to>
                </anchor>
              </controlPr>
            </control>
          </mc:Choice>
        </mc:AlternateContent>
        <mc:AlternateContent xmlns:mc="http://schemas.openxmlformats.org/markup-compatibility/2006">
          <mc:Choice Requires="x14">
            <control shapeId="1337" r:id="rId23" name="oknWidget_taxable11">
              <controlPr defaultSize="0" autoFill="0" autoLine="0" autoPict="0" altText="">
                <anchor moveWithCells="1">
                  <from>
                    <xdr:col>11</xdr:col>
                    <xdr:colOff>0</xdr:colOff>
                    <xdr:row>29</xdr:row>
                    <xdr:rowOff>28575</xdr:rowOff>
                  </from>
                  <to>
                    <xdr:col>11</xdr:col>
                    <xdr:colOff>200025</xdr:colOff>
                    <xdr:row>29</xdr:row>
                    <xdr:rowOff>190500</xdr:rowOff>
                  </to>
                </anchor>
              </controlPr>
            </control>
          </mc:Choice>
        </mc:AlternateContent>
        <mc:AlternateContent xmlns:mc="http://schemas.openxmlformats.org/markup-compatibility/2006">
          <mc:Choice Requires="x14">
            <control shapeId="1338" r:id="rId24" name="oknWidget_taxable12">
              <controlPr defaultSize="0" autoFill="0" autoLine="0" autoPict="0" altText="">
                <anchor moveWithCells="1">
                  <from>
                    <xdr:col>11</xdr:col>
                    <xdr:colOff>0</xdr:colOff>
                    <xdr:row>30</xdr:row>
                    <xdr:rowOff>38100</xdr:rowOff>
                  </from>
                  <to>
                    <xdr:col>11</xdr:col>
                    <xdr:colOff>200025</xdr:colOff>
                    <xdr:row>30</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B6341-DB12-47DB-A298-B9530BB86E69}">
  <dimension ref="A1"/>
  <sheetViews>
    <sheetView workbookViewId="0">
      <selection activeCell="B32" sqref="B32"/>
    </sheetView>
  </sheetViews>
  <sheetFormatPr defaultRowHeight="14.25" x14ac:dyDescent="0.2"/>
  <cols>
    <col min="1" max="16384" width="9.140625" style="6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128</vt:i4>
      </vt:variant>
    </vt:vector>
  </HeadingPairs>
  <TitlesOfParts>
    <vt:vector size="13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Event Planning Invoice Sample</dc:title>
  <dc:subject>"Event Planning Invoice Sample" summary: Designed for event planners such as wedding planner, catering planner, party planner, festival planner and other event managers and organizers, this event planning invoice template provides an easy and quick way for creating invoices and bills.</dc:subject>
  <dc:creator>https://www.invoicingtemplate.com/</dc:creator>
  <cp:keywords/>
  <dc:description>https://www.invoicingtemplate.com/event-planning.html</dc:description>
  <cp:lastModifiedBy>liangjun yu</cp:lastModifiedBy>
  <cp:lastPrinted>2018-01-03T04:05:44Z</cp:lastPrinted>
  <dcterms:created xsi:type="dcterms:W3CDTF">2000-07-27T22:24:14Z</dcterms:created>
  <dcterms:modified xsi:type="dcterms:W3CDTF">2024-03-08T11:27:53Z</dcterms:modified>
  <cp:category>Event Planning Invoice Sample, Event Planner Bill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87, Reno, Nevada</vt:lpwstr>
  </property>
</Properties>
</file>